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tables/table2.xml" ContentType="application/vnd.openxmlformats-officedocument.spreadsheetml.table+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احمد حسين\Desktop\"/>
    </mc:Choice>
  </mc:AlternateContent>
  <bookViews>
    <workbookView xWindow="0" yWindow="0" windowWidth="15360" windowHeight="7395" firstSheet="3" activeTab="4"/>
  </bookViews>
  <sheets>
    <sheet name="تفصيلي مرتب يوليو 2018" sheetId="5" r:id="rId1"/>
    <sheet name="تفصيلي المرتب يناير 2018" sheetId="4" r:id="rId2"/>
    <sheet name="الفرز النهائي بعد التجميع  (2)" sheetId="3" r:id="rId3"/>
    <sheet name="شيت اساسي يرحل الية بيانات" sheetId="2" r:id="rId4"/>
    <sheet name="شيت البيانات" sheetId="1"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__eng2">OFFSET('[1]فرز الأوائل'!$N$7,0,0,COUNTA('[1]فرز الأوائل'!$N$7:$N$1006),1)</definedName>
    <definedName name="___eng3">OFFSET('[1]فرز الأوائل'!$T$7,0,0,COUNTA('[1]فرز الأوائل'!$T$7:$T$1006),1)</definedName>
    <definedName name="__eng2">OFFSET('[1]فرز الأوائل'!$N$7,0,0,COUNTA('[1]فرز الأوائل'!$N$7:$N$1006),1)</definedName>
    <definedName name="__eng3">OFFSET('[1]فرز الأوائل'!$T$7,0,0,COUNTA('[1]فرز الأوائل'!$T$7:$T$1006),1)</definedName>
    <definedName name="_eng2">OFFSET('[1]فرز الأوائل'!$N$7,0,0,COUNTA('[1]فرز الأوائل'!$N$7:$N$1006),1)</definedName>
    <definedName name="_eng3">OFFSET('[1]فرز الأوائل'!$T$7,0,0,COUNTA('[1]فرز الأوائل'!$T$7:$T$1006),1)</definedName>
    <definedName name="_xlnm._FilterDatabase" localSheetId="3" hidden="1">'شيت اساسي يرحل الية بيانات'!#REF!</definedName>
    <definedName name="aa" localSheetId="2">#REF!</definedName>
    <definedName name="aa" localSheetId="1">#REF!</definedName>
    <definedName name="aa" localSheetId="0">#REF!</definedName>
    <definedName name="aa">#REF!</definedName>
    <definedName name="aaa" localSheetId="2">#REF!,#REF!,#REF!,#REF!,#REF!,#REF!,#REF!,#REF!,#REF!,#REF!,#REF!,#REF!,#REF!,#REF!</definedName>
    <definedName name="aaa" localSheetId="1">#REF!,#REF!,#REF!,#REF!,#REF!,#REF!,#REF!,#REF!,#REF!,#REF!,#REF!,#REF!,#REF!,#REF!</definedName>
    <definedName name="aaa" localSheetId="0">#REF!,#REF!,#REF!,#REF!,#REF!,#REF!,#REF!,#REF!,#REF!,#REF!,#REF!,#REF!,#REF!,#REF!</definedName>
    <definedName name="aaa">#REF!,#REF!,#REF!,#REF!,#REF!,#REF!,#REF!,#REF!,#REF!,#REF!,#REF!,#REF!,#REF!,#REF!</definedName>
    <definedName name="adel">OFFSET('[1]بيانات الطلبة'!$B$7,0,0,COUNTA('[1]بيانات الطلبة'!$B$7:$B$1006),1)</definedName>
    <definedName name="adel1">OFFSET('[1]كنترول شيت'!$B$11,0,0,COUNTA('[1]كنترول شيت'!$B$11:$B$367),1)</definedName>
    <definedName name="adel2">OFFSET('[1]كنترول شيت'!$A$11,0,0,COUNTA('[1]كنترول شيت'!$A$11:$A$367),1)</definedName>
    <definedName name="adel3">OFFSET('[1]رصد الترم الثانى'!$A$7,0,0,COUNTA('[1]رصد الترم الثانى'!$A$7:$A$1006),1)</definedName>
    <definedName name="adel4">OFFSET('[1]رصد الدور الثانى'!$A$7,0,0,COUNTA('[1]رصد الدور الثانى'!$A$7:$A$1006),1)</definedName>
    <definedName name="adel5">OFFSET('[1]بيانات الطلبة (2)'!$B$7,0,0,COUNTA('[1]بيانات الطلبة (2)'!$B$7:$B$1006),1)</definedName>
    <definedName name="adel6">OFFSET([1]ناجح!$B$6,0,0,COUNTA([1]ناجح!$B$6:$B$1010),1)</definedName>
    <definedName name="ahmed" localSheetId="2">INDEX('[2]البيانات بالصور'!$AE$3:$AE$104,MATCH('[3]علاوة الحد الادني'!$B$1,'[2]البيانات بالصور'!$A$3:$A$104,0))</definedName>
    <definedName name="ahmed" localSheetId="1">INDEX('[24]البيانات بالصور'!$AD$3:$AD$104,MATCH(#REF!,'[24]البيانات بالصور'!$A$3:$A$104,0))</definedName>
    <definedName name="ahmed" localSheetId="0">INDEX('[24]البيانات بالصور'!$AD$3:$AD$104,MATCH(#REF!,'[24]البيانات بالصور'!$A$3:$A$104,0))</definedName>
    <definedName name="ahmed">INDEX('[2]البيانات بالصور'!$AE$3:$AE$104,MATCH('[3]علاوة الحد الادني'!$B$1,'[2]البيانات بالصور'!$A$3:$A$104,0))</definedName>
    <definedName name="alah" localSheetId="2">INDEX('[4]الصور الهام'!$AE$3:$AE$104,MATCH('[4]فرق زينب'!$B$1,'[4]الصور الهام'!$A$3:$A$104,0))</definedName>
    <definedName name="alah" localSheetId="1">INDEX('[25]الصور الهام'!$AE$3:$AE$104,MATCH('[25]فرق زينب'!$B$1,'[25]الصور الهام'!$A$3:$A$104,0))</definedName>
    <definedName name="alah" localSheetId="0">INDEX('[25]الصور الهام'!$AE$3:$AE$104,MATCH('[25]فرق زينب'!$B$1,'[25]الصور الهام'!$A$3:$A$104,0))</definedName>
    <definedName name="alah">INDEX('[5]الصور الهام'!$AE$3:$AE$104,MATCH('[5]فرق زينب'!$B$1,'[5]الصور الهام'!$A$3:$A$104,0))</definedName>
    <definedName name="all">OFFSET('[1]فرز الأوائل'!$A$7,0,0,COUNTA('[1]فرز الأوائل'!$E$7:$E$1006),24)</definedName>
    <definedName name="alome">OFFSET('[1]فرز الأوائل'!$I$7,0,0,COUNTA('[1]فرز الأوائل'!$I$7:$I$1006),1)</definedName>
    <definedName name="alome2">OFFSET('[1]فرز الأوائل'!$Q$7,0,0,COUNTA('[1]فرز الأوائل'!$Q$7:$Q$1006),1)</definedName>
    <definedName name="alome3">OFFSET('[1]فرز الأوائل'!$W$7,0,0,COUNTA('[1]فرز الأوائل'!$W$7:$W$1006),1)</definedName>
    <definedName name="aly" localSheetId="2">INDEX('[3]البيانات بالصور'!$AE$3:$AE$104,MATCH('[6]الرئيسية '!$J$17,'[3]البيانات بالصور'!$A$3:$A$104,0))</definedName>
    <definedName name="aly" localSheetId="1">INDEX('[24]البيانات بالصور'!$AD$3:$AD$104,MATCH('[24]الرئيسية '!$J$17,'[24]البيانات بالصور'!$A$3:$A$104,0))</definedName>
    <definedName name="aly" localSheetId="0">INDEX('[24]البيانات بالصور'!$AD$3:$AD$104,MATCH('[24]الرئيسية '!$J$17,'[24]البيانات بالصور'!$A$3:$A$104,0))</definedName>
    <definedName name="aly">INDEX('[3]البيانات بالصور'!$AE$3:$AE$104,MATCH('[6]الرئيسية '!$J$17,'[3]البيانات بالصور'!$A$3:$A$104,0))</definedName>
    <definedName name="amaratef">[7]الجزاءات!$A$2:$N$173</definedName>
    <definedName name="AMR">[8]CONMORA1!$A$1:$B$10</definedName>
    <definedName name="arbic">OFFSET('[1]فرز الأوائل'!$E$7,0,0,COUNTA('[1]فرز الأوائل'!$E$7:$E$1006),1)</definedName>
    <definedName name="arbic2">OFFSET('[1]فرز الأوائل'!$M$7,0,0,COUNTA('[1]فرز الأوائل'!$M$7:$M$1006),1)</definedName>
    <definedName name="arbic3">OFFSET('[1]فرز الأوائل'!$S$7,0,0,COUNTA('[1]فرز الأوائل'!$S$7:$S$1006),1)</definedName>
    <definedName name="atefeid">[7]البيانات!$A$2:$AH$177</definedName>
    <definedName name="AYAM">[7]النطاقات!$D$1:$F$13</definedName>
    <definedName name="bbb" localSheetId="2">#REF!</definedName>
    <definedName name="bbb" localSheetId="1">#REF!</definedName>
    <definedName name="bbb" localSheetId="0">#REF!</definedName>
    <definedName name="bbb">#REF!</definedName>
    <definedName name="DAMKHA">[7]النطاقات!$A$1:$B$10</definedName>
    <definedName name="data">OFFSET('[1]كنترول شيت'!$A$11,0,0,COUNTA('[1]كنترول شيت'!$C$11:$C$367),152)</definedName>
    <definedName name="data1">OFFSET('[1]كنترول شيت'!$B$11,0,0,COUNTA('[1]كنترول شيت'!$C$11:$C$367),152)</definedName>
    <definedName name="data2">OFFSET('[1]رصد الترم الثانى'!$A$7,0,0,COUNTA('[1]رصد الترم الثانى'!$A$7:$A$1006),134)</definedName>
    <definedName name="data3">OFFSET('[1]كنترول شيت'!$P$11,0,0,COUNTA('[1]كنترول شيت'!$P$11:$P$487),135)</definedName>
    <definedName name="data4">OFFSET('[1]رصد الدور الثانى'!$A$7,0,0,COUNTA('[1]رصد الدور الثانى'!$A$7:$A$1006),50)</definedName>
    <definedName name="data5">OFFSET([1]ناجح!$B$6,0,0,COUNTA([1]ناجح!$B$6:$E$1010),4)</definedName>
    <definedName name="data6">OFFSET('[1]بيانات الطلبة'!$B$7,0,0,COUNTA('[1]بيانات الطلبة'!$B$7:$B$1010),19)</definedName>
    <definedName name="drasat">OFFSET('[1]فرز الأوائل'!$G$7,0,0,COUNTA('[1]فرز الأوائل'!$G$7:$G$1006),1)</definedName>
    <definedName name="drasat2">OFFSET('[1]فرز الأوائل'!$O$7,0,0,COUNTA('[1]فرز الأوائل'!$O$7:$O$1006),1)</definedName>
    <definedName name="drasat3">OFFSET('[1]فرز الأوائل'!$U$7,0,0,COUNTA('[1]فرز الأوائل'!$U$7:$U$1006),1)</definedName>
    <definedName name="eladna">INDEX('[9]البيانات بالصور'!$AF$3:$AF$104,MATCH('[9]حساب علاوة الحد الادني (14)'!$H$1,'[9]البيانات بالصور'!$A$3:$A$104,0))</definedName>
    <definedName name="eng">OFFSET('[1]فرز الأوائل'!$F$7,0,0,COUNTA('[1]فرز الأوائل'!$F$7:$F$1006),1)</definedName>
    <definedName name="format">[7]total!$A$2:$CH$177</definedName>
    <definedName name="golos">OFFSET('[1]بيانات الطلبة'!$B$7,0,0,COUNTA('[1]بيانات الطلبة'!$E$7:$E$1006),19)</definedName>
    <definedName name="golos1">OFFSET('[1]بيانات الطلبة (2)'!$B$7,0,0,COUNTA('[1]بيانات الطلبة (2)'!$D$7:$D$1002),15)</definedName>
    <definedName name="hager" localSheetId="2">INDEX('[10]تفصيلي المرتب يناير 2018'!$B$4:$B$88,MATCH('[11]ورقة عمل تسوية'!$C$1,'[10]تفصيلي المرتب يناير 2018'!$A$4:$A$88,0))</definedName>
    <definedName name="hager" localSheetId="1">INDEX('تفصيلي المرتب يناير 2018'!$B$2:$B$86,MATCH('[26]ورقة عمل تسوية'!$C$1,'تفصيلي المرتب يناير 2018'!$A$2:$A$86,0))</definedName>
    <definedName name="hager" localSheetId="0">INDEX('[26]تفصيلي المرتب يناير 2018'!$B$4:$B$88,MATCH('[26]ورقة عمل تسوية'!$C$1,'[26]تفصيلي المرتب يناير 2018'!$A$4:$A$88,0))</definedName>
    <definedName name="hager">INDEX('[10]تفصيلي المرتب يناير 2018'!$B$4:$B$88,MATCH('[11]ورقة عمل تسوية'!$C$1,'[10]تفصيلي المرتب يناير 2018'!$A$4:$A$88,0))</definedName>
    <definedName name="hany" localSheetId="2">INDEX('[3]البيانات بالصور'!$AE$3:$AE$104,MATCH('[12]الرئيسية '!$O$2,'[3]البيانات بالصور'!$A$3:$A$104,0))</definedName>
    <definedName name="hany" localSheetId="1">INDEX('[27]البيانات بالصور'!$AD$3:$AD$104,MATCH('[27]الرئيسية '!$O$2,'[27]البيانات بالصور'!$A$3:$A$104,0))</definedName>
    <definedName name="hany" localSheetId="0">INDEX('[27]البيانات بالصور'!$AD$3:$AD$104,MATCH('[27]الرئيسية '!$O$2,'[27]البيانات بالصور'!$A$3:$A$104,0))</definedName>
    <definedName name="hany">INDEX('[3]البيانات بالصور'!$AE$3:$AE$104,MATCH('[12]الرئيسية '!$O$2,'[3]البيانات بالصور'!$A$3:$A$104,0))</definedName>
    <definedName name="hna" localSheetId="2">INDEX('[3]البيانات بالصور'!$AE$3:$AE$104,MATCH('[3]علاوة التخصصية 2 '!$C$1,'[3]البيانات بالصور'!$A$3:$A$104,0))</definedName>
    <definedName name="hna" localSheetId="1">INDEX('[25]الصور الهام'!$AE$3:$AE$104,MATCH('[25]علاوة التخصصية 2 '!$C$1,'[25]الصور الهام'!$A$3:$A$104,0))</definedName>
    <definedName name="hna" localSheetId="0">INDEX('[25]الصور الهام'!$AE$3:$AE$104,MATCH('[25]علاوة التخصصية 2 '!$C$1,'[25]الصور الهام'!$A$3:$A$104,0))</definedName>
    <definedName name="hna">INDEX('[5]الصور الهام'!$AE$3:$AE$104,MATCH('[5]علاوة التخصصية 2 '!$C$1,'[5]الصور الهام'!$A$3:$A$104,0))</definedName>
    <definedName name="Image">INDIRECT("'Images'!$A$"&amp;[13]Feuil1!$H$5)</definedName>
    <definedName name="Kh" localSheetId="2">INDEX('[12]تفصيلي  مرتب يوليو 2018'!$BV$4:$BV$88,MATCH('[12]الرئيسية '!$O$2,'[12]تفصيلي  مرتب يوليو 2018'!$A$4:$A$88,0))</definedName>
    <definedName name="Kh" localSheetId="1">INDEX(#REF!,MATCH('[27]الرئيسية '!$O$2,#REF!,0))</definedName>
    <definedName name="Kh" localSheetId="0">INDEX(#REF!,MATCH('[27]الرئيسية '!$O$2,#REF!,0))</definedName>
    <definedName name="Kh">INDEX('[12]تفصيلي  مرتب يوليو 2018'!$BV$4:$BV$88,MATCH('[12]الرئيسية '!$O$2,'[12]تفصيلي  مرتب يوليو 2018'!$A$4:$A$88,0))</definedName>
    <definedName name="list" localSheetId="2">#REF!</definedName>
    <definedName name="list" localSheetId="1">#REF!</definedName>
    <definedName name="list" localSheetId="0">#REF!</definedName>
    <definedName name="list">#REF!</definedName>
    <definedName name="ma" localSheetId="2">INDEX('[6]يناير 2016'!$AI$3:$AI$14,MATCH('[6]رعاية الطفل 2018 بطاقات الاجور '!$C$52,'[6]يناير 2016'!$A$3:$A$14,0))</definedName>
    <definedName name="ma" localSheetId="1">INDEX('[24]يناير 2016'!$AI$3:$AI$14,MATCH('[24]رعاية الطفل 2018 بطاقات الاجور '!$C$52,'[24]يناير 2016'!$A$3:$A$14,0))</definedName>
    <definedName name="ma" localSheetId="0">INDEX('[24]يناير 2016'!$AI$3:$AI$14,MATCH('[24]رعاية الطفل 2018 بطاقات الاجور '!$C$52,'[24]يناير 2016'!$A$3:$A$14,0))</definedName>
    <definedName name="ma">INDEX('[6]يناير 2016'!$AI$3:$AI$14,MATCH('[6]رعاية الطفل 2018 بطاقات الاجور '!$C$52,'[6]يناير 2016'!$A$3:$A$14,0))</definedName>
    <definedName name="mah" localSheetId="2">INDEX('[6]يناير 2016'!$AI$3:$AI$14,MATCH('[6]رعاية الطفل 2018 بطاقات الاجور '!$F$27,'[6]يناير 2016'!$A$3:$A$14,0))</definedName>
    <definedName name="mah" localSheetId="1">INDEX('[24]يناير 2016'!$AI$3:$AI$14,MATCH('[24]رعاية الطفل 2018 بطاقات الاجور '!$F$27,'[24]يناير 2016'!$A$3:$A$14,0))</definedName>
    <definedName name="mah" localSheetId="0">INDEX('[24]يناير 2016'!$AI$3:$AI$14,MATCH('[24]رعاية الطفل 2018 بطاقات الاجور '!$F$27,'[24]يناير 2016'!$A$3:$A$14,0))</definedName>
    <definedName name="mah">INDEX('[6]يناير 2016'!$AI$3:$AI$14,MATCH('[6]رعاية الطفل 2018 بطاقات الاجور '!$F$27,'[6]يناير 2016'!$A$3:$A$14,0))</definedName>
    <definedName name="mahm" localSheetId="2">INDEX('[3]البيانات بالصور'!$AE$3:$AE$104,MATCH(#REF!,'[3]البيانات بالصور'!$A$3:$A$104,0))</definedName>
    <definedName name="mahm" localSheetId="1">INDEX('[24]البيانات بالصور'!$AD$3:$AD$104,MATCH(#REF!,'[24]البيانات بالصور'!$A$3:$A$104,0))</definedName>
    <definedName name="mahm" localSheetId="0">INDEX('[24]البيانات بالصور'!$AD$3:$AD$104,MATCH(#REF!,'[24]البيانات بالصور'!$A$3:$A$104,0))</definedName>
    <definedName name="mahm">INDEX('[5]الصور الهام'!$AE$3:$AE$104,MATCH(#REF!,'[5]الصور الهام'!$A$3:$A$104,0))</definedName>
    <definedName name="mahmed" localSheetId="2">INDEX('[3]البيانات بالصور'!$AE$3:$AE$104,MATCH([6]التسوية!$C$2,'[3]البيانات بالصور'!$A$3:$A$104,0))</definedName>
    <definedName name="mahmed" localSheetId="1">INDEX('[24]البيانات بالصور'!$AD$3:$AD$104,MATCH([24]التسوية!$C$2,'[24]البيانات بالصور'!$A$3:$A$104,0))</definedName>
    <definedName name="mahmed" localSheetId="0">INDEX('[24]البيانات بالصور'!$AD$3:$AD$104,MATCH([24]التسوية!$C$2,'[24]البيانات بالصور'!$A$3:$A$104,0))</definedName>
    <definedName name="mahmed">INDEX('[3]البيانات بالصور'!$AE$3:$AE$104,MATCH([6]التسوية!$C$2,'[3]البيانات بالصور'!$A$3:$A$104,0))</definedName>
    <definedName name="mahmoud" localSheetId="2">INDEX('[3]البيانات بالصور'!$AE$3:$AE$104,MATCH('[6]الرئيسية '!$C$2,'[3]البيانات بالصور'!$A$3:$A$104,0))</definedName>
    <definedName name="mahmoud" localSheetId="1">INDEX('[24]البيانات بالصور'!$AD$3:$AD$104,MATCH('[24]الرئيسية '!$C$2,'[24]البيانات بالصور'!$A$3:$A$104,0))</definedName>
    <definedName name="mahmoud" localSheetId="0">INDEX('[24]البيانات بالصور'!$AD$3:$AD$104,MATCH('[24]الرئيسية '!$C$2,'[24]البيانات بالصور'!$A$3:$A$104,0))</definedName>
    <definedName name="mahmoud">INDEX('[3]البيانات بالصور'!$AE$3:$AE$104,MATCH('[6]الرئيسية '!$C$2,'[3]البيانات بالصور'!$A$3:$A$104,0))</definedName>
    <definedName name="may" localSheetId="2">INDEX('[4]يوليو 2018'!$CW$4:$CW$93,MATCH('[4]رشا رفعت '!$C$1,'[4]يوليو 2018'!$A$4:$A$91,0))</definedName>
    <definedName name="may" localSheetId="1">INDEX('[25]يوليو 2018'!$CW$4:$CW$93,MATCH('[25]رشا رفعت '!$C$1,'[25]يوليو 2018'!$A$4:$A$91,0))</definedName>
    <definedName name="may" localSheetId="0">INDEX('[25]يوليو 2018'!$CW$4:$CW$93,MATCH('[25]رشا رفعت '!$C$1,'[25]يوليو 2018'!$A$4:$A$91,0))</definedName>
    <definedName name="may">INDEX('[5]يوليو 2018'!$CW$4:$CW$93,MATCH('[5]رشا رفعت '!$C$1,'[5]يوليو 2018'!$A$4:$A$91,0))</definedName>
    <definedName name="mm" localSheetId="2">#REF!</definedName>
    <definedName name="mm" localSheetId="1">#REF!</definedName>
    <definedName name="mm" localSheetId="0">#REF!</definedName>
    <definedName name="mm">#REF!</definedName>
    <definedName name="mmmm">INDEX('[14]الصور الهام'!$AF$3:$AF$104,MATCH('[14]بيانات تسوية'!$C$1,'[14]الصور الهام'!$A$3:$A$104,0))</definedName>
    <definedName name="mmmmmmmmmm" localSheetId="2">INDEX('[4]البيانات بالصور (2)'!$AD$4:$AD$105,MATCH([4]التسوية!$C$2,'[4]البيانات بالصور (2)'!$A$4:$A$105,0))</definedName>
    <definedName name="mmmmmmmmmm" localSheetId="1">INDEX('[25]البيانات بالصور (2)'!$AD$4:$AD$105,MATCH([25]التسوية!$C$2,'[25]البيانات بالصور (2)'!$A$4:$A$105,0))</definedName>
    <definedName name="mmmmmmmmmm" localSheetId="0">INDEX('[25]البيانات بالصور (2)'!$AD$4:$AD$105,MATCH([25]التسوية!$C$2,'[25]البيانات بالصور (2)'!$A$4:$A$105,0))</definedName>
    <definedName name="mmmmmmmmmm">INDEX('[15]البيانات بالصور (2)'!$AD$4:$AD$105,MATCH([5]التسوية!$C$2,'[15]البيانات بالصور (2)'!$A$4:$A$105,0))</definedName>
    <definedName name="MyData">OFFSET('[1]بيانات الطلبة'!$E$6,0,0,COUNTA('[1]بيانات الطلبة'!$E$6:$E$1006),13)</definedName>
    <definedName name="nam" localSheetId="2">#REF!</definedName>
    <definedName name="nam" localSheetId="1">#REF!</definedName>
    <definedName name="nam" localSheetId="0">#REF!</definedName>
    <definedName name="nam">#REF!</definedName>
    <definedName name="name">'[16]البيانات الاساسية للعاملين'!$A$3:$AC$183</definedName>
    <definedName name="Names" localSheetId="2">OFFSET('[5]Data (2)'!$B$2,0,0,COUNTA('[5]Data (2)'!$B:$B),1)</definedName>
    <definedName name="Names" localSheetId="1">OFFSET('[25]Data (2)'!$B$2,0,0,COUNTA('[25]Data (2)'!$B:$B),1)</definedName>
    <definedName name="Names" localSheetId="0">OFFSET('[25]Data (2)'!$B$2,0,0,COUNTA('[25]Data (2)'!$B:$B),1)</definedName>
    <definedName name="Names">OFFSET('[5]Data (2)'!$B$2,0,0,COUNTA('[5]Data (2)'!$B:$B),1)</definedName>
    <definedName name="nn" localSheetId="2">#REF!</definedName>
    <definedName name="nn" localSheetId="1">#REF!</definedName>
    <definedName name="nn" localSheetId="0">#REF!</definedName>
    <definedName name="nn">#REF!</definedName>
    <definedName name="no">'[17]2'!$A$2:$A$100</definedName>
    <definedName name="nom" localSheetId="2">#REF!</definedName>
    <definedName name="nom" localSheetId="1">#REF!</definedName>
    <definedName name="nom" localSheetId="0">#REF!</definedName>
    <definedName name="nom">#REF!</definedName>
    <definedName name="omer" localSheetId="2">#REF!</definedName>
    <definedName name="omer" localSheetId="1">#REF!</definedName>
    <definedName name="omer" localSheetId="0">#REF!</definedName>
    <definedName name="omer">#REF!</definedName>
    <definedName name="osma" localSheetId="2">INDEX('[3]البيانات بالصور'!X1048563:$AE$104,MATCH('[6]الرئيسية '!$J$17,'[3]البيانات بالصور'!$A$3:$A$104,0))</definedName>
    <definedName name="osma" localSheetId="1">INDEX('[24]البيانات بالصور'!X1048563:$AD$104,MATCH('[24]الرئيسية '!$J$17,'[24]البيانات بالصور'!$A$3:$A$104,0))</definedName>
    <definedName name="osma" localSheetId="0">INDEX('[24]البيانات بالصور'!X1048563:$AD$104,MATCH('[24]الرئيسية '!$J$17,'[24]البيانات بالصور'!$A$3:$A$104,0))</definedName>
    <definedName name="osma">INDEX('[3]البيانات بالصور'!X1048563:$AE$104,MATCH('[6]الرئيسية '!$J$17,'[3]البيانات بالصور'!$A$3:$A$104,0))</definedName>
    <definedName name="r_r" localSheetId="2">'[18]2'!$C$2:$C$100</definedName>
    <definedName name="r_r" localSheetId="1">'[28]2'!$C$2:$C$100</definedName>
    <definedName name="r_r" localSheetId="0">'[28]2'!$C$2:$C$100</definedName>
    <definedName name="r_r">'[19]2'!$C$2:$C$100</definedName>
    <definedName name="ryadat">OFFSET('[1]فرز الأوائل'!$H$7,0,0,COUNTA('[1]فرز الأوائل'!$H$7:$H$1006),1)</definedName>
    <definedName name="ryadat2">OFFSET('[1]فرز الأوائل'!$P$7,0,0,COUNTA('[1]فرز الأوائل'!$P$7:$P$1006),1)</definedName>
    <definedName name="ryadat3">OFFSET('[1]فرز الأوائل'!$V$7,0,0,COUNTA('[1]فرز الأوائل'!$V$7:$V$1006),1)</definedName>
    <definedName name="total">OFFSET('[1]فرز الأوائل'!$K$7,0,0,COUNTA('[1]فرز الأوائل'!$K$7:$K$1006),1)</definedName>
    <definedName name="trityb">OFFSET('[1]فرز الأوائل'!$R$7,0,0,COUNTA('[1]فرز الأوائل'!$R$7:$R$1006),1)</definedName>
    <definedName name="trityb1">OFFSET('[1]فرز الأوائل'!$X$7,0,0,COUNTA('[1]فرز الأوائل'!$X$7:$X$1006),1)</definedName>
    <definedName name="user" localSheetId="2">#REF!</definedName>
    <definedName name="user" localSheetId="1">#REF!</definedName>
    <definedName name="user" localSheetId="0">#REF!</definedName>
    <definedName name="user">#REF!</definedName>
    <definedName name="الشيت" localSheetId="2">#REF!</definedName>
    <definedName name="الشيت" localSheetId="1">#REF!</definedName>
    <definedName name="الشيت" localSheetId="0">#REF!</definedName>
    <definedName name="الشيت">#REF!</definedName>
    <definedName name="الشيت___100" localSheetId="2">'[20]الشيت المجمع'!#REF!</definedName>
    <definedName name="الشيت___100" localSheetId="1">'[20]الشيت المجمع'!#REF!</definedName>
    <definedName name="الشيت___100" localSheetId="0">'[20]الشيت المجمع'!#REF!</definedName>
    <definedName name="الشيت___100">'[20]الشيت المجمع'!#REF!</definedName>
    <definedName name="الشيت___101" localSheetId="2">'[20]الشيت المجمع'!#REF!</definedName>
    <definedName name="الشيت___101" localSheetId="1">'[20]الشيت المجمع'!#REF!</definedName>
    <definedName name="الشيت___101" localSheetId="0">'[20]الشيت المجمع'!#REF!</definedName>
    <definedName name="الشيت___101">'[20]الشيت المجمع'!#REF!</definedName>
    <definedName name="الشيت___103" localSheetId="2">'[20]الشيت المجمع'!#REF!</definedName>
    <definedName name="الشيت___103" localSheetId="1">'[20]الشيت المجمع'!#REF!</definedName>
    <definedName name="الشيت___103" localSheetId="0">'[20]الشيت المجمع'!#REF!</definedName>
    <definedName name="الشيت___103">'[20]الشيت المجمع'!#REF!</definedName>
    <definedName name="الشيت___104" localSheetId="2">'[20]الشيت المجمع'!#REF!</definedName>
    <definedName name="الشيت___104" localSheetId="1">'[20]الشيت المجمع'!#REF!</definedName>
    <definedName name="الشيت___104" localSheetId="0">'[20]الشيت المجمع'!#REF!</definedName>
    <definedName name="الشيت___104">'[20]الشيت المجمع'!#REF!</definedName>
    <definedName name="الشيت___105" localSheetId="2">'[20]الشيت المجمع'!#REF!</definedName>
    <definedName name="الشيت___105" localSheetId="1">'[20]الشيت المجمع'!#REF!</definedName>
    <definedName name="الشيت___105" localSheetId="0">'[20]الشيت المجمع'!#REF!</definedName>
    <definedName name="الشيت___105">'[20]الشيت المجمع'!#REF!</definedName>
    <definedName name="الشيت___106" localSheetId="2">'[20]الشيت المجمع'!#REF!</definedName>
    <definedName name="الشيت___106" localSheetId="1">'[20]الشيت المجمع'!#REF!</definedName>
    <definedName name="الشيت___106" localSheetId="0">'[20]الشيت المجمع'!#REF!</definedName>
    <definedName name="الشيت___106">'[20]الشيت المجمع'!#REF!</definedName>
    <definedName name="الشيت___107" localSheetId="2">'[20]الشيت المجمع'!#REF!</definedName>
    <definedName name="الشيت___107" localSheetId="1">'[20]الشيت المجمع'!#REF!</definedName>
    <definedName name="الشيت___107" localSheetId="0">'[20]الشيت المجمع'!#REF!</definedName>
    <definedName name="الشيت___107">'[20]الشيت المجمع'!#REF!</definedName>
    <definedName name="الشيت___108" localSheetId="2">'[20]الشيت المجمع'!#REF!</definedName>
    <definedName name="الشيت___108" localSheetId="1">'[20]الشيت المجمع'!#REF!</definedName>
    <definedName name="الشيت___108" localSheetId="0">'[20]الشيت المجمع'!#REF!</definedName>
    <definedName name="الشيت___108">'[20]الشيت المجمع'!#REF!</definedName>
    <definedName name="الشيت___109" localSheetId="2">'[20]الشيت المجمع'!#REF!</definedName>
    <definedName name="الشيت___109" localSheetId="1">'[20]الشيت المجمع'!#REF!</definedName>
    <definedName name="الشيت___109" localSheetId="0">'[20]الشيت المجمع'!#REF!</definedName>
    <definedName name="الشيت___109">'[20]الشيت المجمع'!#REF!</definedName>
    <definedName name="الشيت___111" localSheetId="2">'[20]الشيت المجمع'!#REF!</definedName>
    <definedName name="الشيت___111" localSheetId="1">'[20]الشيت المجمع'!#REF!</definedName>
    <definedName name="الشيت___111" localSheetId="0">'[20]الشيت المجمع'!#REF!</definedName>
    <definedName name="الشيت___111">'[20]الشيت المجمع'!#REF!</definedName>
    <definedName name="الشيت___112" localSheetId="2">'[20]الشيت المجمع'!#REF!</definedName>
    <definedName name="الشيت___112" localSheetId="1">'[20]الشيت المجمع'!#REF!</definedName>
    <definedName name="الشيت___112" localSheetId="0">'[20]الشيت المجمع'!#REF!</definedName>
    <definedName name="الشيت___112">'[20]الشيت المجمع'!#REF!</definedName>
    <definedName name="الشيت___113" localSheetId="2">'[20]الشيت المجمع'!#REF!</definedName>
    <definedName name="الشيت___113" localSheetId="1">'[20]الشيت المجمع'!#REF!</definedName>
    <definedName name="الشيت___113" localSheetId="0">'[20]الشيت المجمع'!#REF!</definedName>
    <definedName name="الشيت___113">'[20]الشيت المجمع'!#REF!</definedName>
    <definedName name="الشيت___114" localSheetId="2">'[20]الشيت المجمع'!#REF!</definedName>
    <definedName name="الشيت___114" localSheetId="1">'[20]الشيت المجمع'!#REF!</definedName>
    <definedName name="الشيت___114" localSheetId="0">'[20]الشيت المجمع'!#REF!</definedName>
    <definedName name="الشيت___114">'[20]الشيت المجمع'!#REF!</definedName>
    <definedName name="الشيت___115" localSheetId="2">'[20]الشيت المجمع'!#REF!</definedName>
    <definedName name="الشيت___115" localSheetId="1">'[20]الشيت المجمع'!#REF!</definedName>
    <definedName name="الشيت___115" localSheetId="0">'[20]الشيت المجمع'!#REF!</definedName>
    <definedName name="الشيت___115">'[20]الشيت المجمع'!#REF!</definedName>
    <definedName name="الشيت___116" localSheetId="2">'[20]الشيت المجمع'!#REF!</definedName>
    <definedName name="الشيت___116" localSheetId="1">'[20]الشيت المجمع'!#REF!</definedName>
    <definedName name="الشيت___116" localSheetId="0">'[20]الشيت المجمع'!#REF!</definedName>
    <definedName name="الشيت___116">'[20]الشيت المجمع'!#REF!</definedName>
    <definedName name="الشيت___117" localSheetId="2">'[20]الشيت المجمع'!#REF!</definedName>
    <definedName name="الشيت___117" localSheetId="1">'[20]الشيت المجمع'!#REF!</definedName>
    <definedName name="الشيت___117" localSheetId="0">'[20]الشيت المجمع'!#REF!</definedName>
    <definedName name="الشيت___117">'[20]الشيت المجمع'!#REF!</definedName>
    <definedName name="الشيت___119" localSheetId="2">'[20]الشيت المجمع'!#REF!</definedName>
    <definedName name="الشيت___119" localSheetId="1">'[20]الشيت المجمع'!#REF!</definedName>
    <definedName name="الشيت___119" localSheetId="0">'[20]الشيت المجمع'!#REF!</definedName>
    <definedName name="الشيت___119">'[20]الشيت المجمع'!#REF!</definedName>
    <definedName name="الشيت___120" localSheetId="2">'[20]الشيت المجمع'!#REF!</definedName>
    <definedName name="الشيت___120" localSheetId="1">'[20]الشيت المجمع'!#REF!</definedName>
    <definedName name="الشيت___120" localSheetId="0">'[20]الشيت المجمع'!#REF!</definedName>
    <definedName name="الشيت___120">'[20]الشيت المجمع'!#REF!</definedName>
    <definedName name="الشيت___121" localSheetId="2">'[20]الشيت المجمع'!#REF!</definedName>
    <definedName name="الشيت___121" localSheetId="1">'[20]الشيت المجمع'!#REF!</definedName>
    <definedName name="الشيت___121" localSheetId="0">'[20]الشيت المجمع'!#REF!</definedName>
    <definedName name="الشيت___121">'[20]الشيت المجمع'!#REF!</definedName>
    <definedName name="الشيت___122" localSheetId="2">'[20]الشيت المجمع'!#REF!</definedName>
    <definedName name="الشيت___122" localSheetId="1">'[20]الشيت المجمع'!#REF!</definedName>
    <definedName name="الشيت___122" localSheetId="0">'[20]الشيت المجمع'!#REF!</definedName>
    <definedName name="الشيت___122">'[20]الشيت المجمع'!#REF!</definedName>
    <definedName name="الشيت___123" localSheetId="2">'[20]الشيت المجمع'!#REF!</definedName>
    <definedName name="الشيت___123" localSheetId="1">'[20]الشيت المجمع'!#REF!</definedName>
    <definedName name="الشيت___123" localSheetId="0">'[20]الشيت المجمع'!#REF!</definedName>
    <definedName name="الشيت___123">'[20]الشيت المجمع'!#REF!</definedName>
    <definedName name="الشيت___124" localSheetId="2">'[20]الشيت المجمع'!#REF!</definedName>
    <definedName name="الشيت___124" localSheetId="1">'[20]الشيت المجمع'!#REF!</definedName>
    <definedName name="الشيت___124" localSheetId="0">'[20]الشيت المجمع'!#REF!</definedName>
    <definedName name="الشيت___124">'[20]الشيت المجمع'!#REF!</definedName>
    <definedName name="الشيت___125" localSheetId="2">'[20]الشيت المجمع'!#REF!</definedName>
    <definedName name="الشيت___125" localSheetId="1">'[20]الشيت المجمع'!#REF!</definedName>
    <definedName name="الشيت___125" localSheetId="0">'[20]الشيت المجمع'!#REF!</definedName>
    <definedName name="الشيت___125">'[20]الشيت المجمع'!#REF!</definedName>
    <definedName name="الشيت___127" localSheetId="2">'[20]الشيت المجمع'!#REF!</definedName>
    <definedName name="الشيت___127" localSheetId="1">'[20]الشيت المجمع'!#REF!</definedName>
    <definedName name="الشيت___127" localSheetId="0">'[20]الشيت المجمع'!#REF!</definedName>
    <definedName name="الشيت___127">'[20]الشيت المجمع'!#REF!</definedName>
    <definedName name="الشيت___129" localSheetId="2">'[20]الشيت المجمع'!#REF!</definedName>
    <definedName name="الشيت___129" localSheetId="1">'[20]الشيت المجمع'!#REF!</definedName>
    <definedName name="الشيت___129" localSheetId="0">'[20]الشيت المجمع'!#REF!</definedName>
    <definedName name="الشيت___129">'[20]الشيت المجمع'!#REF!</definedName>
    <definedName name="الشيت___130" localSheetId="2">'[20]الشيت المجمع'!#REF!</definedName>
    <definedName name="الشيت___130" localSheetId="1">'[20]الشيت المجمع'!#REF!</definedName>
    <definedName name="الشيت___130" localSheetId="0">'[20]الشيت المجمع'!#REF!</definedName>
    <definedName name="الشيت___130">'[20]الشيت المجمع'!#REF!</definedName>
    <definedName name="الشيت___131" localSheetId="2">'[20]الشيت المجمع'!#REF!</definedName>
    <definedName name="الشيت___131" localSheetId="1">'[20]الشيت المجمع'!#REF!</definedName>
    <definedName name="الشيت___131" localSheetId="0">'[20]الشيت المجمع'!#REF!</definedName>
    <definedName name="الشيت___131">'[20]الشيت المجمع'!#REF!</definedName>
    <definedName name="الشيت___132" localSheetId="2">'[20]الشيت المجمع'!#REF!</definedName>
    <definedName name="الشيت___132" localSheetId="1">'[20]الشيت المجمع'!#REF!</definedName>
    <definedName name="الشيت___132" localSheetId="0">'[20]الشيت المجمع'!#REF!</definedName>
    <definedName name="الشيت___132">'[20]الشيت المجمع'!#REF!</definedName>
    <definedName name="الشيت___133" localSheetId="2">'[20]الشيت المجمع'!#REF!</definedName>
    <definedName name="الشيت___133" localSheetId="1">'[20]الشيت المجمع'!#REF!</definedName>
    <definedName name="الشيت___133" localSheetId="0">'[20]الشيت المجمع'!#REF!</definedName>
    <definedName name="الشيت___133">'[20]الشيت المجمع'!#REF!</definedName>
    <definedName name="الشيت___135" localSheetId="2">'[20]الشيت المجمع'!#REF!</definedName>
    <definedName name="الشيت___135" localSheetId="1">'[20]الشيت المجمع'!#REF!</definedName>
    <definedName name="الشيت___135" localSheetId="0">'[20]الشيت المجمع'!#REF!</definedName>
    <definedName name="الشيت___135">'[20]الشيت المجمع'!#REF!</definedName>
    <definedName name="الشيت___136" localSheetId="2">'[20]الشيت المجمع'!#REF!</definedName>
    <definedName name="الشيت___136" localSheetId="1">'[20]الشيت المجمع'!#REF!</definedName>
    <definedName name="الشيت___136" localSheetId="0">'[20]الشيت المجمع'!#REF!</definedName>
    <definedName name="الشيت___136">'[20]الشيت المجمع'!#REF!</definedName>
    <definedName name="الشيت___137" localSheetId="2">'[20]الشيت المجمع'!#REF!</definedName>
    <definedName name="الشيت___137" localSheetId="1">'[20]الشيت المجمع'!#REF!</definedName>
    <definedName name="الشيت___137" localSheetId="0">'[20]الشيت المجمع'!#REF!</definedName>
    <definedName name="الشيت___137">'[20]الشيت المجمع'!#REF!</definedName>
    <definedName name="الشيت___138" localSheetId="2">'[20]الشيت المجمع'!#REF!</definedName>
    <definedName name="الشيت___138" localSheetId="1">'[20]الشيت المجمع'!#REF!</definedName>
    <definedName name="الشيت___138" localSheetId="0">'[20]الشيت المجمع'!#REF!</definedName>
    <definedName name="الشيت___138">'[20]الشيت المجمع'!#REF!</definedName>
    <definedName name="الشيت___139" localSheetId="2">'[20]الشيت المجمع'!#REF!</definedName>
    <definedName name="الشيت___139" localSheetId="1">'[20]الشيت المجمع'!#REF!</definedName>
    <definedName name="الشيت___139" localSheetId="0">'[20]الشيت المجمع'!#REF!</definedName>
    <definedName name="الشيت___139">'[20]الشيت المجمع'!#REF!</definedName>
    <definedName name="الشيت___140" localSheetId="2">'[20]الشيت المجمع'!#REF!</definedName>
    <definedName name="الشيت___140" localSheetId="1">'[20]الشيت المجمع'!#REF!</definedName>
    <definedName name="الشيت___140" localSheetId="0">'[20]الشيت المجمع'!#REF!</definedName>
    <definedName name="الشيت___140">'[20]الشيت المجمع'!#REF!</definedName>
    <definedName name="الشيت___141" localSheetId="2">'[20]الشيت المجمع'!#REF!</definedName>
    <definedName name="الشيت___141" localSheetId="1">'[20]الشيت المجمع'!#REF!</definedName>
    <definedName name="الشيت___141" localSheetId="0">'[20]الشيت المجمع'!#REF!</definedName>
    <definedName name="الشيت___141">'[20]الشيت المجمع'!#REF!</definedName>
    <definedName name="الشيت___143" localSheetId="2">'[20]الشيت المجمع'!#REF!</definedName>
    <definedName name="الشيت___143" localSheetId="1">'[20]الشيت المجمع'!#REF!</definedName>
    <definedName name="الشيت___143" localSheetId="0">'[20]الشيت المجمع'!#REF!</definedName>
    <definedName name="الشيت___143">'[20]الشيت المجمع'!#REF!</definedName>
    <definedName name="الشيت___144" localSheetId="2">'[20]الشيت المجمع'!#REF!</definedName>
    <definedName name="الشيت___144" localSheetId="1">'[20]الشيت المجمع'!#REF!</definedName>
    <definedName name="الشيت___144" localSheetId="0">'[20]الشيت المجمع'!#REF!</definedName>
    <definedName name="الشيت___144">'[20]الشيت المجمع'!#REF!</definedName>
    <definedName name="الشيت___145" localSheetId="2">'[20]الشيت المجمع'!#REF!</definedName>
    <definedName name="الشيت___145" localSheetId="1">'[20]الشيت المجمع'!#REF!</definedName>
    <definedName name="الشيت___145" localSheetId="0">'[20]الشيت المجمع'!#REF!</definedName>
    <definedName name="الشيت___145">'[20]الشيت المجمع'!#REF!</definedName>
    <definedName name="الشيت___146" localSheetId="2">'[20]الشيت المجمع'!#REF!</definedName>
    <definedName name="الشيت___146" localSheetId="1">'[20]الشيت المجمع'!#REF!</definedName>
    <definedName name="الشيت___146" localSheetId="0">'[20]الشيت المجمع'!#REF!</definedName>
    <definedName name="الشيت___146">'[20]الشيت المجمع'!#REF!</definedName>
    <definedName name="الشيت___147" localSheetId="2">'[20]الشيت المجمع'!#REF!</definedName>
    <definedName name="الشيت___147" localSheetId="1">'[20]الشيت المجمع'!#REF!</definedName>
    <definedName name="الشيت___147" localSheetId="0">'[20]الشيت المجمع'!#REF!</definedName>
    <definedName name="الشيت___147">'[20]الشيت المجمع'!#REF!</definedName>
    <definedName name="الشيت___148" localSheetId="2">'[20]الشيت المجمع'!#REF!</definedName>
    <definedName name="الشيت___148" localSheetId="1">'[20]الشيت المجمع'!#REF!</definedName>
    <definedName name="الشيت___148" localSheetId="0">'[20]الشيت المجمع'!#REF!</definedName>
    <definedName name="الشيت___148">'[20]الشيت المجمع'!#REF!</definedName>
    <definedName name="الشيت___149" localSheetId="2">'[20]الشيت المجمع'!#REF!</definedName>
    <definedName name="الشيت___149" localSheetId="1">'[20]الشيت المجمع'!#REF!</definedName>
    <definedName name="الشيت___149" localSheetId="0">'[20]الشيت المجمع'!#REF!</definedName>
    <definedName name="الشيت___149">'[20]الشيت المجمع'!#REF!</definedName>
    <definedName name="الشيت___151" localSheetId="2">'[20]الشيت المجمع'!#REF!</definedName>
    <definedName name="الشيت___151" localSheetId="1">'[20]الشيت المجمع'!#REF!</definedName>
    <definedName name="الشيت___151" localSheetId="0">'[20]الشيت المجمع'!#REF!</definedName>
    <definedName name="الشيت___151">'[20]الشيت المجمع'!#REF!</definedName>
    <definedName name="الشيت___152" localSheetId="2">'[20]الشيت المجمع'!#REF!</definedName>
    <definedName name="الشيت___152" localSheetId="1">'[20]الشيت المجمع'!#REF!</definedName>
    <definedName name="الشيت___152" localSheetId="0">'[20]الشيت المجمع'!#REF!</definedName>
    <definedName name="الشيت___152">'[20]الشيت المجمع'!#REF!</definedName>
    <definedName name="الشيت___153" localSheetId="2">'[20]الشيت المجمع'!#REF!</definedName>
    <definedName name="الشيت___153" localSheetId="1">'[20]الشيت المجمع'!#REF!</definedName>
    <definedName name="الشيت___153" localSheetId="0">'[20]الشيت المجمع'!#REF!</definedName>
    <definedName name="الشيت___153">'[20]الشيت المجمع'!#REF!</definedName>
    <definedName name="الشيت___154" localSheetId="2">'[20]الشيت المجمع'!#REF!</definedName>
    <definedName name="الشيت___154" localSheetId="1">'[20]الشيت المجمع'!#REF!</definedName>
    <definedName name="الشيت___154" localSheetId="0">'[20]الشيت المجمع'!#REF!</definedName>
    <definedName name="الشيت___154">'[20]الشيت المجمع'!#REF!</definedName>
    <definedName name="الشيت___155" localSheetId="2">'[20]الشيت المجمع'!#REF!</definedName>
    <definedName name="الشيت___155" localSheetId="1">'[20]الشيت المجمع'!#REF!</definedName>
    <definedName name="الشيت___155" localSheetId="0">'[20]الشيت المجمع'!#REF!</definedName>
    <definedName name="الشيت___155">'[20]الشيت المجمع'!#REF!</definedName>
    <definedName name="الشيت___156" localSheetId="2">'[20]الشيت المجمع'!#REF!</definedName>
    <definedName name="الشيت___156" localSheetId="1">'[20]الشيت المجمع'!#REF!</definedName>
    <definedName name="الشيت___156" localSheetId="0">'[20]الشيت المجمع'!#REF!</definedName>
    <definedName name="الشيت___156">'[20]الشيت المجمع'!#REF!</definedName>
    <definedName name="الشيت___157" localSheetId="2">'[20]الشيت المجمع'!#REF!</definedName>
    <definedName name="الشيت___157" localSheetId="1">'[20]الشيت المجمع'!#REF!</definedName>
    <definedName name="الشيت___157" localSheetId="0">'[20]الشيت المجمع'!#REF!</definedName>
    <definedName name="الشيت___157">'[20]الشيت المجمع'!#REF!</definedName>
    <definedName name="الشيت___159" localSheetId="2">'[20]الشيت المجمع'!#REF!</definedName>
    <definedName name="الشيت___159" localSheetId="1">'[20]الشيت المجمع'!#REF!</definedName>
    <definedName name="الشيت___159" localSheetId="0">'[20]الشيت المجمع'!#REF!</definedName>
    <definedName name="الشيت___159">'[20]الشيت المجمع'!#REF!</definedName>
    <definedName name="الشيت___161" localSheetId="2">'[20]الشيت المجمع'!#REF!</definedName>
    <definedName name="الشيت___161" localSheetId="1">'[20]الشيت المجمع'!#REF!</definedName>
    <definedName name="الشيت___161" localSheetId="0">'[20]الشيت المجمع'!#REF!</definedName>
    <definedName name="الشيت___161">'[20]الشيت المجمع'!#REF!</definedName>
    <definedName name="الشيت___162" localSheetId="2">'[20]الشيت المجمع'!#REF!</definedName>
    <definedName name="الشيت___162" localSheetId="1">'[20]الشيت المجمع'!#REF!</definedName>
    <definedName name="الشيت___162" localSheetId="0">'[20]الشيت المجمع'!#REF!</definedName>
    <definedName name="الشيت___162">'[20]الشيت المجمع'!#REF!</definedName>
    <definedName name="الشيت___163" localSheetId="2">'[20]الشيت المجمع'!#REF!</definedName>
    <definedName name="الشيت___163" localSheetId="1">'[20]الشيت المجمع'!#REF!</definedName>
    <definedName name="الشيت___163" localSheetId="0">'[20]الشيت المجمع'!#REF!</definedName>
    <definedName name="الشيت___163">'[20]الشيت المجمع'!#REF!</definedName>
    <definedName name="الشيت___164" localSheetId="2">'[20]الشيت المجمع'!#REF!</definedName>
    <definedName name="الشيت___164" localSheetId="1">'[20]الشيت المجمع'!#REF!</definedName>
    <definedName name="الشيت___164" localSheetId="0">'[20]الشيت المجمع'!#REF!</definedName>
    <definedName name="الشيت___164">'[20]الشيت المجمع'!#REF!</definedName>
    <definedName name="الشيت___165" localSheetId="2">'[20]الشيت المجمع'!#REF!</definedName>
    <definedName name="الشيت___165" localSheetId="1">'[20]الشيت المجمع'!#REF!</definedName>
    <definedName name="الشيت___165" localSheetId="0">'[20]الشيت المجمع'!#REF!</definedName>
    <definedName name="الشيت___165">'[20]الشيت المجمع'!#REF!</definedName>
    <definedName name="الشيت___167" localSheetId="2">'[20]الشيت المجمع'!#REF!</definedName>
    <definedName name="الشيت___167" localSheetId="1">'[20]الشيت المجمع'!#REF!</definedName>
    <definedName name="الشيت___167" localSheetId="0">'[20]الشيت المجمع'!#REF!</definedName>
    <definedName name="الشيت___167">'[20]الشيت المجمع'!#REF!</definedName>
    <definedName name="الشيت___168" localSheetId="2">'[20]الشيت المجمع'!#REF!</definedName>
    <definedName name="الشيت___168" localSheetId="1">'[20]الشيت المجمع'!#REF!</definedName>
    <definedName name="الشيت___168" localSheetId="0">'[20]الشيت المجمع'!#REF!</definedName>
    <definedName name="الشيت___168">'[20]الشيت المجمع'!#REF!</definedName>
    <definedName name="الشيت___169" localSheetId="2">'[20]الشيت المجمع'!#REF!</definedName>
    <definedName name="الشيت___169" localSheetId="1">'[20]الشيت المجمع'!#REF!</definedName>
    <definedName name="الشيت___169" localSheetId="0">'[20]الشيت المجمع'!#REF!</definedName>
    <definedName name="الشيت___169">'[20]الشيت المجمع'!#REF!</definedName>
    <definedName name="الشيت___170" localSheetId="2">'[20]الشيت المجمع'!#REF!</definedName>
    <definedName name="الشيت___170" localSheetId="1">'[20]الشيت المجمع'!#REF!</definedName>
    <definedName name="الشيت___170" localSheetId="0">'[20]الشيت المجمع'!#REF!</definedName>
    <definedName name="الشيت___170">'[20]الشيت المجمع'!#REF!</definedName>
    <definedName name="الشيت___171" localSheetId="2">'[20]الشيت المجمع'!#REF!</definedName>
    <definedName name="الشيت___171" localSheetId="1">'[20]الشيت المجمع'!#REF!</definedName>
    <definedName name="الشيت___171" localSheetId="0">'[20]الشيت المجمع'!#REF!</definedName>
    <definedName name="الشيت___171">'[20]الشيت المجمع'!#REF!</definedName>
    <definedName name="الشيت___172" localSheetId="2">'[20]الشيت المجمع'!#REF!</definedName>
    <definedName name="الشيت___172" localSheetId="1">'[20]الشيت المجمع'!#REF!</definedName>
    <definedName name="الشيت___172" localSheetId="0">'[20]الشيت المجمع'!#REF!</definedName>
    <definedName name="الشيت___172">'[20]الشيت المجمع'!#REF!</definedName>
    <definedName name="الشيت___173" localSheetId="2">'[20]الشيت المجمع'!#REF!</definedName>
    <definedName name="الشيت___173" localSheetId="1">'[20]الشيت المجمع'!#REF!</definedName>
    <definedName name="الشيت___173" localSheetId="0">'[20]الشيت المجمع'!#REF!</definedName>
    <definedName name="الشيت___173">'[20]الشيت المجمع'!#REF!</definedName>
    <definedName name="الشيت___175" localSheetId="2">'[20]الشيت المجمع'!#REF!</definedName>
    <definedName name="الشيت___175" localSheetId="1">'[20]الشيت المجمع'!#REF!</definedName>
    <definedName name="الشيت___175" localSheetId="0">'[20]الشيت المجمع'!#REF!</definedName>
    <definedName name="الشيت___175">'[20]الشيت المجمع'!#REF!</definedName>
    <definedName name="الشيت___176" localSheetId="2">'[20]الشيت المجمع'!#REF!</definedName>
    <definedName name="الشيت___176" localSheetId="1">'[20]الشيت المجمع'!#REF!</definedName>
    <definedName name="الشيت___176" localSheetId="0">'[20]الشيت المجمع'!#REF!</definedName>
    <definedName name="الشيت___176">'[20]الشيت المجمع'!#REF!</definedName>
    <definedName name="الشيت___177" localSheetId="2">'[20]الشيت المجمع'!#REF!</definedName>
    <definedName name="الشيت___177" localSheetId="1">'[20]الشيت المجمع'!#REF!</definedName>
    <definedName name="الشيت___177" localSheetId="0">'[20]الشيت المجمع'!#REF!</definedName>
    <definedName name="الشيت___177">'[20]الشيت المجمع'!#REF!</definedName>
    <definedName name="الشيت___178" localSheetId="2">'[20]الشيت المجمع'!#REF!</definedName>
    <definedName name="الشيت___178" localSheetId="1">'[20]الشيت المجمع'!#REF!</definedName>
    <definedName name="الشيت___178" localSheetId="0">'[20]الشيت المجمع'!#REF!</definedName>
    <definedName name="الشيت___178">'[20]الشيت المجمع'!#REF!</definedName>
    <definedName name="الشيت___179" localSheetId="2">'[20]الشيت المجمع'!#REF!</definedName>
    <definedName name="الشيت___179" localSheetId="1">'[20]الشيت المجمع'!#REF!</definedName>
    <definedName name="الشيت___179" localSheetId="0">'[20]الشيت المجمع'!#REF!</definedName>
    <definedName name="الشيت___179">'[20]الشيت المجمع'!#REF!</definedName>
    <definedName name="الشيت___180" localSheetId="2">'[20]الشيت المجمع'!#REF!</definedName>
    <definedName name="الشيت___180" localSheetId="1">'[20]الشيت المجمع'!#REF!</definedName>
    <definedName name="الشيت___180" localSheetId="0">'[20]الشيت المجمع'!#REF!</definedName>
    <definedName name="الشيت___180">'[20]الشيت المجمع'!#REF!</definedName>
    <definedName name="الشيت___181" localSheetId="2">'[20]الشيت المجمع'!#REF!</definedName>
    <definedName name="الشيت___181" localSheetId="1">'[20]الشيت المجمع'!#REF!</definedName>
    <definedName name="الشيت___181" localSheetId="0">'[20]الشيت المجمع'!#REF!</definedName>
    <definedName name="الشيت___181">'[20]الشيت المجمع'!#REF!</definedName>
    <definedName name="الشيت___183" localSheetId="2">'[20]الشيت المجمع'!#REF!</definedName>
    <definedName name="الشيت___183" localSheetId="1">'[20]الشيت المجمع'!#REF!</definedName>
    <definedName name="الشيت___183" localSheetId="0">'[20]الشيت المجمع'!#REF!</definedName>
    <definedName name="الشيت___183">'[20]الشيت المجمع'!#REF!</definedName>
    <definedName name="الشيت___184" localSheetId="2">'[20]الشيت المجمع'!#REF!</definedName>
    <definedName name="الشيت___184" localSheetId="1">'[20]الشيت المجمع'!#REF!</definedName>
    <definedName name="الشيت___184" localSheetId="0">'[20]الشيت المجمع'!#REF!</definedName>
    <definedName name="الشيت___184">'[20]الشيت المجمع'!#REF!</definedName>
    <definedName name="الشيت___185" localSheetId="2">'[20]الشيت المجمع'!#REF!</definedName>
    <definedName name="الشيت___185" localSheetId="1">'[20]الشيت المجمع'!#REF!</definedName>
    <definedName name="الشيت___185" localSheetId="0">'[20]الشيت المجمع'!#REF!</definedName>
    <definedName name="الشيت___185">'[20]الشيت المجمع'!#REF!</definedName>
    <definedName name="الشيت___186" localSheetId="2">'[20]الشيت المجمع'!#REF!</definedName>
    <definedName name="الشيت___186" localSheetId="1">'[20]الشيت المجمع'!#REF!</definedName>
    <definedName name="الشيت___186" localSheetId="0">'[20]الشيت المجمع'!#REF!</definedName>
    <definedName name="الشيت___186">'[20]الشيت المجمع'!#REF!</definedName>
    <definedName name="الشيت___187" localSheetId="2">'[20]الشيت المجمع'!#REF!</definedName>
    <definedName name="الشيت___187" localSheetId="1">'[20]الشيت المجمع'!#REF!</definedName>
    <definedName name="الشيت___187" localSheetId="0">'[20]الشيت المجمع'!#REF!</definedName>
    <definedName name="الشيت___187">'[20]الشيت المجمع'!#REF!</definedName>
    <definedName name="الشيت___188" localSheetId="2">'[20]الشيت المجمع'!#REF!</definedName>
    <definedName name="الشيت___188" localSheetId="1">'[20]الشيت المجمع'!#REF!</definedName>
    <definedName name="الشيت___188" localSheetId="0">'[20]الشيت المجمع'!#REF!</definedName>
    <definedName name="الشيت___188">'[20]الشيت المجمع'!#REF!</definedName>
    <definedName name="الشيت___189" localSheetId="2">'[20]الشيت المجمع'!#REF!</definedName>
    <definedName name="الشيت___189" localSheetId="1">'[20]الشيت المجمع'!#REF!</definedName>
    <definedName name="الشيت___189" localSheetId="0">'[20]الشيت المجمع'!#REF!</definedName>
    <definedName name="الشيت___189">'[20]الشيت المجمع'!#REF!</definedName>
    <definedName name="الشيت___191" localSheetId="2">'[20]الشيت المجمع'!#REF!</definedName>
    <definedName name="الشيت___191" localSheetId="1">'[20]الشيت المجمع'!#REF!</definedName>
    <definedName name="الشيت___191" localSheetId="0">'[20]الشيت المجمع'!#REF!</definedName>
    <definedName name="الشيت___191">'[20]الشيت المجمع'!#REF!</definedName>
    <definedName name="الشيت___193" localSheetId="2">'[20]الشيت المجمع'!#REF!</definedName>
    <definedName name="الشيت___193" localSheetId="1">'[20]الشيت المجمع'!#REF!</definedName>
    <definedName name="الشيت___193" localSheetId="0">'[20]الشيت المجمع'!#REF!</definedName>
    <definedName name="الشيت___193">'[20]الشيت المجمع'!#REF!</definedName>
    <definedName name="الشيت___194" localSheetId="2">'[20]الشيت المجمع'!#REF!</definedName>
    <definedName name="الشيت___194" localSheetId="1">'[20]الشيت المجمع'!#REF!</definedName>
    <definedName name="الشيت___194" localSheetId="0">'[20]الشيت المجمع'!#REF!</definedName>
    <definedName name="الشيت___194">'[20]الشيت المجمع'!#REF!</definedName>
    <definedName name="الشيت___195" localSheetId="2">'[20]الشيت المجمع'!#REF!</definedName>
    <definedName name="الشيت___195" localSheetId="1">'[20]الشيت المجمع'!#REF!</definedName>
    <definedName name="الشيت___195" localSheetId="0">'[20]الشيت المجمع'!#REF!</definedName>
    <definedName name="الشيت___195">'[20]الشيت المجمع'!#REF!</definedName>
    <definedName name="الشيت___196" localSheetId="2">'[20]الشيت المجمع'!#REF!</definedName>
    <definedName name="الشيت___196" localSheetId="1">'[20]الشيت المجمع'!#REF!</definedName>
    <definedName name="الشيت___196" localSheetId="0">'[20]الشيت المجمع'!#REF!</definedName>
    <definedName name="الشيت___196">'[20]الشيت المجمع'!#REF!</definedName>
    <definedName name="الشيت___197" localSheetId="2">'[20]الشيت المجمع'!#REF!</definedName>
    <definedName name="الشيت___197" localSheetId="1">'[20]الشيت المجمع'!#REF!</definedName>
    <definedName name="الشيت___197" localSheetId="0">'[20]الشيت المجمع'!#REF!</definedName>
    <definedName name="الشيت___197">'[20]الشيت المجمع'!#REF!</definedName>
    <definedName name="الشيت___199" localSheetId="2">'[20]الشيت المجمع'!#REF!</definedName>
    <definedName name="الشيت___199" localSheetId="1">'[20]الشيت المجمع'!#REF!</definedName>
    <definedName name="الشيت___199" localSheetId="0">'[20]الشيت المجمع'!#REF!</definedName>
    <definedName name="الشيت___199">'[20]الشيت المجمع'!#REF!</definedName>
    <definedName name="الشيت___200" localSheetId="2">'[20]الشيت المجمع'!#REF!</definedName>
    <definedName name="الشيت___200" localSheetId="1">'[20]الشيت المجمع'!#REF!</definedName>
    <definedName name="الشيت___200" localSheetId="0">'[20]الشيت المجمع'!#REF!</definedName>
    <definedName name="الشيت___200">'[20]الشيت المجمع'!#REF!</definedName>
    <definedName name="الشيت___201" localSheetId="2">'[20]الشيت المجمع'!#REF!</definedName>
    <definedName name="الشيت___201" localSheetId="1">'[20]الشيت المجمع'!#REF!</definedName>
    <definedName name="الشيت___201" localSheetId="0">'[20]الشيت المجمع'!#REF!</definedName>
    <definedName name="الشيت___201">'[20]الشيت المجمع'!#REF!</definedName>
    <definedName name="الشيت___202" localSheetId="2">'[20]الشيت المجمع'!#REF!</definedName>
    <definedName name="الشيت___202" localSheetId="1">'[20]الشيت المجمع'!#REF!</definedName>
    <definedName name="الشيت___202" localSheetId="0">'[20]الشيت المجمع'!#REF!</definedName>
    <definedName name="الشيت___202">'[20]الشيت المجمع'!#REF!</definedName>
    <definedName name="الشيت___203" localSheetId="2">'[20]الشيت المجمع'!#REF!</definedName>
    <definedName name="الشيت___203" localSheetId="1">'[20]الشيت المجمع'!#REF!</definedName>
    <definedName name="الشيت___203" localSheetId="0">'[20]الشيت المجمع'!#REF!</definedName>
    <definedName name="الشيت___203">'[20]الشيت المجمع'!#REF!</definedName>
    <definedName name="الشيت___204" localSheetId="2">'[20]الشيت المجمع'!#REF!</definedName>
    <definedName name="الشيت___204" localSheetId="1">'[20]الشيت المجمع'!#REF!</definedName>
    <definedName name="الشيت___204" localSheetId="0">'[20]الشيت المجمع'!#REF!</definedName>
    <definedName name="الشيت___204">'[20]الشيت المجمع'!#REF!</definedName>
    <definedName name="الشيت___205" localSheetId="2">'[20]الشيت المجمع'!#REF!</definedName>
    <definedName name="الشيت___205" localSheetId="1">'[20]الشيت المجمع'!#REF!</definedName>
    <definedName name="الشيت___205" localSheetId="0">'[20]الشيت المجمع'!#REF!</definedName>
    <definedName name="الشيت___205">'[20]الشيت المجمع'!#REF!</definedName>
    <definedName name="الشيت___207" localSheetId="2">'[20]الشيت المجمع'!#REF!</definedName>
    <definedName name="الشيت___207" localSheetId="1">'[20]الشيت المجمع'!#REF!</definedName>
    <definedName name="الشيت___207" localSheetId="0">'[20]الشيت المجمع'!#REF!</definedName>
    <definedName name="الشيت___207">'[20]الشيت المجمع'!#REF!</definedName>
    <definedName name="الشيت___208" localSheetId="2">'[20]الشيت المجمع'!#REF!</definedName>
    <definedName name="الشيت___208" localSheetId="1">'[20]الشيت المجمع'!#REF!</definedName>
    <definedName name="الشيت___208" localSheetId="0">'[20]الشيت المجمع'!#REF!</definedName>
    <definedName name="الشيت___208">'[20]الشيت المجمع'!#REF!</definedName>
    <definedName name="الشيت___209" localSheetId="2">'[20]الشيت المجمع'!#REF!</definedName>
    <definedName name="الشيت___209" localSheetId="1">'[20]الشيت المجمع'!#REF!</definedName>
    <definedName name="الشيت___209" localSheetId="0">'[20]الشيت المجمع'!#REF!</definedName>
    <definedName name="الشيت___209">'[20]الشيت المجمع'!#REF!</definedName>
    <definedName name="الشيت___210" localSheetId="2">'[20]الشيت المجمع'!#REF!</definedName>
    <definedName name="الشيت___210" localSheetId="1">'[20]الشيت المجمع'!#REF!</definedName>
    <definedName name="الشيت___210" localSheetId="0">'[20]الشيت المجمع'!#REF!</definedName>
    <definedName name="الشيت___210">'[20]الشيت المجمع'!#REF!</definedName>
    <definedName name="الشيت___211" localSheetId="2">'[20]الشيت المجمع'!#REF!</definedName>
    <definedName name="الشيت___211" localSheetId="1">'[20]الشيت المجمع'!#REF!</definedName>
    <definedName name="الشيت___211" localSheetId="0">'[20]الشيت المجمع'!#REF!</definedName>
    <definedName name="الشيت___211">'[20]الشيت المجمع'!#REF!</definedName>
    <definedName name="الشيت___212" localSheetId="2">'[20]الشيت المجمع'!#REF!</definedName>
    <definedName name="الشيت___212" localSheetId="1">'[20]الشيت المجمع'!#REF!</definedName>
    <definedName name="الشيت___212" localSheetId="0">'[20]الشيت المجمع'!#REF!</definedName>
    <definedName name="الشيت___212">'[20]الشيت المجمع'!#REF!</definedName>
    <definedName name="الشيت___213" localSheetId="2">'[20]الشيت المجمع'!#REF!</definedName>
    <definedName name="الشيت___213" localSheetId="1">'[20]الشيت المجمع'!#REF!</definedName>
    <definedName name="الشيت___213" localSheetId="0">'[20]الشيت المجمع'!#REF!</definedName>
    <definedName name="الشيت___213">'[20]الشيت المجمع'!#REF!</definedName>
    <definedName name="الشيت___215" localSheetId="2">'[20]الشيت المجمع'!#REF!</definedName>
    <definedName name="الشيت___215" localSheetId="1">'[20]الشيت المجمع'!#REF!</definedName>
    <definedName name="الشيت___215" localSheetId="0">'[20]الشيت المجمع'!#REF!</definedName>
    <definedName name="الشيت___215">'[20]الشيت المجمع'!#REF!</definedName>
    <definedName name="الشيت___216" localSheetId="2">'[20]الشيت المجمع'!#REF!</definedName>
    <definedName name="الشيت___216" localSheetId="1">'[20]الشيت المجمع'!#REF!</definedName>
    <definedName name="الشيت___216" localSheetId="0">'[20]الشيت المجمع'!#REF!</definedName>
    <definedName name="الشيت___216">'[20]الشيت المجمع'!#REF!</definedName>
    <definedName name="الشيت___217" localSheetId="2">'[20]الشيت المجمع'!#REF!</definedName>
    <definedName name="الشيت___217" localSheetId="1">'[20]الشيت المجمع'!#REF!</definedName>
    <definedName name="الشيت___217" localSheetId="0">'[20]الشيت المجمع'!#REF!</definedName>
    <definedName name="الشيت___217">'[20]الشيت المجمع'!#REF!</definedName>
    <definedName name="الشيت___218" localSheetId="2">'[20]الشيت المجمع'!#REF!</definedName>
    <definedName name="الشيت___218" localSheetId="1">'[20]الشيت المجمع'!#REF!</definedName>
    <definedName name="الشيت___218" localSheetId="0">'[20]الشيت المجمع'!#REF!</definedName>
    <definedName name="الشيت___218">'[20]الشيت المجمع'!#REF!</definedName>
    <definedName name="الشيت___219" localSheetId="2">'[20]الشيت المجمع'!#REF!</definedName>
    <definedName name="الشيت___219" localSheetId="1">'[20]الشيت المجمع'!#REF!</definedName>
    <definedName name="الشيت___219" localSheetId="0">'[20]الشيت المجمع'!#REF!</definedName>
    <definedName name="الشيت___219">'[20]الشيت المجمع'!#REF!</definedName>
    <definedName name="الشيت___220" localSheetId="2">'[20]الشيت المجمع'!#REF!</definedName>
    <definedName name="الشيت___220" localSheetId="1">'[20]الشيت المجمع'!#REF!</definedName>
    <definedName name="الشيت___220" localSheetId="0">'[20]الشيت المجمع'!#REF!</definedName>
    <definedName name="الشيت___220">'[20]الشيت المجمع'!#REF!</definedName>
    <definedName name="الشيت___221" localSheetId="2">'[20]الشيت المجمع'!#REF!</definedName>
    <definedName name="الشيت___221" localSheetId="1">'[20]الشيت المجمع'!#REF!</definedName>
    <definedName name="الشيت___221" localSheetId="0">'[20]الشيت المجمع'!#REF!</definedName>
    <definedName name="الشيت___221">'[20]الشيت المجمع'!#REF!</definedName>
    <definedName name="الشيت___223" localSheetId="2">'[20]الشيت المجمع'!#REF!</definedName>
    <definedName name="الشيت___223" localSheetId="1">'[20]الشيت المجمع'!#REF!</definedName>
    <definedName name="الشيت___223" localSheetId="0">'[20]الشيت المجمع'!#REF!</definedName>
    <definedName name="الشيت___223">'[20]الشيت المجمع'!#REF!</definedName>
    <definedName name="الشيت___225" localSheetId="2">'[20]الشيت المجمع'!#REF!</definedName>
    <definedName name="الشيت___225" localSheetId="1">'[20]الشيت المجمع'!#REF!</definedName>
    <definedName name="الشيت___225" localSheetId="0">'[20]الشيت المجمع'!#REF!</definedName>
    <definedName name="الشيت___225">'[20]الشيت المجمع'!#REF!</definedName>
    <definedName name="الشيت___226" localSheetId="2">'[20]الشيت المجمع'!#REF!</definedName>
    <definedName name="الشيت___226" localSheetId="1">'[20]الشيت المجمع'!#REF!</definedName>
    <definedName name="الشيت___226" localSheetId="0">'[20]الشيت المجمع'!#REF!</definedName>
    <definedName name="الشيت___226">'[20]الشيت المجمع'!#REF!</definedName>
    <definedName name="الشيت___227" localSheetId="2">'[20]الشيت المجمع'!#REF!</definedName>
    <definedName name="الشيت___227" localSheetId="1">'[20]الشيت المجمع'!#REF!</definedName>
    <definedName name="الشيت___227" localSheetId="0">'[20]الشيت المجمع'!#REF!</definedName>
    <definedName name="الشيت___227">'[20]الشيت المجمع'!#REF!</definedName>
    <definedName name="الشيت___228" localSheetId="2">'[20]الشيت المجمع'!#REF!</definedName>
    <definedName name="الشيت___228" localSheetId="1">'[20]الشيت المجمع'!#REF!</definedName>
    <definedName name="الشيت___228" localSheetId="0">'[20]الشيت المجمع'!#REF!</definedName>
    <definedName name="الشيت___228">'[20]الشيت المجمع'!#REF!</definedName>
    <definedName name="الشيت___229" localSheetId="2">'[20]الشيت المجمع'!#REF!</definedName>
    <definedName name="الشيت___229" localSheetId="1">'[20]الشيت المجمع'!#REF!</definedName>
    <definedName name="الشيت___229" localSheetId="0">'[20]الشيت المجمع'!#REF!</definedName>
    <definedName name="الشيت___229">'[20]الشيت المجمع'!#REF!</definedName>
    <definedName name="الشيت___231" localSheetId="2">'[20]الشيت المجمع'!#REF!</definedName>
    <definedName name="الشيت___231" localSheetId="1">'[20]الشيت المجمع'!#REF!</definedName>
    <definedName name="الشيت___231" localSheetId="0">'[20]الشيت المجمع'!#REF!</definedName>
    <definedName name="الشيت___231">'[20]الشيت المجمع'!#REF!</definedName>
    <definedName name="الشيت___232" localSheetId="2">'[20]الشيت المجمع'!#REF!</definedName>
    <definedName name="الشيت___232" localSheetId="1">'[20]الشيت المجمع'!#REF!</definedName>
    <definedName name="الشيت___232" localSheetId="0">'[20]الشيت المجمع'!#REF!</definedName>
    <definedName name="الشيت___232">'[20]الشيت المجمع'!#REF!</definedName>
    <definedName name="الشيت___233" localSheetId="2">'[20]الشيت المجمع'!#REF!</definedName>
    <definedName name="الشيت___233" localSheetId="1">'[20]الشيت المجمع'!#REF!</definedName>
    <definedName name="الشيت___233" localSheetId="0">'[20]الشيت المجمع'!#REF!</definedName>
    <definedName name="الشيت___233">'[20]الشيت المجمع'!#REF!</definedName>
    <definedName name="الشيت___234" localSheetId="2">'[20]الشيت المجمع'!#REF!</definedName>
    <definedName name="الشيت___234" localSheetId="1">'[20]الشيت المجمع'!#REF!</definedName>
    <definedName name="الشيت___234" localSheetId="0">'[20]الشيت المجمع'!#REF!</definedName>
    <definedName name="الشيت___234">'[20]الشيت المجمع'!#REF!</definedName>
    <definedName name="الشيت___235" localSheetId="2">'[20]الشيت المجمع'!#REF!</definedName>
    <definedName name="الشيت___235" localSheetId="1">'[20]الشيت المجمع'!#REF!</definedName>
    <definedName name="الشيت___235" localSheetId="0">'[20]الشيت المجمع'!#REF!</definedName>
    <definedName name="الشيت___235">'[20]الشيت المجمع'!#REF!</definedName>
    <definedName name="الشيت___236" localSheetId="2">'[20]الشيت المجمع'!#REF!</definedName>
    <definedName name="الشيت___236" localSheetId="1">'[20]الشيت المجمع'!#REF!</definedName>
    <definedName name="الشيت___236" localSheetId="0">'[20]الشيت المجمع'!#REF!</definedName>
    <definedName name="الشيت___236">'[20]الشيت المجمع'!#REF!</definedName>
    <definedName name="الشيت___237" localSheetId="2">'[20]الشيت المجمع'!#REF!</definedName>
    <definedName name="الشيت___237" localSheetId="1">'[20]الشيت المجمع'!#REF!</definedName>
    <definedName name="الشيت___237" localSheetId="0">'[20]الشيت المجمع'!#REF!</definedName>
    <definedName name="الشيت___237">'[20]الشيت المجمع'!#REF!</definedName>
    <definedName name="الشيت___239" localSheetId="2">'[20]الشيت المجمع'!#REF!</definedName>
    <definedName name="الشيت___239" localSheetId="1">'[20]الشيت المجمع'!#REF!</definedName>
    <definedName name="الشيت___239" localSheetId="0">'[20]الشيت المجمع'!#REF!</definedName>
    <definedName name="الشيت___239">'[20]الشيت المجمع'!#REF!</definedName>
    <definedName name="الشيت___240" localSheetId="2">'[20]الشيت المجمع'!#REF!</definedName>
    <definedName name="الشيت___240" localSheetId="1">'[20]الشيت المجمع'!#REF!</definedName>
    <definedName name="الشيت___240" localSheetId="0">'[20]الشيت المجمع'!#REF!</definedName>
    <definedName name="الشيت___240">'[20]الشيت المجمع'!#REF!</definedName>
    <definedName name="الشيت___241" localSheetId="2">'[20]الشيت المجمع'!#REF!</definedName>
    <definedName name="الشيت___241" localSheetId="1">'[20]الشيت المجمع'!#REF!</definedName>
    <definedName name="الشيت___241" localSheetId="0">'[20]الشيت المجمع'!#REF!</definedName>
    <definedName name="الشيت___241">'[20]الشيت المجمع'!#REF!</definedName>
    <definedName name="الشيت___242" localSheetId="2">'[20]الشيت المجمع'!#REF!</definedName>
    <definedName name="الشيت___242" localSheetId="1">'[20]الشيت المجمع'!#REF!</definedName>
    <definedName name="الشيت___242" localSheetId="0">'[20]الشيت المجمع'!#REF!</definedName>
    <definedName name="الشيت___242">'[20]الشيت المجمع'!#REF!</definedName>
    <definedName name="الشيت___243" localSheetId="2">'[20]الشيت المجمع'!#REF!</definedName>
    <definedName name="الشيت___243" localSheetId="1">'[20]الشيت المجمع'!#REF!</definedName>
    <definedName name="الشيت___243" localSheetId="0">'[20]الشيت المجمع'!#REF!</definedName>
    <definedName name="الشيت___243">'[20]الشيت المجمع'!#REF!</definedName>
    <definedName name="الشيت___244" localSheetId="2">'[20]الشيت المجمع'!#REF!</definedName>
    <definedName name="الشيت___244" localSheetId="1">'[20]الشيت المجمع'!#REF!</definedName>
    <definedName name="الشيت___244" localSheetId="0">'[20]الشيت المجمع'!#REF!</definedName>
    <definedName name="الشيت___244">'[20]الشيت المجمع'!#REF!</definedName>
    <definedName name="الشيت___245" localSheetId="2">'[20]الشيت المجمع'!#REF!</definedName>
    <definedName name="الشيت___245" localSheetId="1">'[20]الشيت المجمع'!#REF!</definedName>
    <definedName name="الشيت___245" localSheetId="0">'[20]الشيت المجمع'!#REF!</definedName>
    <definedName name="الشيت___245">'[20]الشيت المجمع'!#REF!</definedName>
    <definedName name="الشيت___247" localSheetId="2">'[20]الشيت المجمع'!#REF!</definedName>
    <definedName name="الشيت___247" localSheetId="1">'[20]الشيت المجمع'!#REF!</definedName>
    <definedName name="الشيت___247" localSheetId="0">'[20]الشيت المجمع'!#REF!</definedName>
    <definedName name="الشيت___247">'[20]الشيت المجمع'!#REF!</definedName>
    <definedName name="الشيت___248" localSheetId="2">'[20]الشيت المجمع'!#REF!</definedName>
    <definedName name="الشيت___248" localSheetId="1">'[20]الشيت المجمع'!#REF!</definedName>
    <definedName name="الشيت___248" localSheetId="0">'[20]الشيت المجمع'!#REF!</definedName>
    <definedName name="الشيت___248">'[20]الشيت المجمع'!#REF!</definedName>
    <definedName name="الشيت___249" localSheetId="2">'[20]الشيت المجمع'!#REF!</definedName>
    <definedName name="الشيت___249" localSheetId="1">'[20]الشيت المجمع'!#REF!</definedName>
    <definedName name="الشيت___249" localSheetId="0">'[20]الشيت المجمع'!#REF!</definedName>
    <definedName name="الشيت___249">'[20]الشيت المجمع'!#REF!</definedName>
    <definedName name="الشيت___250" localSheetId="2">'[20]الشيت المجمع'!#REF!</definedName>
    <definedName name="الشيت___250" localSheetId="1">'[20]الشيت المجمع'!#REF!</definedName>
    <definedName name="الشيت___250" localSheetId="0">'[20]الشيت المجمع'!#REF!</definedName>
    <definedName name="الشيت___250">'[20]الشيت المجمع'!#REF!</definedName>
    <definedName name="الشيت___251" localSheetId="2">'[20]الشيت المجمع'!#REF!</definedName>
    <definedName name="الشيت___251" localSheetId="1">'[20]الشيت المجمع'!#REF!</definedName>
    <definedName name="الشيت___251" localSheetId="0">'[20]الشيت المجمع'!#REF!</definedName>
    <definedName name="الشيت___251">'[20]الشيت المجمع'!#REF!</definedName>
    <definedName name="الشيت___252" localSheetId="2">'[20]الشيت المجمع'!#REF!</definedName>
    <definedName name="الشيت___252" localSheetId="1">'[20]الشيت المجمع'!#REF!</definedName>
    <definedName name="الشيت___252" localSheetId="0">'[20]الشيت المجمع'!#REF!</definedName>
    <definedName name="الشيت___252">'[20]الشيت المجمع'!#REF!</definedName>
    <definedName name="الشيت___253" localSheetId="2">'[20]الشيت المجمع'!#REF!</definedName>
    <definedName name="الشيت___253" localSheetId="1">'[20]الشيت المجمع'!#REF!</definedName>
    <definedName name="الشيت___253" localSheetId="0">'[20]الشيت المجمع'!#REF!</definedName>
    <definedName name="الشيت___253">'[20]الشيت المجمع'!#REF!</definedName>
    <definedName name="الشيت___255" localSheetId="2">'[20]الشيت المجمع'!#REF!</definedName>
    <definedName name="الشيت___255" localSheetId="1">'[20]الشيت المجمع'!#REF!</definedName>
    <definedName name="الشيت___255" localSheetId="0">'[20]الشيت المجمع'!#REF!</definedName>
    <definedName name="الشيت___255">'[20]الشيت المجمع'!#REF!</definedName>
    <definedName name="الشيت___83" localSheetId="2">'[21]الشيت المجمع'!#REF!</definedName>
    <definedName name="الشيت___83" localSheetId="1">'[21]الشيت المجمع'!#REF!</definedName>
    <definedName name="الشيت___83" localSheetId="0">'[21]الشيت المجمع'!#REF!</definedName>
    <definedName name="الشيت___83">'[21]الشيت المجمع'!#REF!</definedName>
    <definedName name="الشيت___84" localSheetId="2">'[21]الشيت المجمع'!#REF!</definedName>
    <definedName name="الشيت___84" localSheetId="1">'[21]الشيت المجمع'!#REF!</definedName>
    <definedName name="الشيت___84" localSheetId="0">'[21]الشيت المجمع'!#REF!</definedName>
    <definedName name="الشيت___84">'[21]الشيت المجمع'!#REF!</definedName>
    <definedName name="الشيت___85" localSheetId="2">'[21]الشيت المجمع'!#REF!</definedName>
    <definedName name="الشيت___85" localSheetId="1">'[21]الشيت المجمع'!#REF!</definedName>
    <definedName name="الشيت___85" localSheetId="0">'[21]الشيت المجمع'!#REF!</definedName>
    <definedName name="الشيت___85">'[21]الشيت المجمع'!#REF!</definedName>
    <definedName name="الشيت___87" localSheetId="2">'[21]الشيت المجمع'!#REF!</definedName>
    <definedName name="الشيت___87" localSheetId="1">'[21]الشيت المجمع'!#REF!</definedName>
    <definedName name="الشيت___87" localSheetId="0">'[21]الشيت المجمع'!#REF!</definedName>
    <definedName name="الشيت___87">'[21]الشيت المجمع'!#REF!</definedName>
    <definedName name="الشيت___88" localSheetId="2">'[21]الشيت المجمع'!#REF!</definedName>
    <definedName name="الشيت___88" localSheetId="1">'[21]الشيت المجمع'!#REF!</definedName>
    <definedName name="الشيت___88" localSheetId="0">'[21]الشيت المجمع'!#REF!</definedName>
    <definedName name="الشيت___88">'[21]الشيت المجمع'!#REF!</definedName>
    <definedName name="الشيت___89" localSheetId="2">'[21]الشيت المجمع'!#REF!</definedName>
    <definedName name="الشيت___89" localSheetId="1">'[21]الشيت المجمع'!#REF!</definedName>
    <definedName name="الشيت___89" localSheetId="0">'[21]الشيت المجمع'!#REF!</definedName>
    <definedName name="الشيت___89">'[21]الشيت المجمع'!#REF!</definedName>
    <definedName name="الشيت___90" localSheetId="2">'[21]الشيت المجمع'!#REF!</definedName>
    <definedName name="الشيت___90" localSheetId="1">'[21]الشيت المجمع'!#REF!</definedName>
    <definedName name="الشيت___90" localSheetId="0">'[21]الشيت المجمع'!#REF!</definedName>
    <definedName name="الشيت___90">'[21]الشيت المجمع'!#REF!</definedName>
    <definedName name="الشيت___91" localSheetId="2">'[21]الشيت المجمع'!#REF!</definedName>
    <definedName name="الشيت___91" localSheetId="1">'[21]الشيت المجمع'!#REF!</definedName>
    <definedName name="الشيت___91" localSheetId="0">'[21]الشيت المجمع'!#REF!</definedName>
    <definedName name="الشيت___91">'[21]الشيت المجمع'!#REF!</definedName>
    <definedName name="الشيت___92" localSheetId="2">'[21]الشيت المجمع'!#REF!</definedName>
    <definedName name="الشيت___92" localSheetId="1">'[21]الشيت المجمع'!#REF!</definedName>
    <definedName name="الشيت___92" localSheetId="0">'[21]الشيت المجمع'!#REF!</definedName>
    <definedName name="الشيت___92">'[21]الشيت المجمع'!#REF!</definedName>
    <definedName name="الشيت___93" localSheetId="2">'[21]الشيت المجمع'!#REF!</definedName>
    <definedName name="الشيت___93" localSheetId="1">'[21]الشيت المجمع'!#REF!</definedName>
    <definedName name="الشيت___93" localSheetId="0">'[21]الشيت المجمع'!#REF!</definedName>
    <definedName name="الشيت___93">'[21]الشيت المجمع'!#REF!</definedName>
    <definedName name="الشيت___95" localSheetId="2">'[21]الشيت المجمع'!#REF!</definedName>
    <definedName name="الشيت___95" localSheetId="1">'[21]الشيت المجمع'!#REF!</definedName>
    <definedName name="الشيت___95" localSheetId="0">'[21]الشيت المجمع'!#REF!</definedName>
    <definedName name="الشيت___95">'[21]الشيت المجمع'!#REF!</definedName>
    <definedName name="الشيت___97" localSheetId="2">'[20]الشيت المجمع'!#REF!</definedName>
    <definedName name="الشيت___97" localSheetId="1">'[20]الشيت المجمع'!#REF!</definedName>
    <definedName name="الشيت___97" localSheetId="0">'[20]الشيت المجمع'!#REF!</definedName>
    <definedName name="الشيت___97">'[20]الشيت المجمع'!#REF!</definedName>
    <definedName name="الشيت___98" localSheetId="2">'[20]الشيت المجمع'!#REF!</definedName>
    <definedName name="الشيت___98" localSheetId="1">'[20]الشيت المجمع'!#REF!</definedName>
    <definedName name="الشيت___98" localSheetId="0">'[20]الشيت المجمع'!#REF!</definedName>
    <definedName name="الشيت___98">'[20]الشيت المجمع'!#REF!</definedName>
    <definedName name="الشيت___99" localSheetId="2">'[20]الشيت المجمع'!#REF!</definedName>
    <definedName name="الشيت___99" localSheetId="1">'[20]الشيت المجمع'!#REF!</definedName>
    <definedName name="الشيت___99" localSheetId="0">'[20]الشيت المجمع'!#REF!</definedName>
    <definedName name="الشيت___99">'[20]الشيت المجمع'!#REF!</definedName>
    <definedName name="الشيت__102" localSheetId="2">'[20]الشيت المجمع'!#REF!</definedName>
    <definedName name="الشيت__102" localSheetId="1">'[20]الشيت المجمع'!#REF!</definedName>
    <definedName name="الشيت__102" localSheetId="0">'[20]الشيت المجمع'!#REF!</definedName>
    <definedName name="الشيت__102">'[20]الشيت المجمع'!#REF!</definedName>
    <definedName name="الشيت__110" localSheetId="2">'[20]الشيت المجمع'!#REF!</definedName>
    <definedName name="الشيت__110" localSheetId="1">'[20]الشيت المجمع'!#REF!</definedName>
    <definedName name="الشيت__110" localSheetId="0">'[20]الشيت المجمع'!#REF!</definedName>
    <definedName name="الشيت__110">'[20]الشيت المجمع'!#REF!</definedName>
    <definedName name="الشيت__118" localSheetId="2">'[20]الشيت المجمع'!#REF!</definedName>
    <definedName name="الشيت__118" localSheetId="1">'[20]الشيت المجمع'!#REF!</definedName>
    <definedName name="الشيت__118" localSheetId="0">'[20]الشيت المجمع'!#REF!</definedName>
    <definedName name="الشيت__118">'[20]الشيت المجمع'!#REF!</definedName>
    <definedName name="الشيت__126" localSheetId="2">'[20]الشيت المجمع'!#REF!</definedName>
    <definedName name="الشيت__126" localSheetId="1">'[20]الشيت المجمع'!#REF!</definedName>
    <definedName name="الشيت__126" localSheetId="0">'[20]الشيت المجمع'!#REF!</definedName>
    <definedName name="الشيت__126">'[20]الشيت المجمع'!#REF!</definedName>
    <definedName name="الشيت__128" localSheetId="2">'[20]الشيت المجمع'!#REF!</definedName>
    <definedName name="الشيت__128" localSheetId="1">'[20]الشيت المجمع'!#REF!</definedName>
    <definedName name="الشيت__128" localSheetId="0">'[20]الشيت المجمع'!#REF!</definedName>
    <definedName name="الشيت__128">'[20]الشيت المجمع'!#REF!</definedName>
    <definedName name="الشيت__134" localSheetId="2">'[20]الشيت المجمع'!#REF!</definedName>
    <definedName name="الشيت__134" localSheetId="1">'[20]الشيت المجمع'!#REF!</definedName>
    <definedName name="الشيت__134" localSheetId="0">'[20]الشيت المجمع'!#REF!</definedName>
    <definedName name="الشيت__134">'[20]الشيت المجمع'!#REF!</definedName>
    <definedName name="الشيت__142" localSheetId="2">'[20]الشيت المجمع'!#REF!</definedName>
    <definedName name="الشيت__142" localSheetId="1">'[20]الشيت المجمع'!#REF!</definedName>
    <definedName name="الشيت__142" localSheetId="0">'[20]الشيت المجمع'!#REF!</definedName>
    <definedName name="الشيت__142">'[20]الشيت المجمع'!#REF!</definedName>
    <definedName name="الشيت__150" localSheetId="2">'[20]الشيت المجمع'!#REF!</definedName>
    <definedName name="الشيت__150" localSheetId="1">'[20]الشيت المجمع'!#REF!</definedName>
    <definedName name="الشيت__150" localSheetId="0">'[20]الشيت المجمع'!#REF!</definedName>
    <definedName name="الشيت__150">'[20]الشيت المجمع'!#REF!</definedName>
    <definedName name="الشيت__158" localSheetId="2">'[20]الشيت المجمع'!#REF!</definedName>
    <definedName name="الشيت__158" localSheetId="1">'[20]الشيت المجمع'!#REF!</definedName>
    <definedName name="الشيت__158" localSheetId="0">'[20]الشيت المجمع'!#REF!</definedName>
    <definedName name="الشيت__158">'[20]الشيت المجمع'!#REF!</definedName>
    <definedName name="الشيت__160" localSheetId="2">'[20]الشيت المجمع'!#REF!</definedName>
    <definedName name="الشيت__160" localSheetId="1">'[20]الشيت المجمع'!#REF!</definedName>
    <definedName name="الشيت__160" localSheetId="0">'[20]الشيت المجمع'!#REF!</definedName>
    <definedName name="الشيت__160">'[20]الشيت المجمع'!#REF!</definedName>
    <definedName name="الشيت__166" localSheetId="2">'[20]الشيت المجمع'!#REF!</definedName>
    <definedName name="الشيت__166" localSheetId="1">'[20]الشيت المجمع'!#REF!</definedName>
    <definedName name="الشيت__166" localSheetId="0">'[20]الشيت المجمع'!#REF!</definedName>
    <definedName name="الشيت__166">'[20]الشيت المجمع'!#REF!</definedName>
    <definedName name="الشيت__174" localSheetId="2">'[20]الشيت المجمع'!#REF!</definedName>
    <definedName name="الشيت__174" localSheetId="1">'[20]الشيت المجمع'!#REF!</definedName>
    <definedName name="الشيت__174" localSheetId="0">'[20]الشيت المجمع'!#REF!</definedName>
    <definedName name="الشيت__174">'[20]الشيت المجمع'!#REF!</definedName>
    <definedName name="الشيت__182" localSheetId="2">'[20]الشيت المجمع'!#REF!</definedName>
    <definedName name="الشيت__182" localSheetId="1">'[20]الشيت المجمع'!#REF!</definedName>
    <definedName name="الشيت__182" localSheetId="0">'[20]الشيت المجمع'!#REF!</definedName>
    <definedName name="الشيت__182">'[20]الشيت المجمع'!#REF!</definedName>
    <definedName name="الشيت__190" localSheetId="2">'[20]الشيت المجمع'!#REF!</definedName>
    <definedName name="الشيت__190" localSheetId="1">'[20]الشيت المجمع'!#REF!</definedName>
    <definedName name="الشيت__190" localSheetId="0">'[20]الشيت المجمع'!#REF!</definedName>
    <definedName name="الشيت__190">'[20]الشيت المجمع'!#REF!</definedName>
    <definedName name="الشيت__192" localSheetId="2">'[20]الشيت المجمع'!#REF!</definedName>
    <definedName name="الشيت__192" localSheetId="1">'[20]الشيت المجمع'!#REF!</definedName>
    <definedName name="الشيت__192" localSheetId="0">'[20]الشيت المجمع'!#REF!</definedName>
    <definedName name="الشيت__192">'[20]الشيت المجمع'!#REF!</definedName>
    <definedName name="الشيت__198" localSheetId="2">'[20]الشيت المجمع'!#REF!</definedName>
    <definedName name="الشيت__198" localSheetId="1">'[20]الشيت المجمع'!#REF!</definedName>
    <definedName name="الشيت__198" localSheetId="0">'[20]الشيت المجمع'!#REF!</definedName>
    <definedName name="الشيت__198">'[20]الشيت المجمع'!#REF!</definedName>
    <definedName name="الشيت__206" localSheetId="2">'[20]الشيت المجمع'!#REF!</definedName>
    <definedName name="الشيت__206" localSheetId="1">'[20]الشيت المجمع'!#REF!</definedName>
    <definedName name="الشيت__206" localSheetId="0">'[20]الشيت المجمع'!#REF!</definedName>
    <definedName name="الشيت__206">'[20]الشيت المجمع'!#REF!</definedName>
    <definedName name="الشيت__214" localSheetId="2">'[20]الشيت المجمع'!#REF!</definedName>
    <definedName name="الشيت__214" localSheetId="1">'[20]الشيت المجمع'!#REF!</definedName>
    <definedName name="الشيت__214" localSheetId="0">'[20]الشيت المجمع'!#REF!</definedName>
    <definedName name="الشيت__214">'[20]الشيت المجمع'!#REF!</definedName>
    <definedName name="الشيت__222" localSheetId="2">'[20]الشيت المجمع'!#REF!</definedName>
    <definedName name="الشيت__222" localSheetId="1">'[20]الشيت المجمع'!#REF!</definedName>
    <definedName name="الشيت__222" localSheetId="0">'[20]الشيت المجمع'!#REF!</definedName>
    <definedName name="الشيت__222">'[20]الشيت المجمع'!#REF!</definedName>
    <definedName name="الشيت__224" localSheetId="2">'[20]الشيت المجمع'!#REF!</definedName>
    <definedName name="الشيت__224" localSheetId="1">'[20]الشيت المجمع'!#REF!</definedName>
    <definedName name="الشيت__224" localSheetId="0">'[20]الشيت المجمع'!#REF!</definedName>
    <definedName name="الشيت__224">'[20]الشيت المجمع'!#REF!</definedName>
    <definedName name="الشيت__230" localSheetId="2">'[20]الشيت المجمع'!#REF!</definedName>
    <definedName name="الشيت__230" localSheetId="1">'[20]الشيت المجمع'!#REF!</definedName>
    <definedName name="الشيت__230" localSheetId="0">'[20]الشيت المجمع'!#REF!</definedName>
    <definedName name="الشيت__230">'[20]الشيت المجمع'!#REF!</definedName>
    <definedName name="الشيت__238" localSheetId="2">'[20]الشيت المجمع'!#REF!</definedName>
    <definedName name="الشيت__238" localSheetId="1">'[20]الشيت المجمع'!#REF!</definedName>
    <definedName name="الشيت__238" localSheetId="0">'[20]الشيت المجمع'!#REF!</definedName>
    <definedName name="الشيت__238">'[20]الشيت المجمع'!#REF!</definedName>
    <definedName name="الشيت__246" localSheetId="2">'[20]الشيت المجمع'!#REF!</definedName>
    <definedName name="الشيت__246" localSheetId="1">'[20]الشيت المجمع'!#REF!</definedName>
    <definedName name="الشيت__246" localSheetId="0">'[20]الشيت المجمع'!#REF!</definedName>
    <definedName name="الشيت__246">'[20]الشيت المجمع'!#REF!</definedName>
    <definedName name="الشيت__254" localSheetId="2">'[20]الشيت المجمع'!#REF!</definedName>
    <definedName name="الشيت__254" localSheetId="1">'[20]الشيت المجمع'!#REF!</definedName>
    <definedName name="الشيت__254" localSheetId="0">'[20]الشيت المجمع'!#REF!</definedName>
    <definedName name="الشيت__254">'[20]الشيت المجمع'!#REF!</definedName>
    <definedName name="الشيت__256" localSheetId="2">'[20]الشيت المجمع'!#REF!</definedName>
    <definedName name="الشيت__256" localSheetId="1">'[20]الشيت المجمع'!#REF!</definedName>
    <definedName name="الشيت__256" localSheetId="0">'[20]الشيت المجمع'!#REF!</definedName>
    <definedName name="الشيت__256">'[20]الشيت المجمع'!#REF!</definedName>
    <definedName name="الشيت__86" localSheetId="2">'[21]الشيت المجمع'!#REF!</definedName>
    <definedName name="الشيت__86" localSheetId="1">'[21]الشيت المجمع'!#REF!</definedName>
    <definedName name="الشيت__86" localSheetId="0">'[21]الشيت المجمع'!#REF!</definedName>
    <definedName name="الشيت__86">'[21]الشيت المجمع'!#REF!</definedName>
    <definedName name="الشيت__94" localSheetId="2">'[21]الشيت المجمع'!#REF!</definedName>
    <definedName name="الشيت__94" localSheetId="1">'[21]الشيت المجمع'!#REF!</definedName>
    <definedName name="الشيت__94" localSheetId="0">'[21]الشيت المجمع'!#REF!</definedName>
    <definedName name="الشيت__94">'[21]الشيت المجمع'!#REF!</definedName>
    <definedName name="الشيت__96" localSheetId="2">'[20]الشيت المجمع'!#REF!</definedName>
    <definedName name="الشيت__96" localSheetId="1">'[20]الشيت المجمع'!#REF!</definedName>
    <definedName name="الشيت__96" localSheetId="0">'[20]الشيت المجمع'!#REF!</definedName>
    <definedName name="الشيت__96">'[20]الشيت المجمع'!#REF!</definedName>
    <definedName name="تخصصية" localSheetId="2">'[20]الشيت المجمع'!#REF!</definedName>
    <definedName name="تخصصية" localSheetId="1">'[20]الشيت المجمع'!#REF!</definedName>
    <definedName name="تخصصية" localSheetId="0">'[20]الشيت المجمع'!#REF!</definedName>
    <definedName name="تخصصية">'[20]الشيت المجمع'!#REF!</definedName>
    <definedName name="تسجيل" localSheetId="2">'[20]الشيت المجمع'!#REF!</definedName>
    <definedName name="تسجيل" localSheetId="1">'[20]الشيت المجمع'!#REF!</definedName>
    <definedName name="تسجيل" localSheetId="0">'[20]الشيت المجمع'!#REF!</definedName>
    <definedName name="تسجيل">'[20]الشيت المجمع'!#REF!</definedName>
    <definedName name="ح">'[4]ورقة1 (6)'!$G$1:$G$7</definedName>
    <definedName name="طبع" localSheetId="2">#REF!</definedName>
    <definedName name="طبع" localSheetId="1">#REF!</definedName>
    <definedName name="طبع" localSheetId="0">#REF!</definedName>
    <definedName name="طبع">#REF!</definedName>
    <definedName name="فرز2018" localSheetId="2">#REF!</definedName>
    <definedName name="فرز2018" localSheetId="1">#REF!</definedName>
    <definedName name="فرز2018" localSheetId="0">#REF!</definedName>
    <definedName name="فرز2018">#REF!</definedName>
    <definedName name="كفر">INDEX('[22]البيانات بالصور'!$AE$3:$AE$104,MATCH('[6]الرئيسية '!$J$17,'[22]البيانات بالصور'!$A$3:$A$104,0))</definedName>
    <definedName name="مح" localSheetId="2">'[20]الشيت المجمع'!#REF!</definedName>
    <definedName name="مح" localSheetId="1">'[20]الشيت المجمع'!#REF!</definedName>
    <definedName name="مح" localSheetId="0">'[20]الشيت المجمع'!#REF!</definedName>
    <definedName name="مح">'[20]الشيت المجمع'!#REF!</definedName>
    <definedName name="محمود">INDEX('[22]البيانات بالصور'!$AE$3:$AE$104,MATCH('[6]الرئيسية '!$C$2,'[22]البيانات بالصور'!$A$3:$A$104,0))</definedName>
    <definedName name="ىىىىىىىىىىىىىىىىىىىىىى" localSheetId="2">#REF!</definedName>
    <definedName name="ىىىىىىىىىىىىىىىىىىىىىى" localSheetId="1">#REF!</definedName>
    <definedName name="ىىىىىىىىىىىىىىىىىىىىىى" localSheetId="0">#REF!</definedName>
    <definedName name="ىىىىىىىىىىىىىىىىىىىىىى">#REF!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921" i="3" l="1"/>
  <c r="K921" i="3"/>
  <c r="J921" i="3"/>
  <c r="I921" i="3"/>
  <c r="H921" i="3"/>
  <c r="G921" i="3"/>
  <c r="F921" i="3"/>
  <c r="E921" i="3"/>
  <c r="D921" i="3"/>
  <c r="L911" i="3"/>
  <c r="K911" i="3"/>
  <c r="J911" i="3"/>
  <c r="I911" i="3"/>
  <c r="H911" i="3"/>
  <c r="G911" i="3"/>
  <c r="F911" i="3"/>
  <c r="E911" i="3"/>
  <c r="D911" i="3"/>
  <c r="L901" i="3"/>
  <c r="K901" i="3"/>
  <c r="J901" i="3"/>
  <c r="I901" i="3"/>
  <c r="H901" i="3"/>
  <c r="G901" i="3"/>
  <c r="F901" i="3"/>
  <c r="E901" i="3"/>
  <c r="D901" i="3"/>
  <c r="L896" i="3"/>
  <c r="K896" i="3"/>
  <c r="J896" i="3"/>
  <c r="I896" i="3"/>
  <c r="H896" i="3"/>
  <c r="G896" i="3"/>
  <c r="F896" i="3"/>
  <c r="E896" i="3"/>
  <c r="D896" i="3"/>
  <c r="L890" i="3"/>
  <c r="K890" i="3"/>
  <c r="J890" i="3"/>
  <c r="I890" i="3"/>
  <c r="H890" i="3"/>
  <c r="G890" i="3"/>
  <c r="F890" i="3"/>
  <c r="E890" i="3"/>
  <c r="D890" i="3"/>
  <c r="L887" i="3"/>
  <c r="K887" i="3"/>
  <c r="J887" i="3"/>
  <c r="I887" i="3"/>
  <c r="H887" i="3"/>
  <c r="G887" i="3"/>
  <c r="F887" i="3"/>
  <c r="E887" i="3"/>
  <c r="D887" i="3"/>
  <c r="L882" i="3"/>
  <c r="K882" i="3"/>
  <c r="J882" i="3"/>
  <c r="I882" i="3"/>
  <c r="H882" i="3"/>
  <c r="G882" i="3"/>
  <c r="F882" i="3"/>
  <c r="E882" i="3"/>
  <c r="D882" i="3"/>
  <c r="L873" i="3"/>
  <c r="K873" i="3"/>
  <c r="J873" i="3"/>
  <c r="I873" i="3"/>
  <c r="H873" i="3"/>
  <c r="G873" i="3"/>
  <c r="F873" i="3"/>
  <c r="E873" i="3"/>
  <c r="D873" i="3"/>
  <c r="L866" i="3"/>
  <c r="K866" i="3"/>
  <c r="J866" i="3"/>
  <c r="I866" i="3"/>
  <c r="H866" i="3"/>
  <c r="G866" i="3"/>
  <c r="F866" i="3"/>
  <c r="E866" i="3"/>
  <c r="D866" i="3"/>
  <c r="L848" i="3"/>
  <c r="K848" i="3"/>
  <c r="J848" i="3"/>
  <c r="I848" i="3"/>
  <c r="H848" i="3"/>
  <c r="G848" i="3"/>
  <c r="F848" i="3"/>
  <c r="E848" i="3"/>
  <c r="D848" i="3"/>
  <c r="L838" i="3"/>
  <c r="K838" i="3"/>
  <c r="J838" i="3"/>
  <c r="I838" i="3"/>
  <c r="H838" i="3"/>
  <c r="G838" i="3"/>
  <c r="F838" i="3"/>
  <c r="E838" i="3"/>
  <c r="D838" i="3"/>
  <c r="L828" i="3"/>
  <c r="K828" i="3"/>
  <c r="J828" i="3"/>
  <c r="I828" i="3"/>
  <c r="H828" i="3"/>
  <c r="G828" i="3"/>
  <c r="F828" i="3"/>
  <c r="E828" i="3"/>
  <c r="D828" i="3"/>
  <c r="L819" i="3"/>
  <c r="K819" i="3"/>
  <c r="J819" i="3"/>
  <c r="I819" i="3"/>
  <c r="H819" i="3"/>
  <c r="G819" i="3"/>
  <c r="F819" i="3"/>
  <c r="E819" i="3"/>
  <c r="D819" i="3"/>
  <c r="L804" i="3"/>
  <c r="K804" i="3"/>
  <c r="J804" i="3"/>
  <c r="I804" i="3"/>
  <c r="H804" i="3"/>
  <c r="G804" i="3"/>
  <c r="F804" i="3"/>
  <c r="E804" i="3"/>
  <c r="D804" i="3"/>
  <c r="L794" i="3"/>
  <c r="K794" i="3"/>
  <c r="J794" i="3"/>
  <c r="I794" i="3"/>
  <c r="H794" i="3"/>
  <c r="G794" i="3"/>
  <c r="F794" i="3"/>
  <c r="E794" i="3"/>
  <c r="D794" i="3"/>
  <c r="L784" i="3"/>
  <c r="K784" i="3"/>
  <c r="J784" i="3"/>
  <c r="I784" i="3"/>
  <c r="H784" i="3"/>
  <c r="G784" i="3"/>
  <c r="F784" i="3"/>
  <c r="E784" i="3"/>
  <c r="D784" i="3"/>
  <c r="L774" i="3"/>
  <c r="K774" i="3"/>
  <c r="J774" i="3"/>
  <c r="I774" i="3"/>
  <c r="H774" i="3"/>
  <c r="G774" i="3"/>
  <c r="F774" i="3"/>
  <c r="E774" i="3"/>
  <c r="D774" i="3"/>
  <c r="L764" i="3"/>
  <c r="K764" i="3"/>
  <c r="J764" i="3"/>
  <c r="I764" i="3"/>
  <c r="H764" i="3"/>
  <c r="G764" i="3"/>
  <c r="F764" i="3"/>
  <c r="E764" i="3"/>
  <c r="D764" i="3"/>
  <c r="L755" i="3"/>
  <c r="K755" i="3"/>
  <c r="J755" i="3"/>
  <c r="I755" i="3"/>
  <c r="H755" i="3"/>
  <c r="G755" i="3"/>
  <c r="F755" i="3"/>
  <c r="E755" i="3"/>
  <c r="D755" i="3"/>
  <c r="L745" i="3"/>
  <c r="K745" i="3"/>
  <c r="J745" i="3"/>
  <c r="I745" i="3"/>
  <c r="H745" i="3"/>
  <c r="G745" i="3"/>
  <c r="F745" i="3"/>
  <c r="E745" i="3"/>
  <c r="D745" i="3"/>
  <c r="L735" i="3"/>
  <c r="K735" i="3"/>
  <c r="J735" i="3"/>
  <c r="I735" i="3"/>
  <c r="H735" i="3"/>
  <c r="G735" i="3"/>
  <c r="F735" i="3"/>
  <c r="E735" i="3"/>
  <c r="D735" i="3"/>
  <c r="L725" i="3"/>
  <c r="K725" i="3"/>
  <c r="J725" i="3"/>
  <c r="I725" i="3"/>
  <c r="H725" i="3"/>
  <c r="G725" i="3"/>
  <c r="F725" i="3"/>
  <c r="E725" i="3"/>
  <c r="D725" i="3"/>
  <c r="L716" i="3"/>
  <c r="K716" i="3"/>
  <c r="J716" i="3"/>
  <c r="I716" i="3"/>
  <c r="H716" i="3"/>
  <c r="G716" i="3"/>
  <c r="F716" i="3"/>
  <c r="E716" i="3"/>
  <c r="D716" i="3"/>
  <c r="L706" i="3"/>
  <c r="K706" i="3"/>
  <c r="J706" i="3"/>
  <c r="I706" i="3"/>
  <c r="H706" i="3"/>
  <c r="G706" i="3"/>
  <c r="F706" i="3"/>
  <c r="E706" i="3"/>
  <c r="D706" i="3"/>
  <c r="L697" i="3"/>
  <c r="K697" i="3"/>
  <c r="J697" i="3"/>
  <c r="I697" i="3"/>
  <c r="H697" i="3"/>
  <c r="G697" i="3"/>
  <c r="F697" i="3"/>
  <c r="E697" i="3"/>
  <c r="D697" i="3"/>
  <c r="L687" i="3"/>
  <c r="K687" i="3"/>
  <c r="J687" i="3"/>
  <c r="I687" i="3"/>
  <c r="H687" i="3"/>
  <c r="G687" i="3"/>
  <c r="F687" i="3"/>
  <c r="E687" i="3"/>
  <c r="D687" i="3"/>
  <c r="L671" i="3"/>
  <c r="K671" i="3"/>
  <c r="J671" i="3"/>
  <c r="I671" i="3"/>
  <c r="H671" i="3"/>
  <c r="G671" i="3"/>
  <c r="F671" i="3"/>
  <c r="E671" i="3"/>
  <c r="D671" i="3"/>
  <c r="L662" i="3"/>
  <c r="K662" i="3"/>
  <c r="J662" i="3"/>
  <c r="I662" i="3"/>
  <c r="H662" i="3"/>
  <c r="G662" i="3"/>
  <c r="F662" i="3"/>
  <c r="E662" i="3"/>
  <c r="D662" i="3"/>
  <c r="L646" i="3"/>
  <c r="K646" i="3"/>
  <c r="J646" i="3"/>
  <c r="I646" i="3"/>
  <c r="H646" i="3"/>
  <c r="G646" i="3"/>
  <c r="F646" i="3"/>
  <c r="E646" i="3"/>
  <c r="D646" i="3"/>
  <c r="L636" i="3"/>
  <c r="K636" i="3"/>
  <c r="J636" i="3"/>
  <c r="I636" i="3"/>
  <c r="H636" i="3"/>
  <c r="G636" i="3"/>
  <c r="F636" i="3"/>
  <c r="E636" i="3"/>
  <c r="D636" i="3"/>
  <c r="L626" i="3"/>
  <c r="K626" i="3"/>
  <c r="J626" i="3"/>
  <c r="I626" i="3"/>
  <c r="H626" i="3"/>
  <c r="G626" i="3"/>
  <c r="F626" i="3"/>
  <c r="E626" i="3"/>
  <c r="D626" i="3"/>
  <c r="L614" i="3"/>
  <c r="K614" i="3"/>
  <c r="J614" i="3"/>
  <c r="I614" i="3"/>
  <c r="H614" i="3"/>
  <c r="G614" i="3"/>
  <c r="F614" i="3"/>
  <c r="E614" i="3"/>
  <c r="D614" i="3"/>
  <c r="L609" i="3"/>
  <c r="K609" i="3"/>
  <c r="J609" i="3"/>
  <c r="I609" i="3"/>
  <c r="H609" i="3"/>
  <c r="G609" i="3"/>
  <c r="F609" i="3"/>
  <c r="E609" i="3"/>
  <c r="D609" i="3"/>
  <c r="L599" i="3"/>
  <c r="K599" i="3"/>
  <c r="J599" i="3"/>
  <c r="I599" i="3"/>
  <c r="H599" i="3"/>
  <c r="G599" i="3"/>
  <c r="F599" i="3"/>
  <c r="E599" i="3"/>
  <c r="D599" i="3"/>
  <c r="L582" i="3"/>
  <c r="K582" i="3"/>
  <c r="J582" i="3"/>
  <c r="I582" i="3"/>
  <c r="H582" i="3"/>
  <c r="G582" i="3"/>
  <c r="F582" i="3"/>
  <c r="E582" i="3"/>
  <c r="D582" i="3"/>
  <c r="L565" i="3"/>
  <c r="K565" i="3"/>
  <c r="J565" i="3"/>
  <c r="I565" i="3"/>
  <c r="H565" i="3"/>
  <c r="G565" i="3"/>
  <c r="F565" i="3"/>
  <c r="E565" i="3"/>
  <c r="D565" i="3"/>
  <c r="L555" i="3"/>
  <c r="K555" i="3"/>
  <c r="J555" i="3"/>
  <c r="I555" i="3"/>
  <c r="H555" i="3"/>
  <c r="G555" i="3"/>
  <c r="F555" i="3"/>
  <c r="E555" i="3"/>
  <c r="D555" i="3"/>
  <c r="L545" i="3"/>
  <c r="K545" i="3"/>
  <c r="J545" i="3"/>
  <c r="I545" i="3"/>
  <c r="H545" i="3"/>
  <c r="G545" i="3"/>
  <c r="F545" i="3"/>
  <c r="E545" i="3"/>
  <c r="D545" i="3"/>
  <c r="L533" i="3"/>
  <c r="K533" i="3"/>
  <c r="J533" i="3"/>
  <c r="I533" i="3"/>
  <c r="H533" i="3"/>
  <c r="G533" i="3"/>
  <c r="F533" i="3"/>
  <c r="E533" i="3"/>
  <c r="D533" i="3"/>
  <c r="L523" i="3"/>
  <c r="K523" i="3"/>
  <c r="J523" i="3"/>
  <c r="I523" i="3"/>
  <c r="H523" i="3"/>
  <c r="G523" i="3"/>
  <c r="F523" i="3"/>
  <c r="E523" i="3"/>
  <c r="D523" i="3"/>
  <c r="L511" i="3"/>
  <c r="K511" i="3"/>
  <c r="J511" i="3"/>
  <c r="I511" i="3"/>
  <c r="H511" i="3"/>
  <c r="G511" i="3"/>
  <c r="F511" i="3"/>
  <c r="E511" i="3"/>
  <c r="D511" i="3"/>
  <c r="L496" i="3"/>
  <c r="K496" i="3"/>
  <c r="J496" i="3"/>
  <c r="I496" i="3"/>
  <c r="H496" i="3"/>
  <c r="G496" i="3"/>
  <c r="F496" i="3"/>
  <c r="E496" i="3"/>
  <c r="D496" i="3"/>
  <c r="L484" i="3"/>
  <c r="K484" i="3"/>
  <c r="J484" i="3"/>
  <c r="I484" i="3"/>
  <c r="H484" i="3"/>
  <c r="G484" i="3"/>
  <c r="F484" i="3"/>
  <c r="E484" i="3"/>
  <c r="D484" i="3"/>
  <c r="L473" i="3"/>
  <c r="K473" i="3"/>
  <c r="J473" i="3"/>
  <c r="I473" i="3"/>
  <c r="H473" i="3"/>
  <c r="G473" i="3"/>
  <c r="F473" i="3"/>
  <c r="E473" i="3"/>
  <c r="D473" i="3"/>
  <c r="L463" i="3"/>
  <c r="K463" i="3"/>
  <c r="J463" i="3"/>
  <c r="I463" i="3"/>
  <c r="H463" i="3"/>
  <c r="G463" i="3"/>
  <c r="F463" i="3"/>
  <c r="E463" i="3"/>
  <c r="D463" i="3"/>
  <c r="L451" i="3"/>
  <c r="K451" i="3"/>
  <c r="J451" i="3"/>
  <c r="I451" i="3"/>
  <c r="H451" i="3"/>
  <c r="G451" i="3"/>
  <c r="F451" i="3"/>
  <c r="E451" i="3"/>
  <c r="D451" i="3"/>
  <c r="L441" i="3"/>
  <c r="K441" i="3"/>
  <c r="J441" i="3"/>
  <c r="I441" i="3"/>
  <c r="H441" i="3"/>
  <c r="G441" i="3"/>
  <c r="F441" i="3"/>
  <c r="E441" i="3"/>
  <c r="D441" i="3"/>
  <c r="L430" i="3"/>
  <c r="K430" i="3"/>
  <c r="J430" i="3"/>
  <c r="I430" i="3"/>
  <c r="H430" i="3"/>
  <c r="G430" i="3"/>
  <c r="F430" i="3"/>
  <c r="E430" i="3"/>
  <c r="D430" i="3"/>
  <c r="L420" i="3"/>
  <c r="K420" i="3"/>
  <c r="J420" i="3"/>
  <c r="I420" i="3"/>
  <c r="H420" i="3"/>
  <c r="G420" i="3"/>
  <c r="F420" i="3"/>
  <c r="E420" i="3"/>
  <c r="D420" i="3"/>
  <c r="L410" i="3"/>
  <c r="K410" i="3"/>
  <c r="J410" i="3"/>
  <c r="I410" i="3"/>
  <c r="H410" i="3"/>
  <c r="G410" i="3"/>
  <c r="F410" i="3"/>
  <c r="E410" i="3"/>
  <c r="D410" i="3"/>
  <c r="L400" i="3"/>
  <c r="K400" i="3"/>
  <c r="J400" i="3"/>
  <c r="I400" i="3"/>
  <c r="H400" i="3"/>
  <c r="G400" i="3"/>
  <c r="F400" i="3"/>
  <c r="E400" i="3"/>
  <c r="D400" i="3"/>
  <c r="L377" i="3"/>
  <c r="K377" i="3"/>
  <c r="J377" i="3"/>
  <c r="I377" i="3"/>
  <c r="H377" i="3"/>
  <c r="G377" i="3"/>
  <c r="F377" i="3"/>
  <c r="E377" i="3"/>
  <c r="D377" i="3"/>
  <c r="L358" i="3"/>
  <c r="K358" i="3"/>
  <c r="J358" i="3"/>
  <c r="I358" i="3"/>
  <c r="H358" i="3"/>
  <c r="G358" i="3"/>
  <c r="F358" i="3"/>
  <c r="E358" i="3"/>
  <c r="D358" i="3"/>
  <c r="L348" i="3"/>
  <c r="K348" i="3"/>
  <c r="J348" i="3"/>
  <c r="I348" i="3"/>
  <c r="H348" i="3"/>
  <c r="G348" i="3"/>
  <c r="F348" i="3"/>
  <c r="E348" i="3"/>
  <c r="D348" i="3"/>
  <c r="L338" i="3"/>
  <c r="K338" i="3"/>
  <c r="J338" i="3"/>
  <c r="I338" i="3"/>
  <c r="H338" i="3"/>
  <c r="G338" i="3"/>
  <c r="F338" i="3"/>
  <c r="E338" i="3"/>
  <c r="D338" i="3"/>
  <c r="L328" i="3"/>
  <c r="K328" i="3"/>
  <c r="J328" i="3"/>
  <c r="I328" i="3"/>
  <c r="H328" i="3"/>
  <c r="G328" i="3"/>
  <c r="F328" i="3"/>
  <c r="E328" i="3"/>
  <c r="D328" i="3"/>
  <c r="L316" i="3"/>
  <c r="K316" i="3"/>
  <c r="J316" i="3"/>
  <c r="I316" i="3"/>
  <c r="H316" i="3"/>
  <c r="G316" i="3"/>
  <c r="F316" i="3"/>
  <c r="E316" i="3"/>
  <c r="D316" i="3"/>
  <c r="L300" i="3"/>
  <c r="K300" i="3"/>
  <c r="J300" i="3"/>
  <c r="I300" i="3"/>
  <c r="H300" i="3"/>
  <c r="G300" i="3"/>
  <c r="F300" i="3"/>
  <c r="E300" i="3"/>
  <c r="D300" i="3"/>
  <c r="L293" i="3"/>
  <c r="K293" i="3"/>
  <c r="J293" i="3"/>
  <c r="I293" i="3"/>
  <c r="H293" i="3"/>
  <c r="G293" i="3"/>
  <c r="F293" i="3"/>
  <c r="E293" i="3"/>
  <c r="D293" i="3"/>
  <c r="L283" i="3"/>
  <c r="K283" i="3"/>
  <c r="J283" i="3"/>
  <c r="I283" i="3"/>
  <c r="H283" i="3"/>
  <c r="G283" i="3"/>
  <c r="F283" i="3"/>
  <c r="E283" i="3"/>
  <c r="D283" i="3"/>
  <c r="L266" i="3"/>
  <c r="K266" i="3"/>
  <c r="J266" i="3"/>
  <c r="I266" i="3"/>
  <c r="H266" i="3"/>
  <c r="G266" i="3"/>
  <c r="F266" i="3"/>
  <c r="E266" i="3"/>
  <c r="D266" i="3"/>
  <c r="L256" i="3"/>
  <c r="K256" i="3"/>
  <c r="J256" i="3"/>
  <c r="I256" i="3"/>
  <c r="H256" i="3"/>
  <c r="G256" i="3"/>
  <c r="F256" i="3"/>
  <c r="E256" i="3"/>
  <c r="D256" i="3"/>
  <c r="L237" i="3"/>
  <c r="K237" i="3"/>
  <c r="J237" i="3"/>
  <c r="I237" i="3"/>
  <c r="H237" i="3"/>
  <c r="G237" i="3"/>
  <c r="F237" i="3"/>
  <c r="E237" i="3"/>
  <c r="D237" i="3"/>
  <c r="L228" i="3"/>
  <c r="K228" i="3"/>
  <c r="J228" i="3"/>
  <c r="I228" i="3"/>
  <c r="H228" i="3"/>
  <c r="G228" i="3"/>
  <c r="F228" i="3"/>
  <c r="E228" i="3"/>
  <c r="D228" i="3"/>
  <c r="L218" i="3"/>
  <c r="K218" i="3"/>
  <c r="J218" i="3"/>
  <c r="I218" i="3"/>
  <c r="H218" i="3"/>
  <c r="G218" i="3"/>
  <c r="F218" i="3"/>
  <c r="E218" i="3"/>
  <c r="D218" i="3"/>
  <c r="L208" i="3"/>
  <c r="K208" i="3"/>
  <c r="J208" i="3"/>
  <c r="I208" i="3"/>
  <c r="H208" i="3"/>
  <c r="G208" i="3"/>
  <c r="F208" i="3"/>
  <c r="E208" i="3"/>
  <c r="D208" i="3"/>
  <c r="L198" i="3"/>
  <c r="K198" i="3"/>
  <c r="J198" i="3"/>
  <c r="I198" i="3"/>
  <c r="H198" i="3"/>
  <c r="G198" i="3"/>
  <c r="F198" i="3"/>
  <c r="E198" i="3"/>
  <c r="D198" i="3"/>
  <c r="L188" i="3"/>
  <c r="K188" i="3"/>
  <c r="J188" i="3"/>
  <c r="I188" i="3"/>
  <c r="H188" i="3"/>
  <c r="G188" i="3"/>
  <c r="F188" i="3"/>
  <c r="E188" i="3"/>
  <c r="D188" i="3"/>
  <c r="L178" i="3"/>
  <c r="K178" i="3"/>
  <c r="J178" i="3"/>
  <c r="I178" i="3"/>
  <c r="H178" i="3"/>
  <c r="G178" i="3"/>
  <c r="F178" i="3"/>
  <c r="E178" i="3"/>
  <c r="D178" i="3"/>
  <c r="L162" i="3"/>
  <c r="K162" i="3"/>
  <c r="J162" i="3"/>
  <c r="I162" i="3"/>
  <c r="H162" i="3"/>
  <c r="G162" i="3"/>
  <c r="F162" i="3"/>
  <c r="E162" i="3"/>
  <c r="D162" i="3"/>
  <c r="L152" i="3"/>
  <c r="K152" i="3"/>
  <c r="J152" i="3"/>
  <c r="I152" i="3"/>
  <c r="H152" i="3"/>
  <c r="G152" i="3"/>
  <c r="F152" i="3"/>
  <c r="E152" i="3"/>
  <c r="D152" i="3"/>
  <c r="L142" i="3"/>
  <c r="K142" i="3"/>
  <c r="J142" i="3"/>
  <c r="I142" i="3"/>
  <c r="H142" i="3"/>
  <c r="G142" i="3"/>
  <c r="F142" i="3"/>
  <c r="E142" i="3"/>
  <c r="D142" i="3"/>
  <c r="L123" i="3"/>
  <c r="K123" i="3"/>
  <c r="J123" i="3"/>
  <c r="I123" i="3"/>
  <c r="H123" i="3"/>
  <c r="G123" i="3"/>
  <c r="F123" i="3"/>
  <c r="E123" i="3"/>
  <c r="D123" i="3"/>
  <c r="L113" i="3"/>
  <c r="K113" i="3"/>
  <c r="J113" i="3"/>
  <c r="I113" i="3"/>
  <c r="H113" i="3"/>
  <c r="G113" i="3"/>
  <c r="F113" i="3"/>
  <c r="E113" i="3"/>
  <c r="D113" i="3"/>
  <c r="L97" i="3"/>
  <c r="K97" i="3"/>
  <c r="J97" i="3"/>
  <c r="I97" i="3"/>
  <c r="H97" i="3"/>
  <c r="G97" i="3"/>
  <c r="F97" i="3"/>
  <c r="E97" i="3"/>
  <c r="D97" i="3"/>
  <c r="L87" i="3"/>
  <c r="K87" i="3"/>
  <c r="J87" i="3"/>
  <c r="I87" i="3"/>
  <c r="H87" i="3"/>
  <c r="G87" i="3"/>
  <c r="F87" i="3"/>
  <c r="E87" i="3"/>
  <c r="D87" i="3"/>
  <c r="L78" i="3"/>
  <c r="K78" i="3"/>
  <c r="J78" i="3"/>
  <c r="I78" i="3"/>
  <c r="H78" i="3"/>
  <c r="G78" i="3"/>
  <c r="F78" i="3"/>
  <c r="E78" i="3"/>
  <c r="D78" i="3"/>
  <c r="L68" i="3"/>
  <c r="K68" i="3"/>
  <c r="J68" i="3"/>
  <c r="I68" i="3"/>
  <c r="H68" i="3"/>
  <c r="G68" i="3"/>
  <c r="F68" i="3"/>
  <c r="E68" i="3"/>
  <c r="D68" i="3"/>
  <c r="L58" i="3"/>
  <c r="K58" i="3"/>
  <c r="J58" i="3"/>
  <c r="I58" i="3"/>
  <c r="H58" i="3"/>
  <c r="G58" i="3"/>
  <c r="F58" i="3"/>
  <c r="E58" i="3"/>
  <c r="D58" i="3"/>
  <c r="L49" i="3"/>
  <c r="K49" i="3"/>
  <c r="J49" i="3"/>
  <c r="I49" i="3"/>
  <c r="H49" i="3"/>
  <c r="G49" i="3"/>
  <c r="F49" i="3"/>
  <c r="E49" i="3"/>
  <c r="D49" i="3"/>
  <c r="L40" i="3"/>
  <c r="K40" i="3"/>
  <c r="J40" i="3"/>
  <c r="I40" i="3"/>
  <c r="H40" i="3"/>
  <c r="G40" i="3"/>
  <c r="F40" i="3"/>
  <c r="E40" i="3"/>
  <c r="D40" i="3"/>
  <c r="L30" i="3"/>
  <c r="K30" i="3"/>
  <c r="J30" i="3"/>
  <c r="I30" i="3"/>
  <c r="H30" i="3"/>
  <c r="G30" i="3"/>
  <c r="F30" i="3"/>
  <c r="E30" i="3"/>
  <c r="D30" i="3"/>
  <c r="L25" i="3"/>
  <c r="K25" i="3"/>
  <c r="J25" i="3"/>
  <c r="I25" i="3"/>
  <c r="H25" i="3"/>
  <c r="G25" i="3"/>
  <c r="F25" i="3"/>
  <c r="E25" i="3"/>
  <c r="D25" i="3"/>
  <c r="L15" i="3"/>
  <c r="K15" i="3"/>
  <c r="J15" i="3"/>
  <c r="I15" i="3"/>
  <c r="H15" i="3"/>
  <c r="G15" i="3"/>
  <c r="F15" i="3"/>
  <c r="E15" i="3"/>
  <c r="D15" i="3"/>
  <c r="L11" i="3"/>
  <c r="K11" i="3"/>
  <c r="J11" i="3"/>
  <c r="I11" i="3"/>
  <c r="H11" i="3"/>
  <c r="G11" i="3"/>
  <c r="F11" i="3"/>
  <c r="E11" i="3"/>
  <c r="D11" i="3"/>
  <c r="D3" i="2" l="1"/>
  <c r="G3" i="2"/>
  <c r="D26" i="2"/>
  <c r="E14" i="2"/>
  <c r="D9" i="2"/>
  <c r="D8" i="2"/>
  <c r="D6" i="2"/>
  <c r="C16" i="2"/>
  <c r="D16" i="2" s="1"/>
  <c r="C13" i="2" l="1"/>
  <c r="C14" i="2" s="1"/>
  <c r="C15" i="2" s="1"/>
  <c r="C24" i="2"/>
  <c r="D24" i="2" s="1"/>
  <c r="C11" i="2"/>
  <c r="C7" i="2"/>
  <c r="E7" i="2" s="1"/>
  <c r="G4" i="2"/>
  <c r="C27" i="2"/>
  <c r="D27" i="2" s="1"/>
  <c r="C25" i="2"/>
  <c r="D25" i="2" s="1"/>
  <c r="C21" i="2"/>
  <c r="D21" i="2" s="1"/>
  <c r="C20" i="2"/>
  <c r="D20" i="2" s="1"/>
  <c r="C19" i="2"/>
  <c r="D19" i="2" s="1"/>
  <c r="C9" i="2"/>
  <c r="E9" i="2" s="1"/>
  <c r="C6" i="2"/>
  <c r="E6" i="2" s="1"/>
  <c r="C5" i="2"/>
  <c r="E5" i="2" s="1"/>
  <c r="B2" i="2"/>
  <c r="C8" i="2"/>
  <c r="E8" i="2" s="1"/>
  <c r="C10" i="2"/>
  <c r="F3" i="2" s="1"/>
  <c r="C12" i="2"/>
  <c r="G23" i="2" s="1"/>
  <c r="C17" i="2"/>
  <c r="D17" i="2" s="1"/>
  <c r="C22" i="2"/>
  <c r="G24" i="2" s="1"/>
  <c r="D14" i="2" l="1"/>
  <c r="E21" i="2"/>
  <c r="D15" i="2"/>
  <c r="G25" i="2"/>
  <c r="D28" i="2"/>
  <c r="G26" i="2"/>
  <c r="E11" i="2"/>
  <c r="E10" i="2"/>
  <c r="E17" i="2"/>
  <c r="E12" i="2" l="1"/>
  <c r="E18" i="2" s="1"/>
  <c r="G18" i="2" s="1"/>
  <c r="E26" i="2" s="1"/>
  <c r="E28" i="2" s="1"/>
  <c r="E32" i="2" l="1"/>
  <c r="D32" i="2" s="1"/>
  <c r="E30" i="2"/>
  <c r="D30" i="2" s="1"/>
  <c r="E31" i="2"/>
  <c r="D31" i="2" s="1"/>
  <c r="C34" i="2"/>
  <c r="D33" i="2" l="1"/>
  <c r="D34" i="2" s="1"/>
  <c r="D35" i="2" s="1"/>
  <c r="C35" i="2" s="1"/>
</calcChain>
</file>

<file path=xl/comments1.xml><?xml version="1.0" encoding="utf-8"?>
<comments xmlns="http://schemas.openxmlformats.org/spreadsheetml/2006/main">
  <authors>
    <author>mahmoud</author>
  </authors>
  <commentList>
    <comment ref="B3" authorId="0" shapeId="0">
      <text>
        <r>
          <rPr>
            <b/>
            <sz val="9"/>
            <color indexed="81"/>
            <rFont val="Tahoma"/>
            <family val="2"/>
          </rPr>
          <t>mahmoud:</t>
        </r>
        <r>
          <rPr>
            <sz val="9"/>
            <color indexed="81"/>
            <rFont val="Tahoma"/>
            <family val="2"/>
          </rPr>
          <t xml:space="preserve">
</t>
        </r>
      </text>
    </comment>
    <comment ref="B4" authorId="0" shapeId="0">
      <text>
        <r>
          <rPr>
            <b/>
            <sz val="9"/>
            <color indexed="81"/>
            <rFont val="Tahoma"/>
            <family val="2"/>
          </rPr>
          <t>mahmoud:</t>
        </r>
        <r>
          <rPr>
            <sz val="9"/>
            <color indexed="81"/>
            <rFont val="Tahoma"/>
            <family val="2"/>
          </rPr>
          <t xml:space="preserve">
</t>
        </r>
      </text>
    </comment>
    <comment ref="B5" authorId="0" shapeId="0">
      <text>
        <r>
          <rPr>
            <b/>
            <sz val="9"/>
            <color indexed="81"/>
            <rFont val="Tahoma"/>
            <family val="2"/>
          </rPr>
          <t>mahmoud:</t>
        </r>
        <r>
          <rPr>
            <sz val="9"/>
            <color indexed="81"/>
            <rFont val="Tahoma"/>
            <family val="2"/>
          </rPr>
          <t xml:space="preserve">
</t>
        </r>
      </text>
    </comment>
    <comment ref="B8" authorId="0" shapeId="0">
      <text>
        <r>
          <rPr>
            <b/>
            <sz val="9"/>
            <color indexed="81"/>
            <rFont val="Tahoma"/>
            <family val="2"/>
          </rPr>
          <t>mahmoud:</t>
        </r>
        <r>
          <rPr>
            <sz val="9"/>
            <color indexed="81"/>
            <rFont val="Tahoma"/>
            <family val="2"/>
          </rPr>
          <t xml:space="preserve">
</t>
        </r>
      </text>
    </comment>
    <comment ref="B9" authorId="0" shapeId="0">
      <text>
        <r>
          <rPr>
            <b/>
            <sz val="9"/>
            <color indexed="81"/>
            <rFont val="Tahoma"/>
            <family val="2"/>
          </rPr>
          <t>mahmoud:</t>
        </r>
        <r>
          <rPr>
            <sz val="9"/>
            <color indexed="81"/>
            <rFont val="Tahoma"/>
            <family val="2"/>
          </rPr>
          <t xml:space="preserve">
</t>
        </r>
      </text>
    </comment>
  </commentList>
</comments>
</file>

<file path=xl/comments2.xml><?xml version="1.0" encoding="utf-8"?>
<comments xmlns="http://schemas.openxmlformats.org/spreadsheetml/2006/main">
  <authors>
    <author>mahmoud</author>
  </authors>
  <commentList>
    <comment ref="B2" authorId="0" shapeId="0">
      <text>
        <r>
          <rPr>
            <b/>
            <sz val="9"/>
            <color indexed="81"/>
            <rFont val="Tahoma"/>
            <family val="2"/>
          </rPr>
          <t>mahmoud:</t>
        </r>
        <r>
          <rPr>
            <sz val="9"/>
            <color indexed="81"/>
            <rFont val="Tahoma"/>
            <family val="2"/>
          </rPr>
          <t xml:space="preserve">
</t>
        </r>
      </text>
    </comment>
    <comment ref="B3" authorId="0" shapeId="0">
      <text>
        <r>
          <rPr>
            <b/>
            <sz val="9"/>
            <color indexed="81"/>
            <rFont val="Tahoma"/>
            <family val="2"/>
          </rPr>
          <t>mahmoud:</t>
        </r>
        <r>
          <rPr>
            <sz val="9"/>
            <color indexed="81"/>
            <rFont val="Tahoma"/>
            <family val="2"/>
          </rPr>
          <t xml:space="preserve">
</t>
        </r>
      </text>
    </comment>
    <comment ref="B4" authorId="0" shapeId="0">
      <text>
        <r>
          <rPr>
            <b/>
            <sz val="9"/>
            <color indexed="81"/>
            <rFont val="Tahoma"/>
            <family val="2"/>
          </rPr>
          <t>mahmoud:</t>
        </r>
        <r>
          <rPr>
            <sz val="9"/>
            <color indexed="81"/>
            <rFont val="Tahoma"/>
            <family val="2"/>
          </rPr>
          <t xml:space="preserve">
</t>
        </r>
      </text>
    </comment>
    <comment ref="B7" authorId="0" shapeId="0">
      <text>
        <r>
          <rPr>
            <b/>
            <sz val="9"/>
            <color indexed="81"/>
            <rFont val="Tahoma"/>
            <family val="2"/>
          </rPr>
          <t>mahmoud:</t>
        </r>
        <r>
          <rPr>
            <sz val="9"/>
            <color indexed="81"/>
            <rFont val="Tahoma"/>
            <family val="2"/>
          </rPr>
          <t xml:space="preserve">
</t>
        </r>
      </text>
    </comment>
    <comment ref="B8" authorId="0" shapeId="0">
      <text>
        <r>
          <rPr>
            <b/>
            <sz val="9"/>
            <color indexed="81"/>
            <rFont val="Tahoma"/>
            <family val="2"/>
          </rPr>
          <t>mahmoud:</t>
        </r>
        <r>
          <rPr>
            <sz val="9"/>
            <color indexed="81"/>
            <rFont val="Tahoma"/>
            <family val="2"/>
          </rPr>
          <t xml:space="preserve">
</t>
        </r>
      </text>
    </comment>
  </commentList>
</comments>
</file>

<file path=xl/sharedStrings.xml><?xml version="1.0" encoding="utf-8"?>
<sst xmlns="http://schemas.openxmlformats.org/spreadsheetml/2006/main" count="2244" uniqueCount="381">
  <si>
    <t>إجمالى الأجر الوظيفى 
في 1/1</t>
  </si>
  <si>
    <t>اجمالي الأجر
المكمل
 في 1/1</t>
  </si>
  <si>
    <t>إجمالى الأجر الوظيفى في 7/1</t>
  </si>
  <si>
    <t>اجمالي الأجر
المكمل في 7/1</t>
  </si>
  <si>
    <t>بدل إقامة - غير خاضع للضريبة</t>
  </si>
  <si>
    <t>بدل نقدي</t>
  </si>
  <si>
    <t>اجمالي
بدلات
غير 
خاضعة</t>
  </si>
  <si>
    <t>بدل علميين</t>
  </si>
  <si>
    <t>بدل عدوى</t>
  </si>
  <si>
    <t>بدل
طبيعة 
عمل</t>
  </si>
  <si>
    <t>بدل تفرغ زراعيين</t>
  </si>
  <si>
    <t>اجمالي
البدلات</t>
  </si>
  <si>
    <t>اجمالي
المكافآت</t>
  </si>
  <si>
    <t>قسط
التكافل</t>
  </si>
  <si>
    <t>أساسى المرتب فى 30-6</t>
  </si>
  <si>
    <t>متوسط 
المتغير</t>
  </si>
  <si>
    <t>اعتبارى</t>
  </si>
  <si>
    <t>اعارة</t>
  </si>
  <si>
    <t>جملة 
اقساط معاشات</t>
  </si>
  <si>
    <t>الدمغة العادية
1/1</t>
  </si>
  <si>
    <t>دمغة
 1/7</t>
  </si>
  <si>
    <t>دمغة
المكافآت1/1</t>
  </si>
  <si>
    <t>الضريبة 
1/1</t>
  </si>
  <si>
    <t>ضريبة
 1/7</t>
  </si>
  <si>
    <t>ضريبة 
مكافآت 7/1</t>
  </si>
  <si>
    <t>الدرجة</t>
  </si>
  <si>
    <t>قسط تأمين
على الحياه</t>
  </si>
  <si>
    <t>الدرجة 
الحالية</t>
  </si>
  <si>
    <t>File
Name</t>
  </si>
  <si>
    <t xml:space="preserve">شيت البيانات </t>
  </si>
  <si>
    <t xml:space="preserve">يأخذ بياناتة من شيت تفصيلي يناير 2018 وتفصيلي يوليو 2018 ومن شيت اجمالي المكافاة
وشيت البيانات يعطي بياناتة الي ورقة التسوية الضريبية </t>
  </si>
  <si>
    <t>ابو بكر جلال علي عبد الحافظ</t>
  </si>
  <si>
    <t>اسامة مصطفى محمد عبد الرحمن</t>
  </si>
  <si>
    <t>اسراء أسامة محمد طلبه</t>
  </si>
  <si>
    <t>اسماء ابو زيد فؤاد ابو زيد</t>
  </si>
  <si>
    <t>الشيماء نور الدين مطاوع عبد الحافظ</t>
  </si>
  <si>
    <t>امل محمد عبد المجيد تمام</t>
  </si>
  <si>
    <t>اميرة إسماعيل تهامى إسماعيل</t>
  </si>
  <si>
    <t>اميرة محمد عبد المعطى محمد</t>
  </si>
  <si>
    <t>اميره بدر توفيق حسن</t>
  </si>
  <si>
    <t>اميره محمد حنفي يوسف</t>
  </si>
  <si>
    <t>انعام احمد ابراهيم مهران</t>
  </si>
  <si>
    <t>اوميمه جمال حلمى حسن</t>
  </si>
  <si>
    <t>ايفيلين ربيل بطرس اسكاروس</t>
  </si>
  <si>
    <t>ايمان عبدالحميد عبد اللطيف</t>
  </si>
  <si>
    <t>ايمان محمد عبد المعطي محمد</t>
  </si>
  <si>
    <t>بسمة عبد العزيز ابو العلا</t>
  </si>
  <si>
    <t>بيتر عاطف كمال متري</t>
  </si>
  <si>
    <t>تهامي أنور تهامى محمد</t>
  </si>
  <si>
    <t>جرجس فيليب عزيز نخله</t>
  </si>
  <si>
    <t>حسام جمال الدين محمد محمود</t>
  </si>
  <si>
    <t>حنان فاروق محمد طلبه</t>
  </si>
  <si>
    <t>حنان محمود محمد أحمد</t>
  </si>
  <si>
    <t>خالد فتحي عبد العزيز اسماعيل</t>
  </si>
  <si>
    <t>داليا محي عبد العليم عبد الحافظ</t>
  </si>
  <si>
    <t>دعاء احمد جمال عبدالفتاح حسن</t>
  </si>
  <si>
    <t>دعاء محمد عباس عامر</t>
  </si>
  <si>
    <t>دينا حسين اسماعيل احمد</t>
  </si>
  <si>
    <t>دينا مصطفى سيد محمد البهنساوى</t>
  </si>
  <si>
    <t>رانيا محمود نشأت عباس محمد</t>
  </si>
  <si>
    <t>رشا رفعت عبد العزيز عبد الرحيم</t>
  </si>
  <si>
    <t>رشا طلعت صادق مقار</t>
  </si>
  <si>
    <t>رشا محمد محمد احمد مصطفى</t>
  </si>
  <si>
    <t>زينب شعبان عجمى يوسف</t>
  </si>
  <si>
    <t>شيماء حسن زكى حسين</t>
  </si>
  <si>
    <t>شيماء سيد علي حسن</t>
  </si>
  <si>
    <t>شيماء فواز عبد الرحمن مهران</t>
  </si>
  <si>
    <t>شيماء محسن محمد فرغلى</t>
  </si>
  <si>
    <t>عبد الحميد حسنين محمد حسنين</t>
  </si>
  <si>
    <t>عبير فاروق مصطفي إسماعيل</t>
  </si>
  <si>
    <t>عبير نصير كامل محمد</t>
  </si>
  <si>
    <t>عثمان محمد عبده محمد</t>
  </si>
  <si>
    <t>عزة سيد تمام مصطفى</t>
  </si>
  <si>
    <t>عزت سيد حسن محمد</t>
  </si>
  <si>
    <t>عزه عبد الحميد زكى محمد</t>
  </si>
  <si>
    <t>علاء رمضان توفيق على</t>
  </si>
  <si>
    <t>عمر اسماعيل عمر اسماعيل</t>
  </si>
  <si>
    <t>عمر عبد الرحمن دوينى عبدالرحمن</t>
  </si>
  <si>
    <t>عمر محى عبد العليم عبد الحافظ</t>
  </si>
  <si>
    <t>عمرو حامد حسن محمد</t>
  </si>
  <si>
    <t>عمرو محمد محمد عبد المجيد</t>
  </si>
  <si>
    <t>غادة أحمد سيد عبد العال</t>
  </si>
  <si>
    <t>فاطمة أحمد فواز خلف الله عثمان علي</t>
  </si>
  <si>
    <t>فاطمه حسانين احمد محمد</t>
  </si>
  <si>
    <t>ليلى محمد فرحان أحمد</t>
  </si>
  <si>
    <t>محمد احمد عبد العال عبد السلام</t>
  </si>
  <si>
    <t>محمد أحمد رضى محمود محمد عبد المنعم</t>
  </si>
  <si>
    <t>محمد حسنى نفادى أحمد</t>
  </si>
  <si>
    <t>محمد فتحي محمود فرج</t>
  </si>
  <si>
    <t>محمد كمال الدين عبد العال مرسى</t>
  </si>
  <si>
    <t>محمد محمود محمد قاسم</t>
  </si>
  <si>
    <t>محمود محمد عبد العال احمد</t>
  </si>
  <si>
    <t>مرفت فؤاد حنين أرمانيوس</t>
  </si>
  <si>
    <t>مروة مجدى عبد الحافظ سيد</t>
  </si>
  <si>
    <t>مروة محمد على محمد</t>
  </si>
  <si>
    <t>مصطفى صلاح الدين سيد عبد الرحمن</t>
  </si>
  <si>
    <t>مصطفى عيد سيد محمد</t>
  </si>
  <si>
    <t>منى قاسم أحمد على</t>
  </si>
  <si>
    <t>مها مراد احمد شوكت</t>
  </si>
  <si>
    <t>ناهد عبد الموجود محمود</t>
  </si>
  <si>
    <t>نجلاء احمد دياب سلامة</t>
  </si>
  <si>
    <t>نجوان رضا محمد عمر</t>
  </si>
  <si>
    <t>نجوى إبراهيم عبد العال مهران</t>
  </si>
  <si>
    <t>نجوى عزت عبد المجيد القرنى</t>
  </si>
  <si>
    <t>نهال محمد عصمت محمد بيومى</t>
  </si>
  <si>
    <t>نهى عثمان عبدالحافظ ابراهيم</t>
  </si>
  <si>
    <t>نهى فتحى محمد الصغير</t>
  </si>
  <si>
    <t>نهى محمد عفيفى محمود</t>
  </si>
  <si>
    <t>نهى محمد نبيل كامل محمود</t>
  </si>
  <si>
    <t>نيفين عبد اللاه محمد عبد الرحيم</t>
  </si>
  <si>
    <t>هاله علي الدين محمود سيد</t>
  </si>
  <si>
    <t>هناء بيومى على بيومى</t>
  </si>
  <si>
    <t>ولاء عبد الناصر حسين أحمد</t>
  </si>
  <si>
    <t>ياسمين محمد رفعت محمد</t>
  </si>
  <si>
    <t>الاسم</t>
  </si>
  <si>
    <t>الؤقم القومي</t>
  </si>
  <si>
    <t>رقم الموظف</t>
  </si>
  <si>
    <t>50-1</t>
  </si>
  <si>
    <t>50-2</t>
  </si>
  <si>
    <t>50-5</t>
  </si>
  <si>
    <t>50-6</t>
  </si>
  <si>
    <t>50-7</t>
  </si>
  <si>
    <t>50-8</t>
  </si>
  <si>
    <t>50-9</t>
  </si>
  <si>
    <t>50-10</t>
  </si>
  <si>
    <t>50-11</t>
  </si>
  <si>
    <t>50-12</t>
  </si>
  <si>
    <t>50-13</t>
  </si>
  <si>
    <t>50-3</t>
  </si>
  <si>
    <t>50-4</t>
  </si>
  <si>
    <t>50-14</t>
  </si>
  <si>
    <t>50-15</t>
  </si>
  <si>
    <t>50-16</t>
  </si>
  <si>
    <t>50-17</t>
  </si>
  <si>
    <t>50-18</t>
  </si>
  <si>
    <t>50-19</t>
  </si>
  <si>
    <t>50-20</t>
  </si>
  <si>
    <t>50-21</t>
  </si>
  <si>
    <t>50-22</t>
  </si>
  <si>
    <t>50-23</t>
  </si>
  <si>
    <t>50-24</t>
  </si>
  <si>
    <t>50-25</t>
  </si>
  <si>
    <t>50-26</t>
  </si>
  <si>
    <t>50-27</t>
  </si>
  <si>
    <t>50-28</t>
  </si>
  <si>
    <t>50-29</t>
  </si>
  <si>
    <t>50-30</t>
  </si>
  <si>
    <t>50-31</t>
  </si>
  <si>
    <t>50-32</t>
  </si>
  <si>
    <t>50-33</t>
  </si>
  <si>
    <t>50-34</t>
  </si>
  <si>
    <t>50-35</t>
  </si>
  <si>
    <t>50-36</t>
  </si>
  <si>
    <t>50-37</t>
  </si>
  <si>
    <t>50-38</t>
  </si>
  <si>
    <t>50-39</t>
  </si>
  <si>
    <t>50-40</t>
  </si>
  <si>
    <t>50-41</t>
  </si>
  <si>
    <t>50-42</t>
  </si>
  <si>
    <t>50-43</t>
  </si>
  <si>
    <t>50-44</t>
  </si>
  <si>
    <t>50-45</t>
  </si>
  <si>
    <t>50-46</t>
  </si>
  <si>
    <t>50-47</t>
  </si>
  <si>
    <t>50-48</t>
  </si>
  <si>
    <t>50-49</t>
  </si>
  <si>
    <t>50-50</t>
  </si>
  <si>
    <t>50-51</t>
  </si>
  <si>
    <t>50-52</t>
  </si>
  <si>
    <t>50-53</t>
  </si>
  <si>
    <t>50-54</t>
  </si>
  <si>
    <t>50-55</t>
  </si>
  <si>
    <t>50-56</t>
  </si>
  <si>
    <t>50-57</t>
  </si>
  <si>
    <t>50-58</t>
  </si>
  <si>
    <t>50-59</t>
  </si>
  <si>
    <t>50-60</t>
  </si>
  <si>
    <t>50-61</t>
  </si>
  <si>
    <t>50-62</t>
  </si>
  <si>
    <t>50-63</t>
  </si>
  <si>
    <t>50-64</t>
  </si>
  <si>
    <t>50-65</t>
  </si>
  <si>
    <t>50-66</t>
  </si>
  <si>
    <t>50-67</t>
  </si>
  <si>
    <t>50-68</t>
  </si>
  <si>
    <t>50-69</t>
  </si>
  <si>
    <t>50-70</t>
  </si>
  <si>
    <t>50-71</t>
  </si>
  <si>
    <t>50-72</t>
  </si>
  <si>
    <t>50-73</t>
  </si>
  <si>
    <t>50-74</t>
  </si>
  <si>
    <t>50-75</t>
  </si>
  <si>
    <t>50-76</t>
  </si>
  <si>
    <t>50-77</t>
  </si>
  <si>
    <t>50-78</t>
  </si>
  <si>
    <t>50-79</t>
  </si>
  <si>
    <t>50-80</t>
  </si>
  <si>
    <t>50-81</t>
  </si>
  <si>
    <t>50-82</t>
  </si>
  <si>
    <t>50-83</t>
  </si>
  <si>
    <t>كود الموظف</t>
  </si>
  <si>
    <t>التسوية الضريبية عن عام 02018م</t>
  </si>
  <si>
    <t xml:space="preserve">الاسم / </t>
  </si>
  <si>
    <t>صفحة</t>
  </si>
  <si>
    <t>بيانات اساسية</t>
  </si>
  <si>
    <t>كلى</t>
  </si>
  <si>
    <t>بيــــــــــــــــــــان</t>
  </si>
  <si>
    <t>النصف
الاول</t>
  </si>
  <si>
    <t>اجمالي وظيفي</t>
  </si>
  <si>
    <t>اجمالي الاجر الوظيفي 1/1</t>
  </si>
  <si>
    <t>اجمالي مكمل</t>
  </si>
  <si>
    <t>الاجر المكمل 1/1</t>
  </si>
  <si>
    <t>النصف
 الثاني</t>
  </si>
  <si>
    <t>اجمالي الاجر الوظيفي 7/1</t>
  </si>
  <si>
    <t>الاجر المكمل 7/1</t>
  </si>
  <si>
    <t>بدلات اخرى</t>
  </si>
  <si>
    <t>كبير 9 مدير عام 10  غير ذلك   0</t>
  </si>
  <si>
    <t xml:space="preserve">مناصب قياديه  </t>
  </si>
  <si>
    <t>جملة مكافأت</t>
  </si>
  <si>
    <t>جملة المكافآت + قسط التكافل</t>
  </si>
  <si>
    <t>قسط التكافل</t>
  </si>
  <si>
    <t>اجمالى الايراد</t>
  </si>
  <si>
    <t>اساسي 2015/6/30</t>
  </si>
  <si>
    <t>تسويات خصم من الايراد  او اضافة اليه</t>
  </si>
  <si>
    <t>اساسى تأمينات 1/1</t>
  </si>
  <si>
    <t>الاعفاء الشخصى (م 13 بند 1 )</t>
  </si>
  <si>
    <t>اساسى تأمينات 7/1</t>
  </si>
  <si>
    <t>معاشات متغير</t>
  </si>
  <si>
    <t>اقساط معاشات خاصة</t>
  </si>
  <si>
    <t>جملة المعاشات  (م 13 بند 2 )</t>
  </si>
  <si>
    <t>الدمغة العادية</t>
  </si>
  <si>
    <t>صافى الايراد المؤقت               الـ 15%</t>
  </si>
  <si>
    <t>دمغة المرتب
الشهري</t>
  </si>
  <si>
    <t>1/1</t>
  </si>
  <si>
    <t>7/1</t>
  </si>
  <si>
    <t>دمغة مكافآت</t>
  </si>
  <si>
    <t>جملة الدمغات</t>
  </si>
  <si>
    <t>قسط تأمين على الحياه</t>
  </si>
  <si>
    <t>يخصم الآتى :ـ</t>
  </si>
  <si>
    <t>جزء شهر</t>
  </si>
  <si>
    <t>الضريبة المخصومة</t>
  </si>
  <si>
    <t>صناديق تأمين خاصة ( م 13 بند 3 )</t>
  </si>
  <si>
    <t>تأمين على الحياه       ( م 13 بند 4 )</t>
  </si>
  <si>
    <t>تأمين صحي</t>
  </si>
  <si>
    <t>قرق ضريبة جزء شهر</t>
  </si>
  <si>
    <t>جملة بنود التأمين السابقة</t>
  </si>
  <si>
    <t>ضريبة المكافآت</t>
  </si>
  <si>
    <t>جملة ضريبة مخصومة</t>
  </si>
  <si>
    <t>صافى الايراد الخاضع للضريبة</t>
  </si>
  <si>
    <t>شريحة 1</t>
  </si>
  <si>
    <t>الشريحة الاولى المعفاه ( م 8 من القانون )</t>
  </si>
  <si>
    <t>شريحة 2</t>
  </si>
  <si>
    <t>الشريحة االثانية اكثر من 8000 حتى مبلغ 30000.ج بنسبة 10%</t>
  </si>
  <si>
    <t>شريحة 3</t>
  </si>
  <si>
    <t>الشريحة الثالثة اكثر من 30000 حتى مبلغ 45000.ج بنسبة 15%</t>
  </si>
  <si>
    <t>الشريحة الرابعة اكثر من 45000 حتى مبلغ 200000ج بنسبة 20%</t>
  </si>
  <si>
    <t>جملة ضريبة مستحقة</t>
  </si>
  <si>
    <t>الخصم الضريبي</t>
  </si>
  <si>
    <t>صافى التسوية</t>
  </si>
  <si>
    <t>مراجع                                             مدير</t>
  </si>
  <si>
    <t>المختص</t>
  </si>
  <si>
    <t>يأخذ بياناتة من شيت البيانات بكتابة الرقم القومي في مكان السهم</t>
  </si>
  <si>
    <t>اكتب هنا الرقم القومي</t>
  </si>
  <si>
    <t xml:space="preserve">يديني جميع بيانات الشيت </t>
  </si>
  <si>
    <t>إسم الموظف</t>
  </si>
  <si>
    <t>م</t>
  </si>
  <si>
    <t>أساسى المكافأة</t>
  </si>
  <si>
    <t>المكافأة</t>
  </si>
  <si>
    <t>المتغير الخاضع للمعاش</t>
  </si>
  <si>
    <t>حصة الحكومة
 فى التأمين
 ٣.٠ %</t>
  </si>
  <si>
    <t>حصة الموظف ١٠.٠ %</t>
  </si>
  <si>
    <t>حصة الموظف فى التأمين 
١.٠ %</t>
  </si>
  <si>
    <t>د.
العادية</t>
  </si>
  <si>
    <t>الضريبة الموحدة</t>
  </si>
  <si>
    <t>إيرادات</t>
  </si>
  <si>
    <t>الصافى</t>
  </si>
  <si>
    <t>الرقم القومى</t>
  </si>
  <si>
    <t>اسم المكافاة</t>
  </si>
  <si>
    <t>المولد النبوي الشريف 2018</t>
  </si>
  <si>
    <t>عيد الاضحي المبارك 2018</t>
  </si>
  <si>
    <t>صندوق 10 أيام 2018</t>
  </si>
  <si>
    <t>الجهد الغير عادي أكتوبر 2018</t>
  </si>
  <si>
    <t>احافز إضافي نوفمبر 2018</t>
  </si>
  <si>
    <t>امتحانات تخلفات ستمبر 2018</t>
  </si>
  <si>
    <t>إضافي ديسمبر 2018</t>
  </si>
  <si>
    <t>إضافي سبعة 2018</t>
  </si>
  <si>
    <t>ازهار محمد خالد احمد</t>
  </si>
  <si>
    <t>المولد النبوي الشريف2018</t>
  </si>
  <si>
    <t>إضافي أغسطس 2018</t>
  </si>
  <si>
    <t>اسامه عبد النعيم عاصم محمد</t>
  </si>
  <si>
    <t>اسماء اسلام توفيق عبد المتجلى</t>
  </si>
  <si>
    <t>مكافاة تميز نوفمبر 2018</t>
  </si>
  <si>
    <t>جمع وعطلات يوليو 2018</t>
  </si>
  <si>
    <t>جمع وعطلات أغسطس 2018</t>
  </si>
  <si>
    <t>جمع وعطلات ستمبر 2018</t>
  </si>
  <si>
    <t>جمع وعطلات اكتوبر 2018</t>
  </si>
  <si>
    <t>جمع وعطلات نوفمبر 2018</t>
  </si>
  <si>
    <t>مع وعطلات ديسمبر 2018</t>
  </si>
  <si>
    <t>جمع وعطلات ستمبر2018</t>
  </si>
  <si>
    <t>حافز مخازن نوفمبر 2018</t>
  </si>
  <si>
    <t>جمع وعطلات ديسمبر 2018</t>
  </si>
  <si>
    <t>اعارا ت ومعاشات نوفمبر 2018</t>
  </si>
  <si>
    <t>حافز مخازن يوليو 2018</t>
  </si>
  <si>
    <t>حافز مخازن اغسطس 2018</t>
  </si>
  <si>
    <t>حافز مخازن ستمبر 2018</t>
  </si>
  <si>
    <t>حافز مخازن اكتوبر 2018</t>
  </si>
  <si>
    <t>حافز المخازن ديسمبر 2018</t>
  </si>
  <si>
    <t>مكافاة انعاش القلب يوليو 2018</t>
  </si>
  <si>
    <t>مكافاة انعاش القلب اغسطس 2018</t>
  </si>
  <si>
    <t>مكافاة الشئون القانونية أغسطس 2018</t>
  </si>
  <si>
    <t>الشئون القانونية ديسمبر 2018</t>
  </si>
  <si>
    <t>محمد احمد رضى محمود محمد</t>
  </si>
  <si>
    <t>محمد أحمد كامل مصطفى</t>
  </si>
  <si>
    <t>محمود سيد توفيق سيد</t>
  </si>
  <si>
    <t>نسمة على محمد سيد</t>
  </si>
  <si>
    <t>هند سيد محمد مصطفى</t>
  </si>
  <si>
    <t>وسام محمد احمد عيسى</t>
  </si>
  <si>
    <t>رقم</t>
  </si>
  <si>
    <t>صورة شخصية</t>
  </si>
  <si>
    <t>يناير-18</t>
  </si>
  <si>
    <t>أساسى المرتب فى ٣٠-٦</t>
  </si>
  <si>
    <t>فروق تسوية الأجر المكمل</t>
  </si>
  <si>
    <t>حافز التميز ماجيستير</t>
  </si>
  <si>
    <t>حافز التميز دكتوراه</t>
  </si>
  <si>
    <t>أساسى التأمينات (أساسى ٣٠-٦ * ١.٠٩)</t>
  </si>
  <si>
    <t>الأجر الوظيفى</t>
  </si>
  <si>
    <t>العلاوة الدورية ٧ %</t>
  </si>
  <si>
    <t>علاوة غلاء المعيشة</t>
  </si>
  <si>
    <t>حافز التميز العلمى</t>
  </si>
  <si>
    <t>إجمالى الأجر الوظيفى</t>
  </si>
  <si>
    <t>علاوة الترقية</t>
  </si>
  <si>
    <t>العلاوة التشجيعية</t>
  </si>
  <si>
    <t>بدل نقدى - غير خاضع للمعاش</t>
  </si>
  <si>
    <t>بدل محاماه</t>
  </si>
  <si>
    <t>بدل تفرغ تجاريين</t>
  </si>
  <si>
    <t>بدل تفرغ مهندسين</t>
  </si>
  <si>
    <t>الأجرالمكمل</t>
  </si>
  <si>
    <t>الحافز التعويضى</t>
  </si>
  <si>
    <t>إجمالى الأجر المكمل</t>
  </si>
  <si>
    <t>بدل عدوى2</t>
  </si>
  <si>
    <t>بدل محاماه3</t>
  </si>
  <si>
    <t>بدل تفرغ تجاريين4</t>
  </si>
  <si>
    <t>بدل تفرغ مهندسين5</t>
  </si>
  <si>
    <t>الأجرالمكمل6</t>
  </si>
  <si>
    <t>الحافز التعويضى7</t>
  </si>
  <si>
    <t>إجمالى الأجر المكمل8</t>
  </si>
  <si>
    <t>إدخار بدون وجه حق</t>
  </si>
  <si>
    <t>صندوق التأمين الخاص للعاملين بالجامعة</t>
  </si>
  <si>
    <t>حساب سيارات</t>
  </si>
  <si>
    <t>نادى العاملين بالجامعة</t>
  </si>
  <si>
    <t>نقابة مستشفي جامعة أسيوط</t>
  </si>
  <si>
    <t>صندوق الزمالة</t>
  </si>
  <si>
    <t>نقابة العاملين</t>
  </si>
  <si>
    <t>صندوق أسرة الجامعة</t>
  </si>
  <si>
    <t>شركة فودافون</t>
  </si>
  <si>
    <t>الشركة العربية للمنسوجات</t>
  </si>
  <si>
    <t>حساب سيارات المستشفى</t>
  </si>
  <si>
    <t>جمعية رعاية العاملين</t>
  </si>
  <si>
    <t>شركة مصر لتامينات الحياه</t>
  </si>
  <si>
    <t>جمعية كفالة اليتيم</t>
  </si>
  <si>
    <t>الجمعية النسائية</t>
  </si>
  <si>
    <t>بنك القاهرة فرع أسيوط</t>
  </si>
  <si>
    <t>بنك مصر فرع جامعة أسيوط</t>
  </si>
  <si>
    <t>شركة إتصالات</t>
  </si>
  <si>
    <t>نقابة المهن التطبيقية</t>
  </si>
  <si>
    <t>شركة موبينيل</t>
  </si>
  <si>
    <t>الجزاءات</t>
  </si>
  <si>
    <t>إجمالى المستقطع</t>
  </si>
  <si>
    <t>سومية أحمد عبد العال أحمد</t>
  </si>
  <si>
    <t>عمرو محمود أحمد حسان</t>
  </si>
  <si>
    <t>كشف المرتبات التفصيلى (إستمارة 132) عن شهر يوليو عام 2018</t>
  </si>
  <si>
    <t>عمود1</t>
  </si>
  <si>
    <t>الصورة الشخصية</t>
  </si>
  <si>
    <t>يوليو 2018</t>
  </si>
  <si>
    <t>فروق تسوية - علاوة الحد الأدنى</t>
  </si>
  <si>
    <t>إجمالى المتغير</t>
  </si>
  <si>
    <t>إجمالى المتغير الخاضع</t>
  </si>
  <si>
    <t>إصابة عمل ١.٠ %متغير</t>
  </si>
  <si>
    <t>حصة الحكومة ١٥.٠ %متغير</t>
  </si>
  <si>
    <t>حصة الحكومة فى التأمين ٣.٠ %متغير</t>
  </si>
  <si>
    <t>إجمالى المستحق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</si>
</sst>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2000401]0"/>
    <numFmt numFmtId="165" formatCode="[$-2000401]0.##"/>
  </numFmts>
  <fonts count="56" x14ac:knownFonts="1">
    <font>
      <sz val="11"/>
      <color theme="1"/>
      <name val="Arial"/>
      <family val="2"/>
      <charset val="178"/>
      <scheme val="minor"/>
    </font>
    <font>
      <sz val="11"/>
      <color theme="1"/>
      <name val="Arial"/>
      <family val="2"/>
      <charset val="178"/>
      <scheme val="minor"/>
    </font>
    <font>
      <sz val="14"/>
      <name val="Arial"/>
      <family val="2"/>
      <scheme val="minor"/>
    </font>
    <font>
      <sz val="14"/>
      <color theme="1"/>
      <name val="Arial"/>
      <family val="2"/>
      <scheme val="minor"/>
    </font>
    <font>
      <b/>
      <sz val="8"/>
      <name val="Arial"/>
      <family val="2"/>
      <scheme val="minor"/>
    </font>
    <font>
      <b/>
      <sz val="12"/>
      <color theme="1"/>
      <name val="Arial"/>
      <family val="2"/>
      <scheme val="minor"/>
    </font>
    <font>
      <b/>
      <sz val="12"/>
      <name val="Arial"/>
      <family val="2"/>
      <scheme val="minor"/>
    </font>
    <font>
      <b/>
      <sz val="10"/>
      <name val="Arial"/>
      <family val="2"/>
      <scheme val="minor"/>
    </font>
    <font>
      <b/>
      <sz val="9"/>
      <name val="Arial"/>
      <family val="2"/>
      <scheme val="minor"/>
    </font>
    <font>
      <b/>
      <sz val="10"/>
      <color rgb="FFFF0000"/>
      <name val="Arial"/>
      <family val="2"/>
      <scheme val="minor"/>
    </font>
    <font>
      <sz val="10"/>
      <name val="Arial"/>
      <family val="2"/>
    </font>
    <font>
      <b/>
      <sz val="10"/>
      <color theme="1"/>
      <name val="Arial"/>
      <family val="2"/>
      <scheme val="minor"/>
    </font>
    <font>
      <b/>
      <sz val="14"/>
      <color theme="1"/>
      <name val="Arial"/>
      <family val="2"/>
      <scheme val="minor"/>
    </font>
    <font>
      <b/>
      <sz val="14"/>
      <color rgb="FFFF0000"/>
      <name val="Arial"/>
      <family val="2"/>
      <scheme val="minor"/>
    </font>
    <font>
      <b/>
      <sz val="12"/>
      <color rgb="FFFF0000"/>
      <name val="Arial"/>
      <family val="2"/>
      <scheme val="minor"/>
    </font>
    <font>
      <b/>
      <u/>
      <sz val="14"/>
      <name val="Arial"/>
      <family val="2"/>
    </font>
    <font>
      <b/>
      <sz val="12"/>
      <name val="Arial"/>
      <family val="2"/>
    </font>
    <font>
      <b/>
      <sz val="12"/>
      <color rgb="FFFF0000"/>
      <name val="Arial"/>
      <family val="2"/>
    </font>
    <font>
      <b/>
      <sz val="9"/>
      <name val="Arial"/>
      <family val="2"/>
    </font>
    <font>
      <b/>
      <sz val="8"/>
      <color theme="1"/>
      <name val="Arial"/>
      <family val="2"/>
    </font>
    <font>
      <b/>
      <sz val="14"/>
      <name val="Arial"/>
      <family val="2"/>
    </font>
    <font>
      <b/>
      <sz val="9"/>
      <color theme="1"/>
      <name val="Arial"/>
      <family val="2"/>
    </font>
    <font>
      <b/>
      <sz val="14"/>
      <name val="Baskerville Old Face"/>
      <family val="1"/>
    </font>
    <font>
      <b/>
      <sz val="10"/>
      <color theme="1"/>
      <name val="Arial"/>
      <family val="2"/>
    </font>
    <font>
      <b/>
      <sz val="10"/>
      <name val="Arial"/>
      <family val="2"/>
    </font>
    <font>
      <b/>
      <sz val="9"/>
      <color theme="0"/>
      <name val="Arial"/>
      <family val="2"/>
    </font>
    <font>
      <b/>
      <sz val="10"/>
      <color theme="0"/>
      <name val="Arial"/>
      <family val="2"/>
    </font>
    <font>
      <b/>
      <sz val="8"/>
      <color rgb="FFFF0000"/>
      <name val="Arial"/>
      <family val="2"/>
    </font>
    <font>
      <b/>
      <u/>
      <sz val="10"/>
      <name val="Arial"/>
      <family val="2"/>
    </font>
    <font>
      <b/>
      <u/>
      <sz val="11"/>
      <name val="Arial"/>
      <family val="2"/>
    </font>
    <font>
      <b/>
      <sz val="10"/>
      <color rgb="FFFF0000"/>
      <name val="Arial"/>
      <family val="2"/>
    </font>
    <font>
      <b/>
      <sz val="11"/>
      <name val="Arial"/>
      <family val="2"/>
    </font>
    <font>
      <b/>
      <sz val="9"/>
      <name val="Baskerville Old Face"/>
      <family val="1"/>
    </font>
    <font>
      <sz val="9"/>
      <name val="Arial"/>
      <family val="2"/>
    </font>
    <font>
      <b/>
      <sz val="10"/>
      <color rgb="FF000000"/>
      <name val="Arial"/>
      <family val="2"/>
    </font>
    <font>
      <b/>
      <sz val="10"/>
      <color rgb="FF008000"/>
      <name val="Arial"/>
      <family val="2"/>
    </font>
    <font>
      <b/>
      <sz val="14"/>
      <color rgb="FF000000"/>
      <name val="Arial"/>
      <family val="2"/>
    </font>
    <font>
      <b/>
      <sz val="12"/>
      <color rgb="FF000000"/>
      <name val="Arial"/>
      <family val="2"/>
    </font>
    <font>
      <b/>
      <sz val="12"/>
      <color rgb="FF008000"/>
      <name val="Arial"/>
      <family val="2"/>
    </font>
    <font>
      <b/>
      <sz val="10"/>
      <color rgb="FF000000"/>
      <name val="Arial"/>
      <family val="2"/>
      <scheme val="minor"/>
    </font>
    <font>
      <b/>
      <sz val="12"/>
      <color rgb="FF000000"/>
      <name val="Arial"/>
      <family val="2"/>
      <scheme val="minor"/>
    </font>
    <font>
      <b/>
      <sz val="12"/>
      <color theme="0" tint="-4.9989318521683403E-2"/>
      <name val="Arial"/>
      <family val="2"/>
    </font>
    <font>
      <b/>
      <sz val="10"/>
      <color rgb="FFC00000"/>
      <name val="Arial"/>
      <family val="2"/>
    </font>
    <font>
      <b/>
      <sz val="12"/>
      <color theme="2" tint="-0.89999084444715716"/>
      <name val="Arial"/>
      <family val="2"/>
    </font>
    <font>
      <b/>
      <sz val="12"/>
      <color theme="1"/>
      <name val="Arial"/>
      <family val="2"/>
    </font>
    <font>
      <b/>
      <sz val="11"/>
      <color rgb="FF000000"/>
      <name val="Arial"/>
      <family val="2"/>
    </font>
    <font>
      <b/>
      <sz val="16"/>
      <color theme="1"/>
      <name val="Arial"/>
      <family val="2"/>
      <scheme val="minor"/>
    </font>
    <font>
      <b/>
      <sz val="16"/>
      <color theme="1"/>
      <name val="Tahoma"/>
      <family val="2"/>
    </font>
    <font>
      <sz val="16"/>
      <color theme="1"/>
      <name val="Arial"/>
      <family val="2"/>
      <charset val="178"/>
      <scheme val="minor"/>
    </font>
    <font>
      <sz val="9"/>
      <color theme="1"/>
      <name val="Tahoma"/>
      <family val="2"/>
    </font>
    <font>
      <b/>
      <sz val="9"/>
      <color indexed="81"/>
      <name val="Tahoma"/>
      <family val="2"/>
    </font>
    <font>
      <sz val="9"/>
      <color indexed="81"/>
      <name val="Tahoma"/>
      <family val="2"/>
    </font>
    <font>
      <b/>
      <sz val="14"/>
      <color theme="1"/>
      <name val="Arial"/>
      <family val="2"/>
    </font>
    <font>
      <b/>
      <sz val="9"/>
      <color theme="1"/>
      <name val="Tahoma"/>
      <family val="2"/>
    </font>
    <font>
      <b/>
      <sz val="12"/>
      <color rgb="FF008000"/>
      <name val="Arial"/>
      <family val="2"/>
      <scheme val="minor"/>
    </font>
    <font>
      <sz val="11"/>
      <color theme="1"/>
      <name val="Tahoma"/>
      <family val="2"/>
    </font>
  </fonts>
  <fills count="16">
    <fill>
      <patternFill patternType="none"/>
    </fill>
    <fill>
      <patternFill patternType="gray125"/>
    </fill>
    <fill>
      <patternFill patternType="solid">
        <fgColor theme="6" tint="0.79998168889431442"/>
        <bgColor indexed="64"/>
      </patternFill>
    </fill>
    <fill>
      <patternFill patternType="solid">
        <fgColor rgb="FFF3EDE0"/>
        <bgColor indexed="64"/>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indexed="26"/>
        <bgColor indexed="64"/>
      </patternFill>
    </fill>
    <fill>
      <patternFill patternType="solid">
        <fgColor theme="8" tint="0.79998168889431442"/>
        <bgColor indexed="64"/>
      </patternFill>
    </fill>
    <fill>
      <patternFill patternType="solid">
        <fgColor rgb="FFE8E8E8"/>
        <bgColor indexed="64"/>
      </patternFill>
    </fill>
    <fill>
      <patternFill patternType="solid">
        <fgColor theme="9" tint="0.79998168889431442"/>
        <bgColor indexed="64"/>
      </patternFill>
    </fill>
    <fill>
      <patternFill patternType="solid">
        <fgColor theme="9"/>
        <bgColor indexed="64"/>
      </patternFill>
    </fill>
    <fill>
      <patternFill patternType="solid">
        <fgColor rgb="FFF9F9F4"/>
        <bgColor indexed="64"/>
      </patternFill>
    </fill>
    <fill>
      <patternFill patternType="solid">
        <fgColor rgb="FF00B0F0"/>
        <bgColor indexed="64"/>
      </patternFill>
    </fill>
    <fill>
      <patternFill patternType="solid">
        <fgColor theme="5" tint="0.39997558519241921"/>
        <bgColor indexed="64"/>
      </patternFill>
    </fill>
    <fill>
      <patternFill patternType="solid">
        <fgColor theme="4"/>
        <bgColor indexed="64"/>
      </patternFill>
    </fill>
  </fills>
  <borders count="10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right/>
      <top/>
      <bottom style="medium">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medium">
        <color indexed="64"/>
      </top>
      <bottom/>
      <diagonal/>
    </border>
    <border>
      <left/>
      <right style="medium">
        <color indexed="64"/>
      </right>
      <top style="medium">
        <color indexed="64"/>
      </top>
      <bottom/>
      <diagonal/>
    </border>
    <border>
      <left/>
      <right style="double">
        <color indexed="64"/>
      </right>
      <top/>
      <bottom/>
      <diagonal/>
    </border>
    <border>
      <left style="double">
        <color indexed="64"/>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double">
        <color indexed="64"/>
      </right>
      <top style="medium">
        <color indexed="64"/>
      </top>
      <bottom/>
      <diagonal/>
    </border>
    <border>
      <left style="double">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double">
        <color indexed="64"/>
      </right>
      <top style="medium">
        <color indexed="64"/>
      </top>
      <bottom style="medium">
        <color indexed="64"/>
      </bottom>
      <diagonal/>
    </border>
    <border>
      <left style="double">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double">
        <color indexed="64"/>
      </right>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double">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double">
        <color indexed="64"/>
      </left>
      <right style="hair">
        <color indexed="64"/>
      </right>
      <top style="hair">
        <color indexed="64"/>
      </top>
      <bottom/>
      <diagonal/>
    </border>
    <border>
      <left style="hair">
        <color indexed="64"/>
      </left>
      <right/>
      <top style="hair">
        <color indexed="64"/>
      </top>
      <bottom/>
      <diagonal/>
    </border>
    <border>
      <left style="thin">
        <color indexed="64"/>
      </left>
      <right style="thin">
        <color indexed="64"/>
      </right>
      <top style="hair">
        <color indexed="64"/>
      </top>
      <bottom/>
      <diagonal/>
    </border>
    <border>
      <left/>
      <right/>
      <top style="hair">
        <color indexed="64"/>
      </top>
      <bottom/>
      <diagonal/>
    </border>
    <border>
      <left style="hair">
        <color indexed="64"/>
      </left>
      <right style="double">
        <color indexed="64"/>
      </right>
      <top style="hair">
        <color indexed="64"/>
      </top>
      <bottom/>
      <diagonal/>
    </border>
    <border>
      <left style="double">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style="double">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double">
        <color indexed="64"/>
      </left>
      <right style="hair">
        <color indexed="64"/>
      </right>
      <top/>
      <bottom/>
      <diagonal/>
    </border>
    <border>
      <left style="hair">
        <color indexed="64"/>
      </left>
      <right/>
      <top/>
      <bottom/>
      <diagonal/>
    </border>
    <border>
      <left/>
      <right style="double">
        <color indexed="64"/>
      </right>
      <top style="hair">
        <color indexed="64"/>
      </top>
      <bottom style="hair">
        <color indexed="64"/>
      </bottom>
      <diagonal/>
    </border>
    <border>
      <left style="double">
        <color indexed="64"/>
      </left>
      <right/>
      <top style="medium">
        <color indexed="64"/>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bottom style="hair">
        <color indexed="64"/>
      </bottom>
      <diagonal/>
    </border>
    <border>
      <left/>
      <right style="double">
        <color indexed="64"/>
      </right>
      <top style="hair">
        <color indexed="64"/>
      </top>
      <bottom/>
      <diagonal/>
    </border>
    <border>
      <left/>
      <right style="double">
        <color indexed="64"/>
      </right>
      <top style="medium">
        <color indexed="64"/>
      </top>
      <bottom style="medium">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double">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thin">
        <color indexed="64"/>
      </left>
      <right style="thin">
        <color indexed="64"/>
      </right>
      <top style="double">
        <color indexed="64"/>
      </top>
      <bottom style="thin">
        <color indexed="64"/>
      </bottom>
      <diagonal/>
    </border>
    <border>
      <left/>
      <right/>
      <top style="double">
        <color indexed="64"/>
      </top>
      <bottom style="hair">
        <color indexed="64"/>
      </bottom>
      <diagonal/>
    </border>
    <border>
      <left style="medium">
        <color indexed="64"/>
      </left>
      <right style="medium">
        <color indexed="64"/>
      </right>
      <top style="double">
        <color indexed="64"/>
      </top>
      <bottom style="hair">
        <color indexed="64"/>
      </bottom>
      <diagonal/>
    </border>
    <border>
      <left/>
      <right style="hair">
        <color indexed="64"/>
      </right>
      <top style="double">
        <color indexed="64"/>
      </top>
      <bottom style="hair">
        <color indexed="64"/>
      </bottom>
      <diagonal/>
    </border>
    <border>
      <left style="hair">
        <color indexed="64"/>
      </left>
      <right style="double">
        <color indexed="64"/>
      </right>
      <top style="double">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double">
        <color indexed="64"/>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style="medium">
        <color indexed="64"/>
      </left>
      <right style="medium">
        <color indexed="64"/>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style="double">
        <color indexed="64"/>
      </right>
      <top style="hair">
        <color indexed="64"/>
      </top>
      <bottom style="double">
        <color indexed="64"/>
      </bottom>
      <diagonal/>
    </border>
    <border>
      <left style="double">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hair">
        <color indexed="64"/>
      </left>
      <right/>
      <top/>
      <bottom style="medium">
        <color indexed="64"/>
      </bottom>
      <diagonal/>
    </border>
    <border>
      <left style="medium">
        <color indexed="64"/>
      </left>
      <right/>
      <top style="hair">
        <color indexed="64"/>
      </top>
      <bottom style="hair">
        <color indexed="64"/>
      </bottom>
      <diagonal/>
    </border>
    <border>
      <left style="double">
        <color indexed="64"/>
      </left>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bottom style="medium">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style="thin">
        <color indexed="64"/>
      </right>
      <top/>
      <bottom style="thin">
        <color indexed="64"/>
      </bottom>
      <diagonal/>
    </border>
    <border>
      <left style="thin">
        <color rgb="FF949D86"/>
      </left>
      <right style="thin">
        <color rgb="FF949D86"/>
      </right>
      <top/>
      <bottom style="thin">
        <color rgb="FF949D86"/>
      </bottom>
      <diagonal/>
    </border>
    <border>
      <left style="thin">
        <color rgb="FF949D86"/>
      </left>
      <right/>
      <top/>
      <bottom style="thin">
        <color rgb="FF949D86"/>
      </bottom>
      <diagonal/>
    </border>
    <border>
      <left style="thin">
        <color rgb="FF949D86"/>
      </left>
      <right style="thin">
        <color rgb="FF949D86"/>
      </right>
      <top style="thin">
        <color rgb="FF949D86"/>
      </top>
      <bottom style="thin">
        <color rgb="FF949D86"/>
      </bottom>
      <diagonal/>
    </border>
    <border>
      <left style="thin">
        <color rgb="FF949D86"/>
      </left>
      <right/>
      <top style="thin">
        <color rgb="FF949D86"/>
      </top>
      <bottom style="thin">
        <color rgb="FF949D86"/>
      </bottom>
      <diagonal/>
    </border>
    <border>
      <left style="thin">
        <color rgb="FF949D86"/>
      </left>
      <right style="thin">
        <color rgb="FF949D86"/>
      </right>
      <top style="thin">
        <color rgb="FF949D86"/>
      </top>
      <bottom/>
      <diagonal/>
    </border>
    <border>
      <left/>
      <right/>
      <top/>
      <bottom style="thin">
        <color rgb="FF949D86"/>
      </bottom>
      <diagonal/>
    </border>
    <border>
      <left/>
      <right style="thin">
        <color rgb="FF949D86"/>
      </right>
      <top/>
      <bottom style="thin">
        <color rgb="FF949D86"/>
      </bottom>
      <diagonal/>
    </border>
    <border>
      <left/>
      <right style="thin">
        <color rgb="FF949D86"/>
      </right>
      <top style="thin">
        <color rgb="FF949D86"/>
      </top>
      <bottom style="thin">
        <color rgb="FF949D86"/>
      </bottom>
      <diagonal/>
    </border>
    <border>
      <left/>
      <right style="thin">
        <color rgb="FF949D86"/>
      </right>
      <top style="thin">
        <color rgb="FF949D86"/>
      </top>
      <bottom/>
      <diagonal/>
    </border>
  </borders>
  <cellStyleXfs count="9">
    <xf numFmtId="0" fontId="0" fillId="0" borderId="0"/>
    <xf numFmtId="0" fontId="1" fillId="0" borderId="0"/>
    <xf numFmtId="0" fontId="1" fillId="0" borderId="0"/>
    <xf numFmtId="0" fontId="1" fillId="0" borderId="0"/>
    <xf numFmtId="0" fontId="10" fillId="0" borderId="0"/>
    <xf numFmtId="0" fontId="1" fillId="0" borderId="0"/>
    <xf numFmtId="9" fontId="10" fillId="0" borderId="0" applyFont="0" applyFill="0" applyBorder="0" applyAlignment="0" applyProtection="0"/>
    <xf numFmtId="0" fontId="1" fillId="0" borderId="0"/>
    <xf numFmtId="0" fontId="1" fillId="0" borderId="0"/>
  </cellStyleXfs>
  <cellXfs count="292">
    <xf numFmtId="0" fontId="0" fillId="0" borderId="0" xfId="0"/>
    <xf numFmtId="1" fontId="2" fillId="0" borderId="1" xfId="1" applyNumberFormat="1" applyFont="1" applyBorder="1" applyAlignment="1">
      <alignment horizontal="center"/>
    </xf>
    <xf numFmtId="1" fontId="2" fillId="0" borderId="2" xfId="1" applyNumberFormat="1" applyFont="1" applyBorder="1" applyAlignment="1">
      <alignment horizontal="center"/>
    </xf>
    <xf numFmtId="0" fontId="3" fillId="0" borderId="0" xfId="1" applyFont="1" applyAlignment="1">
      <alignment horizontal="center"/>
    </xf>
    <xf numFmtId="0" fontId="5" fillId="0" borderId="0" xfId="1" applyFont="1" applyAlignment="1">
      <alignment horizontal="center" vertical="center"/>
    </xf>
    <xf numFmtId="0" fontId="5" fillId="3" borderId="2" xfId="3" applyFont="1" applyFill="1" applyBorder="1" applyAlignment="1">
      <alignment horizontal="center" vertical="center" wrapText="1"/>
    </xf>
    <xf numFmtId="1" fontId="4" fillId="2" borderId="1" xfId="1" applyNumberFormat="1" applyFont="1" applyFill="1" applyBorder="1" applyAlignment="1">
      <alignment horizontal="center" vertical="center" wrapText="1"/>
    </xf>
    <xf numFmtId="0" fontId="6" fillId="2" borderId="2" xfId="1" applyFont="1" applyFill="1" applyBorder="1" applyAlignment="1">
      <alignment horizontal="center" vertical="center" wrapText="1"/>
    </xf>
    <xf numFmtId="2" fontId="7" fillId="2" borderId="2" xfId="1" applyNumberFormat="1" applyFont="1" applyFill="1" applyBorder="1" applyAlignment="1">
      <alignment horizontal="center" vertical="center" wrapText="1"/>
    </xf>
    <xf numFmtId="0" fontId="7" fillId="2" borderId="2" xfId="1" applyFont="1" applyFill="1" applyBorder="1" applyAlignment="1">
      <alignment horizontal="center" vertical="center" wrapText="1"/>
    </xf>
    <xf numFmtId="2" fontId="5" fillId="3" borderId="2" xfId="3" applyNumberFormat="1" applyFont="1" applyFill="1" applyBorder="1" applyAlignment="1">
      <alignment horizontal="center" vertical="center" wrapText="1"/>
    </xf>
    <xf numFmtId="2" fontId="8" fillId="2" borderId="2" xfId="1" applyNumberFormat="1" applyFont="1" applyFill="1" applyBorder="1" applyAlignment="1">
      <alignment horizontal="center" vertical="center" wrapText="1"/>
    </xf>
    <xf numFmtId="2" fontId="9" fillId="3" borderId="2" xfId="2" applyNumberFormat="1" applyFont="1" applyFill="1" applyBorder="1" applyAlignment="1">
      <alignment horizontal="center" vertical="center" wrapText="1"/>
    </xf>
    <xf numFmtId="0" fontId="5" fillId="3" borderId="2" xfId="4" applyFont="1" applyFill="1" applyBorder="1" applyAlignment="1">
      <alignment horizontal="center" vertical="center" wrapText="1"/>
    </xf>
    <xf numFmtId="0" fontId="11" fillId="3" borderId="2" xfId="5" applyFont="1" applyFill="1" applyBorder="1" applyAlignment="1">
      <alignment horizontal="center" vertical="center" wrapText="1"/>
    </xf>
    <xf numFmtId="0" fontId="5" fillId="3" borderId="5" xfId="3" applyFont="1" applyFill="1" applyBorder="1" applyAlignment="1">
      <alignment horizontal="center" vertical="center" wrapText="1"/>
    </xf>
    <xf numFmtId="0" fontId="5" fillId="0" borderId="4" xfId="0" applyFont="1" applyBorder="1"/>
    <xf numFmtId="0" fontId="14" fillId="6" borderId="4" xfId="2" applyFont="1" applyFill="1" applyBorder="1" applyAlignment="1">
      <alignment horizontal="center"/>
    </xf>
    <xf numFmtId="0" fontId="5" fillId="0" borderId="4" xfId="0" applyFont="1" applyBorder="1" applyAlignment="1">
      <alignment horizontal="center"/>
    </xf>
    <xf numFmtId="0" fontId="5" fillId="0" borderId="0" xfId="0" applyFont="1" applyAlignment="1">
      <alignment horizontal="center"/>
    </xf>
    <xf numFmtId="1" fontId="13" fillId="6" borderId="4" xfId="2" applyNumberFormat="1" applyFont="1" applyFill="1" applyBorder="1"/>
    <xf numFmtId="0" fontId="10" fillId="0" borderId="0" xfId="4" applyProtection="1"/>
    <xf numFmtId="0" fontId="16" fillId="0" borderId="9" xfId="4" applyFont="1" applyBorder="1" applyAlignment="1" applyProtection="1">
      <alignment vertical="center"/>
    </xf>
    <xf numFmtId="0" fontId="18" fillId="0" borderId="11" xfId="4" applyFont="1" applyBorder="1" applyAlignment="1" applyProtection="1">
      <alignment horizontal="center"/>
    </xf>
    <xf numFmtId="1" fontId="19" fillId="8" borderId="13" xfId="4" applyNumberFormat="1" applyFont="1" applyFill="1" applyBorder="1" applyAlignment="1" applyProtection="1">
      <alignment horizontal="center"/>
    </xf>
    <xf numFmtId="0" fontId="20" fillId="0" borderId="14" xfId="4" applyFont="1" applyBorder="1" applyAlignment="1" applyProtection="1">
      <alignment horizontal="center" vertical="center"/>
    </xf>
    <xf numFmtId="0" fontId="20" fillId="0" borderId="15" xfId="4" applyFont="1" applyBorder="1" applyAlignment="1" applyProtection="1">
      <alignment horizontal="center" readingOrder="2"/>
    </xf>
    <xf numFmtId="1" fontId="21" fillId="8" borderId="16" xfId="4" applyNumberFormat="1" applyFont="1" applyFill="1" applyBorder="1" applyAlignment="1" applyProtection="1">
      <alignment horizontal="center"/>
    </xf>
    <xf numFmtId="0" fontId="22" fillId="0" borderId="19" xfId="4" applyFont="1" applyBorder="1" applyProtection="1"/>
    <xf numFmtId="0" fontId="22" fillId="0" borderId="20" xfId="4" applyFont="1" applyBorder="1" applyAlignment="1" applyProtection="1">
      <alignment horizontal="center" vertical="center"/>
    </xf>
    <xf numFmtId="0" fontId="22" fillId="0" borderId="21" xfId="4" applyFont="1" applyBorder="1" applyAlignment="1" applyProtection="1">
      <alignment horizontal="center" vertical="center"/>
    </xf>
    <xf numFmtId="49" fontId="18" fillId="0" borderId="24" xfId="4" applyNumberFormat="1" applyFont="1" applyBorder="1" applyAlignment="1" applyProtection="1">
      <alignment horizontal="center" vertical="center"/>
    </xf>
    <xf numFmtId="2" fontId="23" fillId="9" borderId="25" xfId="4" applyNumberFormat="1" applyFont="1" applyFill="1" applyBorder="1" applyAlignment="1" applyProtection="1"/>
    <xf numFmtId="2" fontId="24" fillId="8" borderId="26" xfId="4" applyNumberFormat="1" applyFont="1" applyFill="1" applyBorder="1" applyAlignment="1" applyProtection="1">
      <alignment horizontal="center" vertical="center"/>
      <protection locked="0"/>
    </xf>
    <xf numFmtId="2" fontId="16" fillId="0" borderId="27" xfId="4" applyNumberFormat="1" applyFont="1" applyBorder="1" applyAlignment="1" applyProtection="1">
      <alignment vertical="center"/>
    </xf>
    <xf numFmtId="0" fontId="16" fillId="0" borderId="28" xfId="4" applyFont="1" applyBorder="1" applyAlignment="1" applyProtection="1">
      <alignment vertical="center"/>
    </xf>
    <xf numFmtId="1" fontId="25" fillId="0" borderId="29" xfId="4" applyNumberFormat="1" applyFont="1" applyBorder="1" applyAlignment="1" applyProtection="1">
      <alignment horizontal="center" vertical="center"/>
    </xf>
    <xf numFmtId="49" fontId="18" fillId="0" borderId="31" xfId="4" applyNumberFormat="1" applyFont="1" applyBorder="1" applyAlignment="1" applyProtection="1">
      <alignment horizontal="center" vertical="center"/>
    </xf>
    <xf numFmtId="2" fontId="23" fillId="9" borderId="32" xfId="4" applyNumberFormat="1" applyFont="1" applyFill="1" applyBorder="1" applyAlignment="1" applyProtection="1"/>
    <xf numFmtId="2" fontId="26" fillId="0" borderId="33" xfId="4" applyNumberFormat="1" applyFont="1" applyFill="1" applyBorder="1" applyAlignment="1" applyProtection="1">
      <alignment horizontal="center" vertical="center"/>
      <protection hidden="1"/>
    </xf>
    <xf numFmtId="2" fontId="16" fillId="0" borderId="34" xfId="4" applyNumberFormat="1" applyFont="1" applyBorder="1" applyAlignment="1" applyProtection="1">
      <alignment vertical="center"/>
    </xf>
    <xf numFmtId="0" fontId="16" fillId="0" borderId="35" xfId="4" applyFont="1" applyBorder="1" applyAlignment="1" applyProtection="1">
      <alignment vertical="center"/>
    </xf>
    <xf numFmtId="1" fontId="25" fillId="0" borderId="36" xfId="4" applyNumberFormat="1" applyFont="1" applyBorder="1" applyAlignment="1" applyProtection="1">
      <alignment horizontal="center"/>
    </xf>
    <xf numFmtId="2" fontId="24" fillId="8" borderId="33" xfId="4" applyNumberFormat="1" applyFont="1" applyFill="1" applyBorder="1" applyAlignment="1" applyProtection="1">
      <alignment horizontal="center" vertical="center"/>
      <protection locked="0"/>
    </xf>
    <xf numFmtId="1" fontId="25" fillId="0" borderId="36" xfId="4" applyNumberFormat="1" applyFont="1" applyBorder="1" applyAlignment="1" applyProtection="1">
      <alignment horizontal="center" vertical="center"/>
    </xf>
    <xf numFmtId="1" fontId="17" fillId="9" borderId="32" xfId="4" applyNumberFormat="1" applyFont="1" applyFill="1" applyBorder="1" applyAlignment="1" applyProtection="1">
      <alignment horizontal="center" vertical="center" readingOrder="2"/>
      <protection locked="0"/>
    </xf>
    <xf numFmtId="2" fontId="24" fillId="0" borderId="33" xfId="4" applyNumberFormat="1" applyFont="1" applyBorder="1" applyAlignment="1" applyProtection="1">
      <alignment vertical="center"/>
    </xf>
    <xf numFmtId="2" fontId="16" fillId="0" borderId="37" xfId="4" applyNumberFormat="1" applyFont="1" applyBorder="1" applyAlignment="1" applyProtection="1">
      <alignment vertical="center"/>
    </xf>
    <xf numFmtId="0" fontId="16" fillId="0" borderId="38" xfId="4" applyFont="1" applyBorder="1" applyAlignment="1" applyProtection="1">
      <alignment vertical="center"/>
    </xf>
    <xf numFmtId="0" fontId="24" fillId="0" borderId="33" xfId="4" applyFont="1" applyBorder="1" applyAlignment="1" applyProtection="1">
      <alignment vertical="center"/>
    </xf>
    <xf numFmtId="2" fontId="16" fillId="0" borderId="20" xfId="4" applyNumberFormat="1" applyFont="1" applyBorder="1" applyAlignment="1" applyProtection="1">
      <alignment vertical="center"/>
    </xf>
    <xf numFmtId="0" fontId="16" fillId="0" borderId="21" xfId="4" applyFont="1" applyBorder="1" applyAlignment="1" applyProtection="1">
      <alignment horizontal="center" vertical="center"/>
    </xf>
    <xf numFmtId="2" fontId="16" fillId="10" borderId="27" xfId="4" applyNumberFormat="1" applyFont="1" applyFill="1" applyBorder="1" applyAlignment="1" applyProtection="1">
      <alignment vertical="center"/>
      <protection locked="0"/>
    </xf>
    <xf numFmtId="0" fontId="16" fillId="11" borderId="28" xfId="4" applyFont="1" applyFill="1" applyBorder="1" applyAlignment="1" applyProtection="1">
      <alignment vertical="center"/>
    </xf>
    <xf numFmtId="2" fontId="18" fillId="0" borderId="29" xfId="4" applyNumberFormat="1" applyFont="1" applyBorder="1" applyAlignment="1" applyProtection="1">
      <alignment vertical="center"/>
    </xf>
    <xf numFmtId="2" fontId="24" fillId="9" borderId="32" xfId="4" applyNumberFormat="1" applyFont="1" applyFill="1" applyBorder="1" applyAlignment="1" applyProtection="1">
      <alignment vertical="center"/>
    </xf>
    <xf numFmtId="2" fontId="18" fillId="0" borderId="36" xfId="4" applyNumberFormat="1" applyFont="1" applyBorder="1" applyAlignment="1" applyProtection="1">
      <alignment vertical="center"/>
    </xf>
    <xf numFmtId="2" fontId="23" fillId="9" borderId="41" xfId="4" applyNumberFormat="1" applyFont="1" applyFill="1" applyBorder="1" applyAlignment="1" applyProtection="1"/>
    <xf numFmtId="2" fontId="24" fillId="0" borderId="42" xfId="4" applyNumberFormat="1" applyFont="1" applyBorder="1" applyAlignment="1" applyProtection="1">
      <alignment vertical="center"/>
    </xf>
    <xf numFmtId="2" fontId="18" fillId="0" borderId="43" xfId="4" applyNumberFormat="1" applyFont="1" applyBorder="1" applyAlignment="1" applyProtection="1">
      <alignment vertical="center"/>
    </xf>
    <xf numFmtId="0" fontId="24" fillId="9" borderId="46" xfId="4" applyFont="1" applyFill="1" applyBorder="1" applyAlignment="1" applyProtection="1">
      <alignment vertical="center"/>
    </xf>
    <xf numFmtId="0" fontId="24" fillId="0" borderId="47" xfId="4" applyFont="1" applyBorder="1" applyAlignment="1" applyProtection="1">
      <alignment vertical="center"/>
    </xf>
    <xf numFmtId="2" fontId="18" fillId="0" borderId="22" xfId="4" applyNumberFormat="1" applyFont="1" applyBorder="1" applyAlignment="1" applyProtection="1">
      <alignment vertical="center"/>
    </xf>
    <xf numFmtId="49" fontId="24" fillId="0" borderId="31" xfId="4" applyNumberFormat="1" applyFont="1" applyBorder="1" applyAlignment="1" applyProtection="1">
      <alignment horizontal="center" vertical="center"/>
    </xf>
    <xf numFmtId="2" fontId="24" fillId="0" borderId="48" xfId="4" applyNumberFormat="1" applyFont="1" applyBorder="1" applyAlignment="1" applyProtection="1">
      <alignment vertical="center"/>
    </xf>
    <xf numFmtId="2" fontId="24" fillId="0" borderId="51" xfId="4" applyNumberFormat="1" applyFont="1" applyBorder="1" applyAlignment="1" applyProtection="1">
      <alignment vertical="center"/>
    </xf>
    <xf numFmtId="2" fontId="18" fillId="0" borderId="36" xfId="4" applyNumberFormat="1" applyFont="1" applyFill="1" applyBorder="1" applyAlignment="1" applyProtection="1">
      <alignment vertical="center"/>
    </xf>
    <xf numFmtId="2" fontId="23" fillId="9" borderId="4" xfId="4" applyNumberFormat="1" applyFont="1" applyFill="1" applyBorder="1" applyAlignment="1" applyProtection="1"/>
    <xf numFmtId="2" fontId="24" fillId="0" borderId="0" xfId="4" applyNumberFormat="1" applyFont="1" applyBorder="1" applyAlignment="1" applyProtection="1">
      <alignment vertical="center"/>
    </xf>
    <xf numFmtId="0" fontId="16" fillId="0" borderId="20" xfId="4" applyFont="1" applyBorder="1" applyAlignment="1" applyProtection="1">
      <alignment horizontal="center" vertical="center"/>
    </xf>
    <xf numFmtId="2" fontId="18" fillId="0" borderId="54" xfId="4" applyNumberFormat="1" applyFont="1" applyBorder="1" applyAlignment="1" applyProtection="1">
      <alignment vertical="center"/>
    </xf>
    <xf numFmtId="2" fontId="29" fillId="9" borderId="55" xfId="4" applyNumberFormat="1" applyFont="1" applyFill="1" applyBorder="1" applyAlignment="1" applyProtection="1">
      <alignment vertical="center"/>
    </xf>
    <xf numFmtId="0" fontId="16" fillId="0" borderId="59" xfId="4" applyFont="1" applyBorder="1" applyAlignment="1" applyProtection="1">
      <alignment vertical="center"/>
    </xf>
    <xf numFmtId="2" fontId="24" fillId="9" borderId="30" xfId="4" applyNumberFormat="1" applyFont="1" applyFill="1" applyBorder="1" applyAlignment="1" applyProtection="1">
      <alignment horizontal="center" vertical="center" wrapText="1"/>
      <protection locked="0"/>
    </xf>
    <xf numFmtId="49" fontId="24" fillId="0" borderId="24" xfId="4" applyNumberFormat="1" applyFont="1" applyBorder="1" applyAlignment="1" applyProtection="1">
      <alignment horizontal="center" vertical="center"/>
    </xf>
    <xf numFmtId="2" fontId="23" fillId="9" borderId="60" xfId="4" applyNumberFormat="1" applyFont="1" applyFill="1" applyBorder="1" applyAlignment="1" applyProtection="1"/>
    <xf numFmtId="2" fontId="24" fillId="0" borderId="61" xfId="4" applyNumberFormat="1" applyFont="1" applyBorder="1" applyAlignment="1" applyProtection="1">
      <alignment vertical="center"/>
    </xf>
    <xf numFmtId="0" fontId="16" fillId="0" borderId="34" xfId="4" applyFont="1" applyBorder="1" applyAlignment="1" applyProtection="1">
      <alignment vertical="center"/>
    </xf>
    <xf numFmtId="2" fontId="24" fillId="9" borderId="30" xfId="4" applyNumberFormat="1" applyFont="1" applyFill="1" applyBorder="1" applyAlignment="1" applyProtection="1">
      <alignment vertical="center" wrapText="1"/>
      <protection locked="0"/>
    </xf>
    <xf numFmtId="0" fontId="16" fillId="0" borderId="34" xfId="4" applyFont="1" applyBorder="1" applyAlignment="1" applyProtection="1">
      <alignment horizontal="right" vertical="center"/>
    </xf>
    <xf numFmtId="2" fontId="18" fillId="0" borderId="62" xfId="4" applyNumberFormat="1" applyFont="1" applyBorder="1" applyAlignment="1" applyProtection="1">
      <alignment vertical="center"/>
    </xf>
    <xf numFmtId="2" fontId="24" fillId="9" borderId="32" xfId="4" applyNumberFormat="1" applyFont="1" applyFill="1" applyBorder="1" applyAlignment="1" applyProtection="1">
      <alignment vertical="center"/>
      <protection locked="0"/>
    </xf>
    <xf numFmtId="2" fontId="18" fillId="0" borderId="63" xfId="4" applyNumberFormat="1" applyFont="1" applyBorder="1" applyAlignment="1" applyProtection="1">
      <alignment vertical="center"/>
    </xf>
    <xf numFmtId="2" fontId="23" fillId="9" borderId="64" xfId="4" applyNumberFormat="1" applyFont="1" applyFill="1" applyBorder="1" applyAlignment="1" applyProtection="1"/>
    <xf numFmtId="0" fontId="16" fillId="0" borderId="65" xfId="4" applyFont="1" applyBorder="1" applyAlignment="1" applyProtection="1">
      <alignment horizontal="right" vertical="center"/>
    </xf>
    <xf numFmtId="2" fontId="18" fillId="0" borderId="11" xfId="4" applyNumberFormat="1" applyFont="1" applyBorder="1" applyAlignment="1" applyProtection="1">
      <alignment vertical="center"/>
    </xf>
    <xf numFmtId="2" fontId="24" fillId="5" borderId="57" xfId="4" applyNumberFormat="1" applyFont="1" applyFill="1" applyBorder="1" applyAlignment="1" applyProtection="1">
      <alignment vertical="center"/>
    </xf>
    <xf numFmtId="2" fontId="16" fillId="0" borderId="67" xfId="4" applyNumberFormat="1" applyFont="1" applyBorder="1" applyAlignment="1" applyProtection="1">
      <alignment vertical="center"/>
    </xf>
    <xf numFmtId="2" fontId="16" fillId="0" borderId="14" xfId="4" applyNumberFormat="1" applyFont="1" applyBorder="1" applyAlignment="1" applyProtection="1">
      <alignment vertical="center"/>
    </xf>
    <xf numFmtId="0" fontId="16" fillId="0" borderId="15" xfId="4" applyFont="1" applyBorder="1" applyAlignment="1" applyProtection="1">
      <alignment horizontal="center" vertical="center"/>
    </xf>
    <xf numFmtId="2" fontId="18" fillId="0" borderId="16" xfId="4" applyNumberFormat="1" applyFont="1" applyBorder="1" applyAlignment="1" applyProtection="1">
      <alignment vertical="center"/>
    </xf>
    <xf numFmtId="2" fontId="28" fillId="0" borderId="68" xfId="4" applyNumberFormat="1" applyFont="1" applyBorder="1" applyAlignment="1" applyProtection="1">
      <alignment vertical="center"/>
    </xf>
    <xf numFmtId="49" fontId="24" fillId="0" borderId="69" xfId="4" applyNumberFormat="1" applyFont="1" applyBorder="1" applyAlignment="1" applyProtection="1">
      <alignment vertical="center"/>
    </xf>
    <xf numFmtId="2" fontId="24" fillId="9" borderId="70" xfId="4" applyNumberFormat="1" applyFont="1" applyFill="1" applyBorder="1" applyAlignment="1" applyProtection="1">
      <alignment vertical="center"/>
      <protection locked="0"/>
    </xf>
    <xf numFmtId="2" fontId="24" fillId="0" borderId="71" xfId="4" applyNumberFormat="1" applyFont="1" applyBorder="1" applyAlignment="1" applyProtection="1">
      <alignment vertical="center"/>
    </xf>
    <xf numFmtId="2" fontId="16" fillId="0" borderId="72" xfId="4" applyNumberFormat="1" applyFont="1" applyBorder="1" applyAlignment="1" applyProtection="1">
      <alignment vertical="center"/>
    </xf>
    <xf numFmtId="2" fontId="24" fillId="0" borderId="30" xfId="4" applyNumberFormat="1" applyFont="1" applyBorder="1" applyAlignment="1" applyProtection="1">
      <alignment vertical="center"/>
    </xf>
    <xf numFmtId="49" fontId="24" fillId="0" borderId="75" xfId="4" applyNumberFormat="1" applyFont="1" applyBorder="1" applyAlignment="1" applyProtection="1">
      <alignment vertical="center"/>
    </xf>
    <xf numFmtId="2" fontId="24" fillId="0" borderId="76" xfId="4" applyNumberFormat="1" applyFont="1" applyBorder="1" applyAlignment="1" applyProtection="1">
      <alignment vertical="center"/>
      <protection locked="0"/>
    </xf>
    <xf numFmtId="2" fontId="24" fillId="0" borderId="31" xfId="4" applyNumberFormat="1" applyFont="1" applyBorder="1" applyAlignment="1" applyProtection="1">
      <alignment vertical="center"/>
    </xf>
    <xf numFmtId="2" fontId="24" fillId="0" borderId="75" xfId="4" applyNumberFormat="1" applyFont="1" applyBorder="1" applyAlignment="1" applyProtection="1">
      <alignment vertical="center"/>
      <protection locked="0"/>
    </xf>
    <xf numFmtId="2" fontId="24" fillId="0" borderId="78" xfId="4" applyNumberFormat="1" applyFont="1" applyBorder="1" applyAlignment="1" applyProtection="1">
      <alignment vertical="center"/>
      <protection locked="0"/>
    </xf>
    <xf numFmtId="2" fontId="16" fillId="0" borderId="79" xfId="4" applyNumberFormat="1" applyFont="1" applyBorder="1" applyAlignment="1" applyProtection="1">
      <alignment vertical="center"/>
    </xf>
    <xf numFmtId="2" fontId="16" fillId="0" borderId="80" xfId="4" applyNumberFormat="1" applyFont="1" applyBorder="1" applyAlignment="1" applyProtection="1">
      <alignment vertical="center"/>
    </xf>
    <xf numFmtId="0" fontId="16" fillId="0" borderId="81" xfId="4" applyFont="1" applyBorder="1" applyAlignment="1" applyProtection="1">
      <alignment vertical="center"/>
    </xf>
    <xf numFmtId="2" fontId="18" fillId="0" borderId="82" xfId="4" applyNumberFormat="1" applyFont="1" applyBorder="1" applyAlignment="1" applyProtection="1">
      <alignment vertical="center"/>
    </xf>
    <xf numFmtId="10" fontId="20" fillId="4" borderId="84" xfId="6" applyNumberFormat="1" applyFont="1" applyFill="1" applyBorder="1" applyAlignment="1" applyProtection="1">
      <alignment horizontal="center" vertical="center"/>
    </xf>
    <xf numFmtId="2" fontId="16" fillId="0" borderId="85" xfId="4" applyNumberFormat="1" applyFont="1" applyBorder="1" applyAlignment="1" applyProtection="1">
      <alignment vertical="center"/>
    </xf>
    <xf numFmtId="2" fontId="16" fillId="0" borderId="61" xfId="4" applyNumberFormat="1" applyFont="1" applyBorder="1" applyAlignment="1" applyProtection="1">
      <alignment vertical="center"/>
    </xf>
    <xf numFmtId="2" fontId="20" fillId="0" borderId="86" xfId="4" applyNumberFormat="1" applyFont="1" applyBorder="1" applyAlignment="1" applyProtection="1">
      <alignment horizontal="center" vertical="center"/>
    </xf>
    <xf numFmtId="2" fontId="16" fillId="0" borderId="20" xfId="4" applyNumberFormat="1" applyFont="1" applyFill="1" applyBorder="1" applyAlignment="1" applyProtection="1">
      <alignment horizontal="center" vertical="center"/>
    </xf>
    <xf numFmtId="2" fontId="16" fillId="0" borderId="51" xfId="4" applyNumberFormat="1" applyFont="1" applyBorder="1" applyAlignment="1" applyProtection="1">
      <alignment vertical="center"/>
    </xf>
    <xf numFmtId="2" fontId="16" fillId="0" borderId="88" xfId="4" applyNumberFormat="1" applyFont="1" applyBorder="1" applyAlignment="1" applyProtection="1">
      <alignment vertical="center"/>
    </xf>
    <xf numFmtId="49" fontId="16" fillId="0" borderId="0" xfId="4" applyNumberFormat="1" applyFont="1" applyBorder="1" applyAlignment="1" applyProtection="1">
      <alignment vertical="center"/>
    </xf>
    <xf numFmtId="2" fontId="16" fillId="0" borderId="0" xfId="4" applyNumberFormat="1" applyFont="1" applyBorder="1" applyAlignment="1" applyProtection="1">
      <alignment vertical="center"/>
      <protection locked="0"/>
    </xf>
    <xf numFmtId="2" fontId="16" fillId="0" borderId="0" xfId="4" applyNumberFormat="1" applyFont="1" applyBorder="1" applyAlignment="1" applyProtection="1">
      <alignment vertical="center"/>
    </xf>
    <xf numFmtId="0" fontId="16" fillId="0" borderId="0" xfId="4" applyFont="1" applyBorder="1" applyAlignment="1" applyProtection="1">
      <alignment vertical="center"/>
    </xf>
    <xf numFmtId="2" fontId="16" fillId="0" borderId="89" xfId="4" applyNumberFormat="1" applyFont="1" applyBorder="1" applyAlignment="1" applyProtection="1">
      <alignment vertical="center"/>
    </xf>
    <xf numFmtId="49" fontId="16" fillId="0" borderId="90" xfId="4" applyNumberFormat="1" applyFont="1" applyBorder="1" applyAlignment="1" applyProtection="1">
      <alignment vertical="center"/>
    </xf>
    <xf numFmtId="2" fontId="16" fillId="0" borderId="90" xfId="4" applyNumberFormat="1" applyFont="1" applyBorder="1" applyAlignment="1" applyProtection="1">
      <alignment vertical="center"/>
      <protection locked="0"/>
    </xf>
    <xf numFmtId="2" fontId="16" fillId="0" borderId="90" xfId="4" applyNumberFormat="1" applyFont="1" applyBorder="1" applyAlignment="1" applyProtection="1">
      <alignment vertical="center"/>
    </xf>
    <xf numFmtId="0" fontId="16" fillId="0" borderId="90" xfId="4" applyFont="1" applyBorder="1" applyAlignment="1" applyProtection="1">
      <alignment vertical="center"/>
    </xf>
    <xf numFmtId="2" fontId="18" fillId="0" borderId="91" xfId="4" applyNumberFormat="1" applyFont="1" applyBorder="1" applyAlignment="1" applyProtection="1">
      <alignment vertical="center"/>
    </xf>
    <xf numFmtId="2" fontId="32" fillId="0" borderId="22" xfId="4" applyNumberFormat="1" applyFont="1" applyBorder="1" applyAlignment="1" applyProtection="1">
      <alignment horizontal="center" vertical="center"/>
    </xf>
    <xf numFmtId="0" fontId="10" fillId="0" borderId="0" xfId="4"/>
    <xf numFmtId="0" fontId="33" fillId="0" borderId="0" xfId="4" applyFont="1"/>
    <xf numFmtId="0" fontId="33" fillId="0" borderId="0" xfId="4" applyFont="1" applyProtection="1"/>
    <xf numFmtId="0" fontId="15" fillId="0" borderId="7" xfId="4" applyFont="1" applyBorder="1" applyAlignment="1" applyProtection="1"/>
    <xf numFmtId="0" fontId="15" fillId="0" borderId="8" xfId="4" applyFont="1" applyBorder="1" applyAlignment="1" applyProtection="1"/>
    <xf numFmtId="0" fontId="24" fillId="0" borderId="0" xfId="4" applyFont="1"/>
    <xf numFmtId="0" fontId="34" fillId="12" borderId="95" xfId="4" applyFont="1" applyFill="1" applyBorder="1" applyAlignment="1">
      <alignment horizontal="center" vertical="center"/>
    </xf>
    <xf numFmtId="164" fontId="34" fillId="12" borderId="96" xfId="4" applyNumberFormat="1" applyFont="1" applyFill="1" applyBorder="1" applyAlignment="1">
      <alignment horizontal="center" vertical="center" wrapText="1"/>
    </xf>
    <xf numFmtId="165" fontId="34" fillId="12" borderId="96" xfId="4" applyNumberFormat="1" applyFont="1" applyFill="1" applyBorder="1" applyAlignment="1">
      <alignment horizontal="center" vertical="center" wrapText="1"/>
    </xf>
    <xf numFmtId="165" fontId="34" fillId="3" borderId="96" xfId="4" applyNumberFormat="1" applyFont="1" applyFill="1" applyBorder="1" applyAlignment="1">
      <alignment horizontal="center" vertical="center" wrapText="1"/>
    </xf>
    <xf numFmtId="1" fontId="34" fillId="12" borderId="97" xfId="4" applyNumberFormat="1" applyFont="1" applyFill="1" applyBorder="1" applyAlignment="1">
      <alignment vertical="center"/>
    </xf>
    <xf numFmtId="0" fontId="24" fillId="0" borderId="95" xfId="4" applyFont="1" applyBorder="1" applyAlignment="1">
      <alignment horizontal="center"/>
    </xf>
    <xf numFmtId="0" fontId="34" fillId="12" borderId="4" xfId="4" applyFont="1" applyFill="1" applyBorder="1" applyAlignment="1">
      <alignment horizontal="center" vertical="center"/>
    </xf>
    <xf numFmtId="164" fontId="34" fillId="12" borderId="98" xfId="4" applyNumberFormat="1" applyFont="1" applyFill="1" applyBorder="1" applyAlignment="1">
      <alignment horizontal="center" vertical="center" wrapText="1"/>
    </xf>
    <xf numFmtId="165" fontId="34" fillId="12" borderId="98" xfId="4" applyNumberFormat="1" applyFont="1" applyFill="1" applyBorder="1" applyAlignment="1">
      <alignment horizontal="center" vertical="center" wrapText="1"/>
    </xf>
    <xf numFmtId="0" fontId="34" fillId="12" borderId="98" xfId="4" applyFont="1" applyFill="1" applyBorder="1" applyAlignment="1">
      <alignment horizontal="center" vertical="center" wrapText="1"/>
    </xf>
    <xf numFmtId="165" fontId="34" fillId="3" borderId="98" xfId="4" applyNumberFormat="1" applyFont="1" applyFill="1" applyBorder="1" applyAlignment="1">
      <alignment horizontal="center" vertical="center" wrapText="1"/>
    </xf>
    <xf numFmtId="1" fontId="34" fillId="12" borderId="99" xfId="4" applyNumberFormat="1" applyFont="1" applyFill="1" applyBorder="1" applyAlignment="1">
      <alignment vertical="center"/>
    </xf>
    <xf numFmtId="0" fontId="24" fillId="0" borderId="4" xfId="4" applyFont="1" applyBorder="1" applyAlignment="1">
      <alignment horizontal="center"/>
    </xf>
    <xf numFmtId="0" fontId="35" fillId="12" borderId="4" xfId="4" applyFont="1" applyFill="1" applyBorder="1" applyAlignment="1">
      <alignment horizontal="center" vertical="center"/>
    </xf>
    <xf numFmtId="164" fontId="35" fillId="12" borderId="98" xfId="4" applyNumberFormat="1" applyFont="1" applyFill="1" applyBorder="1" applyAlignment="1">
      <alignment horizontal="center" vertical="center" wrapText="1"/>
    </xf>
    <xf numFmtId="165" fontId="35" fillId="12" borderId="98" xfId="4" applyNumberFormat="1" applyFont="1" applyFill="1" applyBorder="1" applyAlignment="1">
      <alignment horizontal="center" vertical="center" wrapText="1"/>
    </xf>
    <xf numFmtId="0" fontId="35" fillId="12" borderId="98" xfId="4" applyFont="1" applyFill="1" applyBorder="1" applyAlignment="1">
      <alignment horizontal="center" vertical="center" wrapText="1"/>
    </xf>
    <xf numFmtId="165" fontId="35" fillId="3" borderId="98" xfId="4" applyNumberFormat="1" applyFont="1" applyFill="1" applyBorder="1" applyAlignment="1">
      <alignment horizontal="center" vertical="center" wrapText="1"/>
    </xf>
    <xf numFmtId="1" fontId="35" fillId="12" borderId="99" xfId="4" applyNumberFormat="1" applyFont="1" applyFill="1" applyBorder="1" applyAlignment="1">
      <alignment vertical="center"/>
    </xf>
    <xf numFmtId="165" fontId="34" fillId="6" borderId="98" xfId="4" applyNumberFormat="1" applyFont="1" applyFill="1" applyBorder="1" applyAlignment="1">
      <alignment horizontal="center" vertical="center" wrapText="1"/>
    </xf>
    <xf numFmtId="1" fontId="34" fillId="6" borderId="99" xfId="4" applyNumberFormat="1" applyFont="1" applyFill="1" applyBorder="1" applyAlignment="1">
      <alignment vertical="center"/>
    </xf>
    <xf numFmtId="0" fontId="36" fillId="12" borderId="4" xfId="4" applyFont="1" applyFill="1" applyBorder="1" applyAlignment="1">
      <alignment horizontal="center" vertical="center"/>
    </xf>
    <xf numFmtId="164" fontId="36" fillId="12" borderId="98" xfId="4" applyNumberFormat="1" applyFont="1" applyFill="1" applyBorder="1" applyAlignment="1">
      <alignment horizontal="center" vertical="center" wrapText="1"/>
    </xf>
    <xf numFmtId="165" fontId="36" fillId="12" borderId="98" xfId="4" applyNumberFormat="1" applyFont="1" applyFill="1" applyBorder="1" applyAlignment="1">
      <alignment horizontal="center" vertical="center" wrapText="1"/>
    </xf>
    <xf numFmtId="165" fontId="37" fillId="13" borderId="98" xfId="4" applyNumberFormat="1" applyFont="1" applyFill="1" applyBorder="1" applyAlignment="1">
      <alignment horizontal="center" vertical="center" wrapText="1"/>
    </xf>
    <xf numFmtId="1" fontId="36" fillId="12" borderId="99" xfId="4" applyNumberFormat="1" applyFont="1" applyFill="1" applyBorder="1" applyAlignment="1">
      <alignment vertical="center"/>
    </xf>
    <xf numFmtId="0" fontId="20" fillId="0" borderId="4" xfId="4" applyFont="1" applyBorder="1" applyAlignment="1">
      <alignment horizontal="center"/>
    </xf>
    <xf numFmtId="0" fontId="20" fillId="0" borderId="0" xfId="4" applyFont="1"/>
    <xf numFmtId="0" fontId="34" fillId="6" borderId="4" xfId="4" applyFont="1" applyFill="1" applyBorder="1" applyAlignment="1">
      <alignment horizontal="center" vertical="center"/>
    </xf>
    <xf numFmtId="164" fontId="34" fillId="6" borderId="98" xfId="4" applyNumberFormat="1" applyFont="1" applyFill="1" applyBorder="1" applyAlignment="1">
      <alignment horizontal="center" vertical="center" wrapText="1"/>
    </xf>
    <xf numFmtId="0" fontId="34" fillId="6" borderId="98" xfId="4" applyFont="1" applyFill="1" applyBorder="1" applyAlignment="1">
      <alignment horizontal="center" vertical="center" wrapText="1"/>
    </xf>
    <xf numFmtId="165" fontId="34" fillId="13" borderId="98" xfId="4" applyNumberFormat="1" applyFont="1" applyFill="1" applyBorder="1" applyAlignment="1">
      <alignment horizontal="center" vertical="center" wrapText="1"/>
    </xf>
    <xf numFmtId="0" fontId="35" fillId="6" borderId="4" xfId="4" applyFont="1" applyFill="1" applyBorder="1" applyAlignment="1">
      <alignment horizontal="center" vertical="center"/>
    </xf>
    <xf numFmtId="164" fontId="35" fillId="6" borderId="98" xfId="4" applyNumberFormat="1" applyFont="1" applyFill="1" applyBorder="1" applyAlignment="1">
      <alignment horizontal="center" vertical="center" wrapText="1"/>
    </xf>
    <xf numFmtId="165" fontId="35" fillId="6" borderId="98" xfId="4" applyNumberFormat="1" applyFont="1" applyFill="1" applyBorder="1" applyAlignment="1">
      <alignment horizontal="center" vertical="center" wrapText="1"/>
    </xf>
    <xf numFmtId="1" fontId="35" fillId="6" borderId="99" xfId="4" applyNumberFormat="1" applyFont="1" applyFill="1" applyBorder="1" applyAlignment="1">
      <alignment vertical="center"/>
    </xf>
    <xf numFmtId="165" fontId="38" fillId="13" borderId="98" xfId="4" applyNumberFormat="1" applyFont="1" applyFill="1" applyBorder="1" applyAlignment="1">
      <alignment horizontal="center" vertical="center" wrapText="1"/>
    </xf>
    <xf numFmtId="0" fontId="39" fillId="12" borderId="4" xfId="7" applyFont="1" applyFill="1" applyBorder="1" applyAlignment="1">
      <alignment horizontal="center" vertical="center"/>
    </xf>
    <xf numFmtId="164" fontId="39" fillId="12" borderId="98" xfId="7" applyNumberFormat="1" applyFont="1" applyFill="1" applyBorder="1" applyAlignment="1">
      <alignment horizontal="center" vertical="center" wrapText="1"/>
    </xf>
    <xf numFmtId="165" fontId="39" fillId="12" borderId="98" xfId="7" applyNumberFormat="1" applyFont="1" applyFill="1" applyBorder="1" applyAlignment="1">
      <alignment horizontal="center" vertical="center" wrapText="1"/>
    </xf>
    <xf numFmtId="0" fontId="39" fillId="12" borderId="98" xfId="7" applyFont="1" applyFill="1" applyBorder="1" applyAlignment="1">
      <alignment horizontal="center" vertical="center" wrapText="1"/>
    </xf>
    <xf numFmtId="165" fontId="39" fillId="3" borderId="98" xfId="7" applyNumberFormat="1" applyFont="1" applyFill="1" applyBorder="1" applyAlignment="1">
      <alignment horizontal="center" vertical="center" wrapText="1"/>
    </xf>
    <xf numFmtId="1" fontId="39" fillId="12" borderId="99" xfId="7" applyNumberFormat="1" applyFont="1" applyFill="1" applyBorder="1" applyAlignment="1">
      <alignment vertical="center"/>
    </xf>
    <xf numFmtId="0" fontId="11" fillId="0" borderId="4" xfId="7" applyFont="1" applyBorder="1" applyAlignment="1">
      <alignment horizontal="center"/>
    </xf>
    <xf numFmtId="0" fontId="24" fillId="0" borderId="0" xfId="4" applyFont="1" applyBorder="1"/>
    <xf numFmtId="165" fontId="39" fillId="13" borderId="98" xfId="7" applyNumberFormat="1" applyFont="1" applyFill="1" applyBorder="1" applyAlignment="1">
      <alignment horizontal="center" vertical="center" wrapText="1"/>
    </xf>
    <xf numFmtId="0" fontId="39" fillId="6" borderId="4" xfId="7" applyFont="1" applyFill="1" applyBorder="1" applyAlignment="1">
      <alignment horizontal="center" vertical="center"/>
    </xf>
    <xf numFmtId="164" fontId="39" fillId="6" borderId="98" xfId="7" applyNumberFormat="1" applyFont="1" applyFill="1" applyBorder="1" applyAlignment="1">
      <alignment horizontal="center" vertical="center" wrapText="1"/>
    </xf>
    <xf numFmtId="165" fontId="39" fillId="6" borderId="98" xfId="7" applyNumberFormat="1" applyFont="1" applyFill="1" applyBorder="1" applyAlignment="1">
      <alignment horizontal="center" vertical="center" wrapText="1"/>
    </xf>
    <xf numFmtId="0" fontId="39" fillId="6" borderId="98" xfId="7" applyFont="1" applyFill="1" applyBorder="1" applyAlignment="1">
      <alignment horizontal="center" vertical="center" wrapText="1"/>
    </xf>
    <xf numFmtId="1" fontId="39" fillId="6" borderId="99" xfId="7" applyNumberFormat="1" applyFont="1" applyFill="1" applyBorder="1" applyAlignment="1">
      <alignment vertical="center"/>
    </xf>
    <xf numFmtId="165" fontId="40" fillId="13" borderId="98" xfId="7" applyNumberFormat="1" applyFont="1" applyFill="1" applyBorder="1" applyAlignment="1">
      <alignment horizontal="center" vertical="center" wrapText="1"/>
    </xf>
    <xf numFmtId="0" fontId="35" fillId="6" borderId="98" xfId="4" applyFont="1" applyFill="1" applyBorder="1" applyAlignment="1">
      <alignment horizontal="center" vertical="center" wrapText="1"/>
    </xf>
    <xf numFmtId="165" fontId="41" fillId="13" borderId="98" xfId="4" applyNumberFormat="1" applyFont="1" applyFill="1" applyBorder="1" applyAlignment="1">
      <alignment horizontal="center" vertical="center" wrapText="1"/>
    </xf>
    <xf numFmtId="165" fontId="42" fillId="6" borderId="98" xfId="4" applyNumberFormat="1" applyFont="1" applyFill="1" applyBorder="1" applyAlignment="1">
      <alignment horizontal="center" vertical="center" wrapText="1"/>
    </xf>
    <xf numFmtId="165" fontId="42" fillId="3" borderId="98" xfId="4" applyNumberFormat="1" applyFont="1" applyFill="1" applyBorder="1" applyAlignment="1">
      <alignment horizontal="center" vertical="center" wrapText="1"/>
    </xf>
    <xf numFmtId="165" fontId="43" fillId="13" borderId="98" xfId="4" applyNumberFormat="1" applyFont="1" applyFill="1" applyBorder="1" applyAlignment="1">
      <alignment horizontal="center" vertical="center" wrapText="1"/>
    </xf>
    <xf numFmtId="165" fontId="34" fillId="6" borderId="4" xfId="4" applyNumberFormat="1" applyFont="1" applyFill="1" applyBorder="1" applyAlignment="1">
      <alignment horizontal="center" vertical="center" wrapText="1"/>
    </xf>
    <xf numFmtId="165" fontId="34" fillId="6" borderId="0" xfId="4" applyNumberFormat="1" applyFont="1" applyFill="1" applyBorder="1" applyAlignment="1">
      <alignment horizontal="center" vertical="center" wrapText="1"/>
    </xf>
    <xf numFmtId="165" fontId="34" fillId="3" borderId="0" xfId="4" applyNumberFormat="1" applyFont="1" applyFill="1" applyBorder="1" applyAlignment="1">
      <alignment horizontal="center" vertical="center" wrapText="1"/>
    </xf>
    <xf numFmtId="1" fontId="34" fillId="6" borderId="0" xfId="4" applyNumberFormat="1" applyFont="1" applyFill="1" applyBorder="1" applyAlignment="1">
      <alignment vertical="center"/>
    </xf>
    <xf numFmtId="165" fontId="44" fillId="13" borderId="98" xfId="4" applyNumberFormat="1" applyFont="1" applyFill="1" applyBorder="1" applyAlignment="1">
      <alignment horizontal="center" vertical="center" wrapText="1"/>
    </xf>
    <xf numFmtId="165" fontId="45" fillId="13" borderId="98" xfId="4" applyNumberFormat="1" applyFont="1" applyFill="1" applyBorder="1" applyAlignment="1">
      <alignment horizontal="center" vertical="center" wrapText="1"/>
    </xf>
    <xf numFmtId="164" fontId="34" fillId="12" borderId="4" xfId="4" applyNumberFormat="1" applyFont="1" applyFill="1" applyBorder="1" applyAlignment="1">
      <alignment horizontal="center" vertical="center" wrapText="1"/>
    </xf>
    <xf numFmtId="165" fontId="34" fillId="12" borderId="4" xfId="4" applyNumberFormat="1" applyFont="1" applyFill="1" applyBorder="1" applyAlignment="1">
      <alignment horizontal="center" vertical="center" wrapText="1"/>
    </xf>
    <xf numFmtId="165" fontId="34" fillId="3" borderId="4" xfId="4" applyNumberFormat="1" applyFont="1" applyFill="1" applyBorder="1" applyAlignment="1">
      <alignment horizontal="center" vertical="center" wrapText="1"/>
    </xf>
    <xf numFmtId="1" fontId="34" fillId="12" borderId="4" xfId="4" applyNumberFormat="1" applyFont="1" applyFill="1" applyBorder="1" applyAlignment="1">
      <alignment vertical="center"/>
    </xf>
    <xf numFmtId="0" fontId="24" fillId="0" borderId="4" xfId="4" applyFont="1" applyBorder="1"/>
    <xf numFmtId="165" fontId="16" fillId="13" borderId="4" xfId="4" applyNumberFormat="1" applyFont="1" applyFill="1" applyBorder="1"/>
    <xf numFmtId="1" fontId="24" fillId="0" borderId="4" xfId="4" applyNumberFormat="1" applyFont="1" applyBorder="1"/>
    <xf numFmtId="1" fontId="24" fillId="0" borderId="0" xfId="4" applyNumberFormat="1" applyFont="1"/>
    <xf numFmtId="0" fontId="24" fillId="4" borderId="4" xfId="4" applyFont="1" applyFill="1" applyBorder="1" applyAlignment="1">
      <alignment horizontal="center" vertical="center" wrapText="1"/>
    </xf>
    <xf numFmtId="1" fontId="24" fillId="4" borderId="4" xfId="4" applyNumberFormat="1" applyFont="1" applyFill="1" applyBorder="1" applyAlignment="1">
      <alignment horizontal="center" vertical="center" wrapText="1"/>
    </xf>
    <xf numFmtId="0" fontId="24" fillId="4" borderId="4" xfId="4" applyFont="1" applyFill="1" applyBorder="1" applyAlignment="1">
      <alignment horizontal="center"/>
    </xf>
    <xf numFmtId="2" fontId="16" fillId="0" borderId="83" xfId="4" applyNumberFormat="1" applyFont="1" applyBorder="1" applyAlignment="1" applyProtection="1">
      <alignment horizontal="center" vertical="center"/>
    </xf>
    <xf numFmtId="2" fontId="16" fillId="0" borderId="84" xfId="4" applyNumberFormat="1" applyFont="1" applyBorder="1" applyAlignment="1" applyProtection="1">
      <alignment horizontal="center" vertical="center"/>
    </xf>
    <xf numFmtId="0" fontId="16" fillId="0" borderId="87" xfId="4" applyFont="1" applyBorder="1" applyAlignment="1" applyProtection="1">
      <alignment horizontal="center" vertical="center"/>
    </xf>
    <xf numFmtId="0" fontId="16" fillId="0" borderId="54" xfId="4" applyFont="1" applyBorder="1" applyAlignment="1" applyProtection="1">
      <alignment horizontal="center" vertical="center"/>
    </xf>
    <xf numFmtId="2" fontId="28" fillId="0" borderId="52" xfId="4" applyNumberFormat="1" applyFont="1" applyBorder="1" applyAlignment="1" applyProtection="1">
      <alignment horizontal="center" vertical="center"/>
    </xf>
    <xf numFmtId="2" fontId="28" fillId="0" borderId="53" xfId="4" applyNumberFormat="1" applyFont="1" applyBorder="1" applyAlignment="1" applyProtection="1">
      <alignment horizontal="center" vertical="center"/>
    </xf>
    <xf numFmtId="2" fontId="29" fillId="0" borderId="56" xfId="4" applyNumberFormat="1" applyFont="1" applyBorder="1" applyAlignment="1" applyProtection="1">
      <alignment horizontal="center" vertical="center"/>
    </xf>
    <xf numFmtId="2" fontId="29" fillId="0" borderId="57" xfId="4" applyNumberFormat="1" applyFont="1" applyBorder="1" applyAlignment="1" applyProtection="1">
      <alignment horizontal="center" vertical="center"/>
    </xf>
    <xf numFmtId="2" fontId="29" fillId="0" borderId="58" xfId="4" applyNumberFormat="1" applyFont="1" applyBorder="1" applyAlignment="1" applyProtection="1">
      <alignment horizontal="center" vertical="center"/>
    </xf>
    <xf numFmtId="1" fontId="30" fillId="0" borderId="30" xfId="4" applyNumberFormat="1" applyFont="1" applyFill="1" applyBorder="1" applyAlignment="1" applyProtection="1">
      <alignment horizontal="center" vertical="center" wrapText="1"/>
    </xf>
    <xf numFmtId="1" fontId="30" fillId="0" borderId="31" xfId="4" applyNumberFormat="1" applyFont="1" applyFill="1" applyBorder="1" applyAlignment="1" applyProtection="1">
      <alignment horizontal="center" vertical="center" wrapText="1"/>
    </xf>
    <xf numFmtId="2" fontId="24" fillId="0" borderId="30" xfId="4" applyNumberFormat="1" applyFont="1" applyBorder="1" applyAlignment="1" applyProtection="1">
      <alignment horizontal="center" vertical="center"/>
    </xf>
    <xf numFmtId="2" fontId="24" fillId="0" borderId="31" xfId="4" applyNumberFormat="1" applyFont="1" applyBorder="1" applyAlignment="1" applyProtection="1">
      <alignment horizontal="center" vertical="center"/>
    </xf>
    <xf numFmtId="2" fontId="16" fillId="0" borderId="39" xfId="4" applyNumberFormat="1" applyFont="1" applyBorder="1" applyAlignment="1" applyProtection="1">
      <alignment horizontal="center" vertical="center"/>
    </xf>
    <xf numFmtId="2" fontId="16" fillId="0" borderId="66" xfId="4" applyNumberFormat="1" applyFont="1" applyBorder="1" applyAlignment="1" applyProtection="1">
      <alignment horizontal="center" vertical="center"/>
    </xf>
    <xf numFmtId="0" fontId="31" fillId="0" borderId="73" xfId="4" applyFont="1" applyBorder="1" applyAlignment="1" applyProtection="1">
      <alignment horizontal="right" vertical="center"/>
    </xf>
    <xf numFmtId="0" fontId="31" fillId="0" borderId="74" xfId="4" applyFont="1" applyBorder="1" applyAlignment="1" applyProtection="1">
      <alignment horizontal="right" vertical="center"/>
    </xf>
    <xf numFmtId="0" fontId="31" fillId="0" borderId="35" xfId="4" applyFont="1" applyBorder="1" applyAlignment="1" applyProtection="1">
      <alignment horizontal="right" vertical="center"/>
    </xf>
    <xf numFmtId="0" fontId="31" fillId="0" borderId="36" xfId="4" applyFont="1" applyBorder="1" applyAlignment="1" applyProtection="1">
      <alignment horizontal="right" vertical="center"/>
    </xf>
    <xf numFmtId="2" fontId="16" fillId="0" borderId="77" xfId="4" applyNumberFormat="1" applyFont="1" applyBorder="1" applyAlignment="1" applyProtection="1">
      <alignment horizontal="center" vertical="center"/>
    </xf>
    <xf numFmtId="2" fontId="16" fillId="0" borderId="78" xfId="4" applyNumberFormat="1" applyFont="1" applyBorder="1" applyAlignment="1" applyProtection="1">
      <alignment horizontal="center" vertical="center"/>
    </xf>
    <xf numFmtId="2" fontId="18" fillId="0" borderId="23" xfId="4" applyNumberFormat="1" applyFont="1" applyBorder="1" applyAlignment="1" applyProtection="1">
      <alignment horizontal="center" vertical="center" wrapText="1"/>
    </xf>
    <xf numFmtId="2" fontId="18" fillId="0" borderId="30" xfId="4" applyNumberFormat="1" applyFont="1" applyBorder="1" applyAlignment="1" applyProtection="1">
      <alignment horizontal="center" vertical="center" wrapText="1"/>
    </xf>
    <xf numFmtId="2" fontId="18" fillId="0" borderId="30" xfId="4" applyNumberFormat="1" applyFont="1" applyBorder="1" applyAlignment="1" applyProtection="1">
      <alignment horizontal="center" vertical="center"/>
    </xf>
    <xf numFmtId="2" fontId="24" fillId="0" borderId="49" xfId="4" applyNumberFormat="1" applyFont="1" applyBorder="1" applyAlignment="1" applyProtection="1">
      <alignment horizontal="center" vertical="center"/>
    </xf>
    <xf numFmtId="2" fontId="24" fillId="0" borderId="50" xfId="4" applyNumberFormat="1" applyFont="1" applyBorder="1" applyAlignment="1" applyProtection="1">
      <alignment horizontal="center" vertical="center"/>
    </xf>
    <xf numFmtId="2" fontId="18" fillId="0" borderId="31" xfId="4" applyNumberFormat="1" applyFont="1" applyBorder="1" applyAlignment="1" applyProtection="1">
      <alignment horizontal="center" vertical="center"/>
    </xf>
    <xf numFmtId="2" fontId="27" fillId="0" borderId="30" xfId="4" applyNumberFormat="1" applyFont="1" applyBorder="1" applyAlignment="1" applyProtection="1">
      <alignment horizontal="center" vertical="center"/>
    </xf>
    <xf numFmtId="2" fontId="27" fillId="0" borderId="31" xfId="4" applyNumberFormat="1" applyFont="1" applyBorder="1" applyAlignment="1" applyProtection="1">
      <alignment horizontal="center" vertical="center"/>
    </xf>
    <xf numFmtId="0" fontId="28" fillId="0" borderId="30" xfId="4" applyFont="1" applyBorder="1" applyAlignment="1" applyProtection="1">
      <alignment horizontal="center" vertical="center"/>
    </xf>
    <xf numFmtId="0" fontId="28" fillId="0" borderId="31" xfId="4" applyFont="1" applyBorder="1" applyAlignment="1" applyProtection="1">
      <alignment horizontal="center" vertical="center"/>
    </xf>
    <xf numFmtId="0" fontId="24" fillId="0" borderId="39" xfId="4" applyFont="1" applyBorder="1" applyAlignment="1" applyProtection="1">
      <alignment horizontal="center" vertical="center"/>
    </xf>
    <xf numFmtId="0" fontId="24" fillId="0" borderId="40" xfId="4" applyFont="1" applyBorder="1" applyAlignment="1" applyProtection="1">
      <alignment horizontal="center" vertical="center"/>
    </xf>
    <xf numFmtId="0" fontId="28" fillId="0" borderId="44" xfId="4" applyFont="1" applyBorder="1" applyAlignment="1" applyProtection="1">
      <alignment horizontal="center" vertical="center"/>
    </xf>
    <xf numFmtId="0" fontId="28" fillId="0" borderId="45" xfId="4" applyFont="1" applyBorder="1" applyAlignment="1" applyProtection="1">
      <alignment horizontal="center" vertical="center"/>
    </xf>
    <xf numFmtId="2" fontId="24" fillId="0" borderId="30" xfId="4" applyNumberFormat="1" applyFont="1" applyBorder="1" applyAlignment="1" applyProtection="1">
      <alignment horizontal="center" vertical="center" wrapText="1"/>
    </xf>
    <xf numFmtId="0" fontId="15" fillId="0" borderId="92" xfId="4" applyFont="1" applyBorder="1" applyAlignment="1" applyProtection="1">
      <alignment horizontal="center"/>
    </xf>
    <xf numFmtId="0" fontId="15" fillId="0" borderId="6" xfId="4" applyFont="1" applyBorder="1" applyAlignment="1" applyProtection="1">
      <alignment horizontal="center"/>
    </xf>
    <xf numFmtId="0" fontId="15" fillId="0" borderId="93" xfId="4" applyFont="1" applyBorder="1" applyAlignment="1" applyProtection="1">
      <alignment horizontal="center"/>
    </xf>
    <xf numFmtId="0" fontId="15" fillId="0" borderId="94" xfId="4" applyFont="1" applyBorder="1" applyAlignment="1" applyProtection="1">
      <alignment horizontal="center"/>
    </xf>
    <xf numFmtId="0" fontId="17" fillId="0" borderId="3" xfId="4" applyFont="1" applyBorder="1" applyAlignment="1" applyProtection="1">
      <alignment horizontal="center"/>
    </xf>
    <xf numFmtId="0" fontId="17" fillId="0" borderId="10" xfId="4" applyFont="1" applyBorder="1" applyAlignment="1" applyProtection="1">
      <alignment horizontal="center"/>
    </xf>
    <xf numFmtId="1" fontId="18" fillId="7" borderId="12" xfId="4" applyNumberFormat="1" applyFont="1" applyFill="1" applyBorder="1" applyAlignment="1" applyProtection="1">
      <alignment horizontal="center"/>
      <protection locked="0"/>
    </xf>
    <xf numFmtId="0" fontId="18" fillId="7" borderId="13" xfId="4" applyFont="1" applyFill="1" applyBorder="1" applyAlignment="1" applyProtection="1">
      <alignment horizontal="center"/>
      <protection locked="0"/>
    </xf>
    <xf numFmtId="0" fontId="22" fillId="0" borderId="17" xfId="4" applyFont="1" applyBorder="1" applyAlignment="1" applyProtection="1">
      <alignment horizontal="center"/>
      <protection locked="0"/>
    </xf>
    <xf numFmtId="0" fontId="22" fillId="0" borderId="18" xfId="4" applyFont="1" applyBorder="1" applyAlignment="1" applyProtection="1">
      <alignment horizontal="center"/>
      <protection locked="0"/>
    </xf>
    <xf numFmtId="0" fontId="12" fillId="5" borderId="6" xfId="0" applyFont="1" applyFill="1" applyBorder="1" applyAlignment="1">
      <alignment horizontal="center"/>
    </xf>
    <xf numFmtId="0" fontId="12" fillId="5" borderId="0" xfId="0" applyFont="1" applyFill="1" applyAlignment="1">
      <alignment horizontal="center" wrapText="1"/>
    </xf>
    <xf numFmtId="0" fontId="3" fillId="5" borderId="0" xfId="0" applyFont="1" applyFill="1" applyAlignment="1">
      <alignment horizontal="center"/>
    </xf>
    <xf numFmtId="0" fontId="46" fillId="14" borderId="96" xfId="0" applyFont="1" applyFill="1" applyBorder="1" applyAlignment="1">
      <alignment horizontal="center" vertical="center" wrapText="1"/>
    </xf>
    <xf numFmtId="0" fontId="47" fillId="14" borderId="96" xfId="8" applyFont="1" applyFill="1" applyBorder="1" applyAlignment="1">
      <alignment horizontal="center" vertical="center" wrapText="1"/>
    </xf>
    <xf numFmtId="17" fontId="46" fillId="14" borderId="96" xfId="0" applyNumberFormat="1" applyFont="1" applyFill="1" applyBorder="1" applyAlignment="1">
      <alignment horizontal="center" vertical="center" wrapText="1"/>
    </xf>
    <xf numFmtId="1" fontId="46" fillId="14" borderId="98" xfId="0" applyNumberFormat="1" applyFont="1" applyFill="1" applyBorder="1" applyAlignment="1">
      <alignment horizontal="center" vertical="center" wrapText="1"/>
    </xf>
    <xf numFmtId="0" fontId="46" fillId="14" borderId="98" xfId="0" applyFont="1" applyFill="1" applyBorder="1" applyAlignment="1">
      <alignment horizontal="center" vertical="center" wrapText="1"/>
    </xf>
    <xf numFmtId="0" fontId="5" fillId="15" borderId="98" xfId="0" applyFont="1" applyFill="1" applyBorder="1" applyAlignment="1">
      <alignment horizontal="center" vertical="center" wrapText="1"/>
    </xf>
    <xf numFmtId="0" fontId="14" fillId="3" borderId="98" xfId="0" applyFont="1" applyFill="1" applyBorder="1" applyAlignment="1">
      <alignment horizontal="center" vertical="center" wrapText="1"/>
    </xf>
    <xf numFmtId="0" fontId="5" fillId="14" borderId="100" xfId="0" applyFont="1" applyFill="1" applyBorder="1" applyAlignment="1">
      <alignment horizontal="center" vertical="center" wrapText="1"/>
    </xf>
    <xf numFmtId="0" fontId="48" fillId="14" borderId="0" xfId="0" applyFont="1" applyFill="1" applyAlignment="1">
      <alignment horizontal="center"/>
    </xf>
    <xf numFmtId="164" fontId="40" fillId="6" borderId="98" xfId="0" applyNumberFormat="1" applyFont="1" applyFill="1" applyBorder="1" applyAlignment="1">
      <alignment horizontal="center" vertical="center"/>
    </xf>
    <xf numFmtId="12" fontId="49" fillId="6" borderId="98" xfId="8" applyNumberFormat="1" applyFont="1" applyFill="1" applyBorder="1" applyAlignment="1">
      <alignment horizontal="right" vertical="center" wrapText="1"/>
    </xf>
    <xf numFmtId="0" fontId="40" fillId="6" borderId="98" xfId="0" applyFont="1" applyFill="1" applyBorder="1" applyAlignment="1">
      <alignment horizontal="center" vertical="center"/>
    </xf>
    <xf numFmtId="1" fontId="40" fillId="6" borderId="98" xfId="0" applyNumberFormat="1" applyFont="1" applyFill="1" applyBorder="1" applyAlignment="1">
      <alignment horizontal="center" vertical="center"/>
    </xf>
    <xf numFmtId="165" fontId="40" fillId="6" borderId="98" xfId="0" applyNumberFormat="1" applyFont="1" applyFill="1" applyBorder="1" applyAlignment="1">
      <alignment horizontal="center" vertical="center"/>
    </xf>
    <xf numFmtId="0" fontId="0" fillId="0" borderId="0" xfId="0" applyAlignment="1">
      <alignment horizontal="center"/>
    </xf>
    <xf numFmtId="12" fontId="49" fillId="12" borderId="98" xfId="8" applyNumberFormat="1" applyFont="1" applyFill="1" applyBorder="1" applyAlignment="1">
      <alignment horizontal="right" vertical="center" wrapText="1"/>
    </xf>
    <xf numFmtId="0" fontId="49" fillId="6" borderId="98" xfId="8" applyFont="1" applyFill="1" applyBorder="1" applyAlignment="1">
      <alignment horizontal="right" vertical="center" wrapText="1"/>
    </xf>
    <xf numFmtId="0" fontId="49" fillId="12" borderId="98" xfId="8" applyFont="1" applyFill="1" applyBorder="1" applyAlignment="1">
      <alignment horizontal="right" vertical="center" wrapText="1"/>
    </xf>
    <xf numFmtId="164" fontId="40" fillId="6" borderId="100" xfId="0" applyNumberFormat="1" applyFont="1" applyFill="1" applyBorder="1" applyAlignment="1">
      <alignment horizontal="center" vertical="center"/>
    </xf>
    <xf numFmtId="0" fontId="49" fillId="6" borderId="100" xfId="8" applyFont="1" applyFill="1" applyBorder="1" applyAlignment="1">
      <alignment horizontal="right" vertical="center" wrapText="1"/>
    </xf>
    <xf numFmtId="0" fontId="40" fillId="6" borderId="100" xfId="0" applyFont="1" applyFill="1" applyBorder="1" applyAlignment="1">
      <alignment horizontal="center" vertical="center"/>
    </xf>
    <xf numFmtId="1" fontId="40" fillId="6" borderId="100" xfId="0" applyNumberFormat="1" applyFont="1" applyFill="1" applyBorder="1" applyAlignment="1">
      <alignment horizontal="center" vertical="center"/>
    </xf>
    <xf numFmtId="165" fontId="40" fillId="6" borderId="100" xfId="0" applyNumberFormat="1" applyFont="1" applyFill="1" applyBorder="1" applyAlignment="1">
      <alignment horizontal="center" vertical="center"/>
    </xf>
    <xf numFmtId="1" fontId="0" fillId="0" borderId="0" xfId="0" applyNumberFormat="1" applyAlignment="1">
      <alignment horizontal="center"/>
    </xf>
    <xf numFmtId="0" fontId="1" fillId="0" borderId="0" xfId="8"/>
    <xf numFmtId="0" fontId="52" fillId="12" borderId="101" xfId="0" applyFont="1" applyFill="1" applyBorder="1" applyAlignment="1">
      <alignment horizontal="center" vertical="center" wrapText="1"/>
    </xf>
    <xf numFmtId="0" fontId="5" fillId="14" borderId="102" xfId="0" applyFont="1" applyFill="1" applyBorder="1" applyAlignment="1">
      <alignment horizontal="center" vertical="center" wrapText="1"/>
    </xf>
    <xf numFmtId="0" fontId="53" fillId="14" borderId="100" xfId="8" applyFont="1" applyFill="1" applyBorder="1" applyAlignment="1">
      <alignment horizontal="center" vertical="center" wrapText="1"/>
    </xf>
    <xf numFmtId="1" fontId="5" fillId="14" borderId="98" xfId="0" applyNumberFormat="1" applyFont="1" applyFill="1" applyBorder="1" applyAlignment="1">
      <alignment horizontal="center" vertical="center" wrapText="1"/>
    </xf>
    <xf numFmtId="0" fontId="14" fillId="14" borderId="98" xfId="0" applyFont="1" applyFill="1" applyBorder="1" applyAlignment="1">
      <alignment horizontal="center" vertical="center" wrapText="1"/>
    </xf>
    <xf numFmtId="0" fontId="5" fillId="14" borderId="98" xfId="0" applyFont="1" applyFill="1" applyBorder="1" applyAlignment="1">
      <alignment horizontal="center" vertical="center" wrapText="1"/>
    </xf>
    <xf numFmtId="0" fontId="0" fillId="14" borderId="0" xfId="0" applyFill="1" applyAlignment="1">
      <alignment horizontal="center"/>
    </xf>
    <xf numFmtId="164" fontId="40" fillId="6" borderId="103" xfId="0" applyNumberFormat="1" applyFont="1" applyFill="1" applyBorder="1" applyAlignment="1">
      <alignment horizontal="center" vertical="center"/>
    </xf>
    <xf numFmtId="164" fontId="54" fillId="6" borderId="103" xfId="0" applyNumberFormat="1" applyFont="1" applyFill="1" applyBorder="1" applyAlignment="1">
      <alignment horizontal="center" vertical="center"/>
    </xf>
    <xf numFmtId="0" fontId="54" fillId="6" borderId="98" xfId="0" applyFont="1" applyFill="1" applyBorder="1" applyAlignment="1">
      <alignment horizontal="center" vertical="center"/>
    </xf>
    <xf numFmtId="1" fontId="54" fillId="6" borderId="98" xfId="0" applyNumberFormat="1" applyFont="1" applyFill="1" applyBorder="1" applyAlignment="1">
      <alignment horizontal="center" vertical="center"/>
    </xf>
    <xf numFmtId="165" fontId="54" fillId="6" borderId="98" xfId="0" applyNumberFormat="1" applyFont="1" applyFill="1" applyBorder="1" applyAlignment="1">
      <alignment horizontal="center" vertical="center"/>
    </xf>
    <xf numFmtId="164" fontId="40" fillId="6" borderId="104" xfId="0" applyNumberFormat="1" applyFont="1" applyFill="1" applyBorder="1" applyAlignment="1">
      <alignment horizontal="center" vertical="center"/>
    </xf>
    <xf numFmtId="0" fontId="55" fillId="12" borderId="0" xfId="0" applyFont="1" applyFill="1" applyAlignment="1">
      <alignment horizontal="center" vertical="center" wrapText="1"/>
    </xf>
  </cellXfs>
  <cellStyles count="9">
    <cellStyle name="Normal" xfId="0" builtinId="0"/>
    <cellStyle name="Normal 2" xfId="4"/>
    <cellStyle name="Normal 2 2" xfId="1"/>
    <cellStyle name="Normal 4" xfId="3"/>
    <cellStyle name="Normal 5 2" xfId="5"/>
    <cellStyle name="Normal 5 3" xfId="2"/>
    <cellStyle name="Normal 6" xfId="8"/>
    <cellStyle name="Normal 9" xfId="7"/>
    <cellStyle name="Percent 2" xfId="6"/>
  </cellStyles>
  <dxfs count="126">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 formatCode="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val="0"/>
        <i val="0"/>
        <strike val="0"/>
        <condense val="0"/>
        <extend val="0"/>
        <outline val="0"/>
        <shadow val="0"/>
        <u val="none"/>
        <vertAlign val="baseline"/>
        <sz val="9"/>
        <color theme="1"/>
        <name val="Tahoma"/>
        <scheme val="none"/>
      </font>
      <fill>
        <patternFill patternType="solid">
          <fgColor indexed="64"/>
          <bgColor rgb="FFFFFFFF"/>
        </patternFill>
      </fill>
      <alignment horizontal="right" vertical="center" textRotation="0" wrapText="1"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4" formatCode="[$-2000401]0"/>
      <fill>
        <patternFill patternType="solid">
          <fgColor indexed="64"/>
          <bgColor rgb="FFFFFFFF"/>
        </patternFill>
      </fill>
      <alignment horizontal="center" vertical="center" textRotation="0" wrapText="0" indent="0" justifyLastLine="0" shrinkToFit="0" readingOrder="0"/>
      <border diagonalUp="0" diagonalDown="0">
        <left/>
        <right style="thin">
          <color rgb="FF949D86"/>
        </right>
        <top style="thin">
          <color rgb="FF949D86"/>
        </top>
        <bottom style="thin">
          <color rgb="FF949D86"/>
        </bottom>
        <vertical/>
        <horizontal/>
      </border>
    </dxf>
    <dxf>
      <border outline="0">
        <left style="thin">
          <color rgb="FF949D86"/>
        </left>
        <right style="thin">
          <color rgb="FF949D86"/>
        </right>
        <top style="thin">
          <color rgb="FF949D86"/>
        </top>
        <bottom style="thin">
          <color rgb="FF949D86"/>
        </bottom>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dxf>
    <dxf>
      <font>
        <b/>
        <i val="0"/>
        <strike val="0"/>
        <condense val="0"/>
        <extend val="0"/>
        <outline val="0"/>
        <shadow val="0"/>
        <u val="none"/>
        <vertAlign val="baseline"/>
        <sz val="12"/>
        <color theme="1"/>
        <name val="Arial"/>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rgb="FF949D86"/>
        </left>
        <right style="thin">
          <color rgb="FF949D86"/>
        </right>
        <top/>
        <bottom/>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5"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 formatCode="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val="0"/>
        <i val="0"/>
        <strike val="0"/>
        <condense val="0"/>
        <extend val="0"/>
        <outline val="0"/>
        <shadow val="0"/>
        <u val="none"/>
        <vertAlign val="baseline"/>
        <sz val="9"/>
        <color theme="1"/>
        <name val="Tahoma"/>
        <scheme val="none"/>
      </font>
      <fill>
        <patternFill patternType="solid">
          <fgColor indexed="64"/>
          <bgColor rgb="FFFFFFFF"/>
        </patternFill>
      </fill>
      <alignment horizontal="right" vertical="center" textRotation="0" wrapText="1" indent="0" justifyLastLine="0" shrinkToFit="0" readingOrder="0"/>
      <border diagonalUp="0" diagonalDown="0">
        <left style="thin">
          <color rgb="FF949D86"/>
        </left>
        <right style="thin">
          <color rgb="FF949D86"/>
        </right>
        <top style="thin">
          <color rgb="FF949D86"/>
        </top>
        <bottom style="thin">
          <color rgb="FF949D86"/>
        </bottom>
        <vertical/>
        <horizontal/>
      </border>
    </dxf>
    <dxf>
      <font>
        <b/>
        <i val="0"/>
        <strike val="0"/>
        <condense val="0"/>
        <extend val="0"/>
        <outline val="0"/>
        <shadow val="0"/>
        <u val="none"/>
        <vertAlign val="baseline"/>
        <sz val="12"/>
        <color rgb="FF000000"/>
        <name val="Arial"/>
        <scheme val="minor"/>
      </font>
      <numFmt numFmtId="164" formatCode="[$-2000401]0"/>
      <fill>
        <patternFill patternType="solid">
          <fgColor indexed="64"/>
          <bgColor rgb="FFFFFFFF"/>
        </patternFill>
      </fill>
      <alignment horizontal="center" vertical="center" textRotation="0" wrapText="0" indent="0" justifyLastLine="0" shrinkToFit="0" readingOrder="0"/>
      <border diagonalUp="0" diagonalDown="0">
        <left style="thin">
          <color rgb="FF949D86"/>
        </left>
        <right style="thin">
          <color rgb="FF949D86"/>
        </right>
        <top style="thin">
          <color rgb="FF949D86"/>
        </top>
        <bottom style="thin">
          <color rgb="FF949D86"/>
        </bottom>
        <vertical/>
        <horizontal/>
      </border>
    </dxf>
    <dxf>
      <border outline="0">
        <bottom style="thin">
          <color rgb="FF949D86"/>
        </bottom>
      </border>
    </dxf>
    <dxf>
      <border outline="0">
        <bottom style="thin">
          <color rgb="FF949D86"/>
        </bottom>
      </border>
    </dxf>
    <dxf>
      <font>
        <b/>
        <i val="0"/>
        <strike val="0"/>
        <condense val="0"/>
        <extend val="0"/>
        <outline val="0"/>
        <shadow val="0"/>
        <u val="none"/>
        <vertAlign val="baseline"/>
        <sz val="12"/>
        <color rgb="FF000000"/>
        <name val="Arial"/>
        <scheme val="minor"/>
      </font>
      <fill>
        <patternFill patternType="solid">
          <fgColor indexed="64"/>
          <bgColor rgb="FFFFFFFF"/>
        </patternFill>
      </fill>
      <alignment horizontal="center" vertical="center" textRotation="0" wrapText="0" indent="0" justifyLastLine="0" shrinkToFit="0" readingOrder="0"/>
    </dxf>
    <dxf>
      <font>
        <b/>
        <i val="0"/>
        <strike val="0"/>
        <condense val="0"/>
        <extend val="0"/>
        <outline val="0"/>
        <shadow val="0"/>
        <u val="none"/>
        <vertAlign val="baseline"/>
        <sz val="16"/>
        <color theme="1"/>
        <name val="Arial"/>
        <scheme val="minor"/>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rgb="FF949D86"/>
        </left>
        <right style="thin">
          <color rgb="FF949D86"/>
        </right>
        <top/>
        <bottom/>
      </border>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 Type="http://schemas.openxmlformats.org/officeDocument/2006/relationships/worksheet" Target="worksheets/sheet3.xml"/><Relationship Id="rId21" Type="http://schemas.openxmlformats.org/officeDocument/2006/relationships/externalLink" Target="externalLinks/externalLink16.xml"/><Relationship Id="rId34" Type="http://schemas.openxmlformats.org/officeDocument/2006/relationships/theme" Target="theme/theme1.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29" Type="http://schemas.openxmlformats.org/officeDocument/2006/relationships/externalLink" Target="externalLinks/externalLink2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 Type="http://schemas.openxmlformats.org/officeDocument/2006/relationships/image" Target="../media/image3.gif"/><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gif"/><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7.jpeg"/><Relationship Id="rId26" Type="http://schemas.openxmlformats.org/officeDocument/2006/relationships/image" Target="../media/image24.jpeg"/><Relationship Id="rId3" Type="http://schemas.openxmlformats.org/officeDocument/2006/relationships/image" Target="../media/image3.gif"/><Relationship Id="rId21" Type="http://schemas.openxmlformats.org/officeDocument/2006/relationships/image" Target="../media/image19.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6.jpeg"/><Relationship Id="rId25" Type="http://schemas.openxmlformats.org/officeDocument/2006/relationships/image" Target="../media/image23.jpeg"/><Relationship Id="rId33" Type="http://schemas.openxmlformats.org/officeDocument/2006/relationships/image" Target="../media/image31.jpeg"/><Relationship Id="rId2" Type="http://schemas.openxmlformats.org/officeDocument/2006/relationships/image" Target="../media/image2.jpeg"/><Relationship Id="rId16" Type="http://schemas.openxmlformats.org/officeDocument/2006/relationships/image" Target="../media/image32.jpeg"/><Relationship Id="rId20" Type="http://schemas.openxmlformats.org/officeDocument/2006/relationships/image" Target="../media/image18.jpeg"/><Relationship Id="rId29" Type="http://schemas.openxmlformats.org/officeDocument/2006/relationships/image" Target="../media/image27.jpeg"/><Relationship Id="rId1" Type="http://schemas.openxmlformats.org/officeDocument/2006/relationships/image" Target="../media/image1.gif"/><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2.jpeg"/><Relationship Id="rId32" Type="http://schemas.openxmlformats.org/officeDocument/2006/relationships/image" Target="../media/image30.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1.jpeg"/><Relationship Id="rId28" Type="http://schemas.openxmlformats.org/officeDocument/2006/relationships/image" Target="../media/image26.jpeg"/><Relationship Id="rId10" Type="http://schemas.openxmlformats.org/officeDocument/2006/relationships/image" Target="../media/image10.jpeg"/><Relationship Id="rId19" Type="http://schemas.openxmlformats.org/officeDocument/2006/relationships/image" Target="../media/image33.jpeg"/><Relationship Id="rId31" Type="http://schemas.openxmlformats.org/officeDocument/2006/relationships/image" Target="../media/image2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0.jpeg"/><Relationship Id="rId27" Type="http://schemas.openxmlformats.org/officeDocument/2006/relationships/image" Target="../media/image25.jpeg"/><Relationship Id="rId30" Type="http://schemas.openxmlformats.org/officeDocument/2006/relationships/image" Target="../media/image28.jpeg"/></Relationships>
</file>

<file path=xl/drawings/drawing1.xml><?xml version="1.0" encoding="utf-8"?>
<xdr:wsDr xmlns:xdr="http://schemas.openxmlformats.org/drawingml/2006/spreadsheetDrawing" xmlns:a="http://schemas.openxmlformats.org/drawingml/2006/main">
  <xdr:twoCellAnchor editAs="oneCell">
    <xdr:from>
      <xdr:col>0</xdr:col>
      <xdr:colOff>666750</xdr:colOff>
      <xdr:row>20</xdr:row>
      <xdr:rowOff>104775</xdr:rowOff>
    </xdr:from>
    <xdr:to>
      <xdr:col>1</xdr:col>
      <xdr:colOff>1219200</xdr:colOff>
      <xdr:row>20</xdr:row>
      <xdr:rowOff>942975</xdr:rowOff>
    </xdr:to>
    <xdr:pic>
      <xdr:nvPicPr>
        <xdr:cNvPr id="2" name="صورة 2"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766325" y="19735800"/>
          <a:ext cx="12192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2</xdr:row>
      <xdr:rowOff>104775</xdr:rowOff>
    </xdr:from>
    <xdr:to>
      <xdr:col>1</xdr:col>
      <xdr:colOff>1200150</xdr:colOff>
      <xdr:row>2</xdr:row>
      <xdr:rowOff>942975</xdr:rowOff>
    </xdr:to>
    <xdr:pic>
      <xdr:nvPicPr>
        <xdr:cNvPr id="3" name="صورة 3"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785375" y="1562100"/>
          <a:ext cx="11620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192157</xdr:colOff>
      <xdr:row>3</xdr:row>
      <xdr:rowOff>180974</xdr:rowOff>
    </xdr:from>
    <xdr:to>
      <xdr:col>1</xdr:col>
      <xdr:colOff>1162050</xdr:colOff>
      <xdr:row>3</xdr:row>
      <xdr:rowOff>962025</xdr:rowOff>
    </xdr:to>
    <xdr:pic>
      <xdr:nvPicPr>
        <xdr:cNvPr id="4" name="صورة 4" descr="http://hr.mans.edu.eg/dpp/2830113/25/00091/00.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236823475" y="2647949"/>
          <a:ext cx="969893" cy="781051"/>
        </a:xfrm>
        <a:prstGeom prst="rect">
          <a:avLst/>
        </a:prstGeom>
        <a:noFill/>
        <a:ln>
          <a:gradFill flip="none" rotWithShape="1">
            <a:gsLst>
              <a:gs pos="0">
                <a:srgbClr val="000082"/>
              </a:gs>
              <a:gs pos="30000">
                <a:srgbClr val="66008F"/>
              </a:gs>
              <a:gs pos="64999">
                <a:srgbClr val="BA0066"/>
              </a:gs>
              <a:gs pos="89999">
                <a:srgbClr val="FF0000"/>
              </a:gs>
              <a:gs pos="100000">
                <a:srgbClr val="FF8200"/>
              </a:gs>
            </a:gsLst>
            <a:lin ang="5400000" scaled="1"/>
            <a:tileRect/>
          </a:gradFill>
        </a:ln>
        <a:effectLst>
          <a:outerShdw blurRad="50800" dist="50800" dir="5400000" sx="101000" sy="101000" algn="ctr" rotWithShape="0">
            <a:srgbClr val="000000">
              <a:alpha val="8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39</xdr:row>
      <xdr:rowOff>57150</xdr:rowOff>
    </xdr:from>
    <xdr:to>
      <xdr:col>1</xdr:col>
      <xdr:colOff>1171575</xdr:colOff>
      <xdr:row>39</xdr:row>
      <xdr:rowOff>895350</xdr:rowOff>
    </xdr:to>
    <xdr:pic>
      <xdr:nvPicPr>
        <xdr:cNvPr id="5" name="صورة 5" descr="http://hr.mans.edu.eg/AlFarouk/system/Images/no-image-female.gif"/>
        <xdr:cNvPicPr>
          <a:picLocks noChangeAspect="1" noChangeArrowheads="1"/>
        </xdr:cNvPicPr>
      </xdr:nvPicPr>
      <xdr:blipFill>
        <a:blip xmlns:r="http://schemas.openxmlformats.org/officeDocument/2006/relationships" r:embed="rId3">
          <a:lum bright="-23000" contrast="66000"/>
          <a:extLst>
            <a:ext uri="{28A0092B-C50C-407E-A947-70E740481C1C}">
              <a14:useLocalDpi xmlns:a14="http://schemas.microsoft.com/office/drawing/2010/main" val="0"/>
            </a:ext>
          </a:extLst>
        </a:blip>
        <a:stretch>
          <a:fillRect/>
        </a:stretch>
      </xdr:blipFill>
      <xdr:spPr bwMode="auto">
        <a:xfrm>
          <a:off x="11236813950" y="38871525"/>
          <a:ext cx="1123950" cy="8382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5</xdr:row>
      <xdr:rowOff>66675</xdr:rowOff>
    </xdr:from>
    <xdr:to>
      <xdr:col>1</xdr:col>
      <xdr:colOff>1143000</xdr:colOff>
      <xdr:row>5</xdr:row>
      <xdr:rowOff>904875</xdr:rowOff>
    </xdr:to>
    <xdr:pic>
      <xdr:nvPicPr>
        <xdr:cNvPr id="6" name="صورة 6" descr="http://hr.mans.edu.eg/AlFarouk/system/Images/no-image-female.gif"/>
        <xdr:cNvPicPr>
          <a:picLocks noChangeAspect="1" noChangeArrowheads="1"/>
        </xdr:cNvPicPr>
      </xdr:nvPicPr>
      <xdr:blipFill>
        <a:blip xmlns:r="http://schemas.openxmlformats.org/officeDocument/2006/relationships" r:embed="rId3">
          <a:lum bright="-21000"/>
          <a:extLst>
            <a:ext uri="{28A0092B-C50C-407E-A947-70E740481C1C}">
              <a14:useLocalDpi xmlns:a14="http://schemas.microsoft.com/office/drawing/2010/main" val="0"/>
            </a:ext>
          </a:extLst>
        </a:blip>
        <a:srcRect/>
        <a:stretch>
          <a:fillRect/>
        </a:stretch>
      </xdr:blipFill>
      <xdr:spPr bwMode="auto">
        <a:xfrm>
          <a:off x="11236842525" y="4552950"/>
          <a:ext cx="10477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123825</xdr:colOff>
      <xdr:row>6</xdr:row>
      <xdr:rowOff>57150</xdr:rowOff>
    </xdr:from>
    <xdr:to>
      <xdr:col>1</xdr:col>
      <xdr:colOff>1143000</xdr:colOff>
      <xdr:row>6</xdr:row>
      <xdr:rowOff>895350</xdr:rowOff>
    </xdr:to>
    <xdr:pic>
      <xdr:nvPicPr>
        <xdr:cNvPr id="7" name="صورة 7" descr="http://hr.mans.edu.eg/AlFarouk/system/Images/no-image-female.gif"/>
        <xdr:cNvPicPr>
          <a:picLocks noChangeAspect="1" noChangeArrowheads="1"/>
        </xdr:cNvPicPr>
      </xdr:nvPicPr>
      <xdr:blipFill>
        <a:blip xmlns:r="http://schemas.openxmlformats.org/officeDocument/2006/relationships" r:embed="rId3">
          <a:lum bright="-4000"/>
          <a:extLst>
            <a:ext uri="{28A0092B-C50C-407E-A947-70E740481C1C}">
              <a14:useLocalDpi xmlns:a14="http://schemas.microsoft.com/office/drawing/2010/main" val="0"/>
            </a:ext>
          </a:extLst>
        </a:blip>
        <a:srcRect/>
        <a:stretch>
          <a:fillRect/>
        </a:stretch>
      </xdr:blipFill>
      <xdr:spPr bwMode="auto">
        <a:xfrm>
          <a:off x="11236842525" y="5553075"/>
          <a:ext cx="1019175" cy="838200"/>
        </a:xfrm>
        <a:prstGeom prst="rect">
          <a:avLst/>
        </a:prstGeom>
        <a:noFill/>
        <a:ln>
          <a:gradFill>
            <a:gsLst>
              <a:gs pos="0">
                <a:srgbClr val="FF0000"/>
              </a:gs>
              <a:gs pos="50000">
                <a:schemeClr val="accent1">
                  <a:tint val="44500"/>
                  <a:satMod val="160000"/>
                </a:schemeClr>
              </a:gs>
              <a:gs pos="100000">
                <a:schemeClr val="accent1">
                  <a:tint val="23500"/>
                  <a:satMod val="160000"/>
                </a:schemeClr>
              </a:gs>
            </a:gsLst>
            <a:lin ang="5400000" scaled="0"/>
          </a:gra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161925</xdr:colOff>
      <xdr:row>7</xdr:row>
      <xdr:rowOff>76200</xdr:rowOff>
    </xdr:from>
    <xdr:to>
      <xdr:col>1</xdr:col>
      <xdr:colOff>1143000</xdr:colOff>
      <xdr:row>7</xdr:row>
      <xdr:rowOff>914400</xdr:rowOff>
    </xdr:to>
    <xdr:pic>
      <xdr:nvPicPr>
        <xdr:cNvPr id="8" name="صورة 8" descr="http://hr.mans.edu.eg/AlFarouk/system/Images/no-image-female.gif"/>
        <xdr:cNvPicPr>
          <a:picLocks noChangeAspect="1" noChangeArrowheads="1"/>
        </xdr:cNvPicPr>
      </xdr:nvPicPr>
      <xdr:blipFill>
        <a:blip xmlns:r="http://schemas.openxmlformats.org/officeDocument/2006/relationships" r:embed="rId3">
          <a:lum bright="-14000"/>
          <a:extLst>
            <a:ext uri="{28A0092B-C50C-407E-A947-70E740481C1C}">
              <a14:useLocalDpi xmlns:a14="http://schemas.microsoft.com/office/drawing/2010/main" val="0"/>
            </a:ext>
          </a:extLst>
        </a:blip>
        <a:srcRect/>
        <a:stretch>
          <a:fillRect/>
        </a:stretch>
      </xdr:blipFill>
      <xdr:spPr bwMode="auto">
        <a:xfrm>
          <a:off x="11236842525" y="6581775"/>
          <a:ext cx="981075" cy="838200"/>
        </a:xfrm>
        <a:prstGeom prst="rect">
          <a:avLst/>
        </a:prstGeom>
        <a:noFill/>
        <a:ln>
          <a:solidFill>
            <a:srgbClr val="FF0000"/>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8</xdr:row>
      <xdr:rowOff>9525</xdr:rowOff>
    </xdr:from>
    <xdr:to>
      <xdr:col>1</xdr:col>
      <xdr:colOff>1152525</xdr:colOff>
      <xdr:row>8</xdr:row>
      <xdr:rowOff>885825</xdr:rowOff>
    </xdr:to>
    <xdr:pic>
      <xdr:nvPicPr>
        <xdr:cNvPr id="9" name="صورة 9" descr="http://hr.mans.edu.eg/AlFarouk/system/Images/no-image-female.gif"/>
        <xdr:cNvPicPr>
          <a:picLocks noChangeAspect="1" noChangeArrowheads="1"/>
        </xdr:cNvPicPr>
      </xdr:nvPicPr>
      <xdr:blipFill>
        <a:blip xmlns:r="http://schemas.openxmlformats.org/officeDocument/2006/relationships" r:embed="rId3">
          <a:lum bright="-16000" contrast="-12000"/>
          <a:extLst>
            <a:ext uri="{28A0092B-C50C-407E-A947-70E740481C1C}">
              <a14:useLocalDpi xmlns:a14="http://schemas.microsoft.com/office/drawing/2010/main" val="0"/>
            </a:ext>
          </a:extLst>
        </a:blip>
        <a:srcRect/>
        <a:stretch>
          <a:fillRect/>
        </a:stretch>
      </xdr:blipFill>
      <xdr:spPr bwMode="auto">
        <a:xfrm>
          <a:off x="11236833000" y="7524750"/>
          <a:ext cx="1076325" cy="876300"/>
        </a:xfrm>
        <a:prstGeom prst="rect">
          <a:avLst/>
        </a:prstGeom>
        <a:noFill/>
        <a:ln cmpd="thickThin">
          <a:solidFill>
            <a:srgbClr val="FF0000"/>
          </a:solidFill>
          <a:prstDash val="sysDot"/>
          <a:beve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9</xdr:row>
      <xdr:rowOff>28574</xdr:rowOff>
    </xdr:from>
    <xdr:to>
      <xdr:col>1</xdr:col>
      <xdr:colOff>1181100</xdr:colOff>
      <xdr:row>9</xdr:row>
      <xdr:rowOff>933449</xdr:rowOff>
    </xdr:to>
    <xdr:pic>
      <xdr:nvPicPr>
        <xdr:cNvPr id="10" name="صورة 10" descr="http://hr.mans.edu.eg/AlFarouk/system/Images/no-image-female.gif"/>
        <xdr:cNvPicPr>
          <a:picLocks noChangeAspect="1" noChangeArrowheads="1"/>
        </xdr:cNvPicPr>
      </xdr:nvPicPr>
      <xdr:blipFill>
        <a:blip xmlns:r="http://schemas.openxmlformats.org/officeDocument/2006/relationships" r:embed="rId3">
          <a:duotone>
            <a:prstClr val="black"/>
            <a:srgbClr val="D9C3A5">
              <a:tint val="50000"/>
              <a:satMod val="180000"/>
            </a:srgbClr>
          </a:duotone>
          <a:lum bright="-21000"/>
          <a:extLst>
            <a:ext uri="{28A0092B-C50C-407E-A947-70E740481C1C}">
              <a14:useLocalDpi xmlns:a14="http://schemas.microsoft.com/office/drawing/2010/main" val="0"/>
            </a:ext>
          </a:extLst>
        </a:blip>
        <a:srcRect/>
        <a:stretch>
          <a:fillRect/>
        </a:stretch>
      </xdr:blipFill>
      <xdr:spPr bwMode="auto">
        <a:xfrm>
          <a:off x="11236804425" y="8553449"/>
          <a:ext cx="1114425" cy="904875"/>
        </a:xfrm>
        <a:prstGeom prst="rect">
          <a:avLst/>
        </a:prstGeom>
        <a:noFill/>
        <a:ln w="9525">
          <a:gradFill>
            <a:gsLst>
              <a:gs pos="0">
                <a:srgbClr val="FF0000"/>
              </a:gs>
              <a:gs pos="50000">
                <a:schemeClr val="accent1">
                  <a:tint val="44500"/>
                  <a:satMod val="160000"/>
                </a:schemeClr>
              </a:gs>
              <a:gs pos="100000">
                <a:schemeClr val="accent1">
                  <a:tint val="23500"/>
                  <a:satMod val="160000"/>
                </a:schemeClr>
              </a:gs>
            </a:gsLst>
            <a:lin ang="5400000" scaled="0"/>
          </a:gra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10</xdr:row>
      <xdr:rowOff>66675</xdr:rowOff>
    </xdr:from>
    <xdr:to>
      <xdr:col>1</xdr:col>
      <xdr:colOff>1143000</xdr:colOff>
      <xdr:row>10</xdr:row>
      <xdr:rowOff>904875</xdr:rowOff>
    </xdr:to>
    <xdr:pic>
      <xdr:nvPicPr>
        <xdr:cNvPr id="11" name="صورة 11"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42525" y="9601200"/>
          <a:ext cx="1066800" cy="838200"/>
        </a:xfrm>
        <a:prstGeom prst="rect">
          <a:avLst/>
        </a:prstGeom>
        <a:noFill/>
        <a:ln>
          <a:gradFill>
            <a:gsLst>
              <a:gs pos="0">
                <a:srgbClr val="FF0000"/>
              </a:gs>
              <a:gs pos="50000">
                <a:schemeClr val="accent1">
                  <a:tint val="44500"/>
                  <a:satMod val="160000"/>
                </a:schemeClr>
              </a:gs>
              <a:gs pos="100000">
                <a:schemeClr val="accent1">
                  <a:tint val="23500"/>
                  <a:satMod val="160000"/>
                </a:schemeClr>
              </a:gs>
            </a:gsLst>
            <a:lin ang="5400000" scaled="0"/>
          </a:gradFill>
        </a:ln>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133350</xdr:colOff>
      <xdr:row>11</xdr:row>
      <xdr:rowOff>76200</xdr:rowOff>
    </xdr:from>
    <xdr:to>
      <xdr:col>1</xdr:col>
      <xdr:colOff>1171575</xdr:colOff>
      <xdr:row>11</xdr:row>
      <xdr:rowOff>895350</xdr:rowOff>
    </xdr:to>
    <xdr:pic>
      <xdr:nvPicPr>
        <xdr:cNvPr id="12" name="صورة 12" descr="http://hr.mans.edu.eg/dpp/2850425/25/00204/00.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236813950" y="10620375"/>
          <a:ext cx="1038225"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12</xdr:row>
      <xdr:rowOff>28575</xdr:rowOff>
    </xdr:from>
    <xdr:to>
      <xdr:col>1</xdr:col>
      <xdr:colOff>1152525</xdr:colOff>
      <xdr:row>12</xdr:row>
      <xdr:rowOff>971551</xdr:rowOff>
    </xdr:to>
    <xdr:pic>
      <xdr:nvPicPr>
        <xdr:cNvPr id="13" name="صورة 13"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33000" y="11582400"/>
          <a:ext cx="1076325" cy="942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13</xdr:row>
      <xdr:rowOff>95250</xdr:rowOff>
    </xdr:from>
    <xdr:to>
      <xdr:col>1</xdr:col>
      <xdr:colOff>1143000</xdr:colOff>
      <xdr:row>13</xdr:row>
      <xdr:rowOff>933450</xdr:rowOff>
    </xdr:to>
    <xdr:pic>
      <xdr:nvPicPr>
        <xdr:cNvPr id="14" name="صورة 14"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42525" y="12658725"/>
          <a:ext cx="10572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14</xdr:row>
      <xdr:rowOff>66675</xdr:rowOff>
    </xdr:from>
    <xdr:to>
      <xdr:col>1</xdr:col>
      <xdr:colOff>1171575</xdr:colOff>
      <xdr:row>14</xdr:row>
      <xdr:rowOff>962025</xdr:rowOff>
    </xdr:to>
    <xdr:pic>
      <xdr:nvPicPr>
        <xdr:cNvPr id="15" name="صورة 15"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13950" y="13639800"/>
          <a:ext cx="1114425"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152400</xdr:colOff>
      <xdr:row>15</xdr:row>
      <xdr:rowOff>95250</xdr:rowOff>
    </xdr:from>
    <xdr:to>
      <xdr:col>1</xdr:col>
      <xdr:colOff>1133475</xdr:colOff>
      <xdr:row>15</xdr:row>
      <xdr:rowOff>876299</xdr:rowOff>
    </xdr:to>
    <xdr:pic>
      <xdr:nvPicPr>
        <xdr:cNvPr id="16" name="صورة 16"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52050" y="14678025"/>
          <a:ext cx="981075" cy="781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133350</xdr:colOff>
      <xdr:row>16</xdr:row>
      <xdr:rowOff>9524</xdr:rowOff>
    </xdr:from>
    <xdr:to>
      <xdr:col>1</xdr:col>
      <xdr:colOff>1133475</xdr:colOff>
      <xdr:row>16</xdr:row>
      <xdr:rowOff>895349</xdr:rowOff>
    </xdr:to>
    <xdr:pic>
      <xdr:nvPicPr>
        <xdr:cNvPr id="17" name="صورة 17" descr="http://hr.mans.edu.eg/dpp/2781120/25/02229/00.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236852050" y="15601949"/>
          <a:ext cx="1000125"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142875</xdr:colOff>
      <xdr:row>17</xdr:row>
      <xdr:rowOff>38100</xdr:rowOff>
    </xdr:from>
    <xdr:to>
      <xdr:col>1</xdr:col>
      <xdr:colOff>1181100</xdr:colOff>
      <xdr:row>17</xdr:row>
      <xdr:rowOff>933450</xdr:rowOff>
    </xdr:to>
    <xdr:pic>
      <xdr:nvPicPr>
        <xdr:cNvPr id="18" name="صورة 18"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04425" y="16640175"/>
          <a:ext cx="1038225"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533400</xdr:colOff>
      <xdr:row>92</xdr:row>
      <xdr:rowOff>942975</xdr:rowOff>
    </xdr:from>
    <xdr:to>
      <xdr:col>2</xdr:col>
      <xdr:colOff>1476375</xdr:colOff>
      <xdr:row>93</xdr:row>
      <xdr:rowOff>762000</xdr:rowOff>
    </xdr:to>
    <xdr:pic>
      <xdr:nvPicPr>
        <xdr:cNvPr id="19" name="صورة 19" descr="http://hr.mans.edu.eg/dpp/2840513/25/00181/00.jp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1235242325" y="93268800"/>
          <a:ext cx="942975" cy="82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19</xdr:row>
      <xdr:rowOff>28575</xdr:rowOff>
    </xdr:from>
    <xdr:to>
      <xdr:col>1</xdr:col>
      <xdr:colOff>1152525</xdr:colOff>
      <xdr:row>19</xdr:row>
      <xdr:rowOff>942975</xdr:rowOff>
    </xdr:to>
    <xdr:pic>
      <xdr:nvPicPr>
        <xdr:cNvPr id="20" name="صورة 20"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33000" y="18649950"/>
          <a:ext cx="1057275"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18</xdr:row>
      <xdr:rowOff>47624</xdr:rowOff>
    </xdr:from>
    <xdr:to>
      <xdr:col>1</xdr:col>
      <xdr:colOff>1133475</xdr:colOff>
      <xdr:row>18</xdr:row>
      <xdr:rowOff>990599</xdr:rowOff>
    </xdr:to>
    <xdr:pic>
      <xdr:nvPicPr>
        <xdr:cNvPr id="21" name="صورة 21" descr="http://hr.mans.edu.eg/dpp/2840129/25/00181/00.jpg"/>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1236852050" y="17659349"/>
          <a:ext cx="1085850"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1514475</xdr:colOff>
      <xdr:row>90</xdr:row>
      <xdr:rowOff>133350</xdr:rowOff>
    </xdr:from>
    <xdr:to>
      <xdr:col>3</xdr:col>
      <xdr:colOff>609600</xdr:colOff>
      <xdr:row>90</xdr:row>
      <xdr:rowOff>971550</xdr:rowOff>
    </xdr:to>
    <xdr:pic>
      <xdr:nvPicPr>
        <xdr:cNvPr id="22" name="صورة 22"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4175525" y="90439875"/>
          <a:ext cx="10287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22</xdr:row>
      <xdr:rowOff>47625</xdr:rowOff>
    </xdr:from>
    <xdr:to>
      <xdr:col>1</xdr:col>
      <xdr:colOff>1181100</xdr:colOff>
      <xdr:row>22</xdr:row>
      <xdr:rowOff>885825</xdr:rowOff>
    </xdr:to>
    <xdr:pic>
      <xdr:nvPicPr>
        <xdr:cNvPr id="23" name="صورة 23"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804425" y="21697950"/>
          <a:ext cx="111442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123825</xdr:colOff>
      <xdr:row>21</xdr:row>
      <xdr:rowOff>66675</xdr:rowOff>
    </xdr:from>
    <xdr:to>
      <xdr:col>1</xdr:col>
      <xdr:colOff>1162050</xdr:colOff>
      <xdr:row>21</xdr:row>
      <xdr:rowOff>914400</xdr:rowOff>
    </xdr:to>
    <xdr:pic>
      <xdr:nvPicPr>
        <xdr:cNvPr id="24" name="صورة 24" descr="http://hr.mans.edu.eg/dpp/2851117/25/00374/00.jpg"/>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1236823475" y="20707350"/>
          <a:ext cx="1038225" cy="847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1590675</xdr:colOff>
      <xdr:row>89</xdr:row>
      <xdr:rowOff>266700</xdr:rowOff>
    </xdr:from>
    <xdr:to>
      <xdr:col>3</xdr:col>
      <xdr:colOff>742950</xdr:colOff>
      <xdr:row>90</xdr:row>
      <xdr:rowOff>114300</xdr:rowOff>
    </xdr:to>
    <xdr:pic>
      <xdr:nvPicPr>
        <xdr:cNvPr id="25" name="صورة 25" descr="http://hr.mans.edu.eg/dpp/2720921/25/00222/00.jp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1234042175" y="89563575"/>
          <a:ext cx="108585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25</xdr:row>
      <xdr:rowOff>47625</xdr:rowOff>
    </xdr:from>
    <xdr:to>
      <xdr:col>1</xdr:col>
      <xdr:colOff>1152525</xdr:colOff>
      <xdr:row>25</xdr:row>
      <xdr:rowOff>885825</xdr:rowOff>
    </xdr:to>
    <xdr:pic>
      <xdr:nvPicPr>
        <xdr:cNvPr id="26" name="صورة 26"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833000" y="24726900"/>
          <a:ext cx="11049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26</xdr:row>
      <xdr:rowOff>47625</xdr:rowOff>
    </xdr:from>
    <xdr:to>
      <xdr:col>1</xdr:col>
      <xdr:colOff>1162050</xdr:colOff>
      <xdr:row>26</xdr:row>
      <xdr:rowOff>962025</xdr:rowOff>
    </xdr:to>
    <xdr:pic>
      <xdr:nvPicPr>
        <xdr:cNvPr id="27" name="صورة 28"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23475" y="25736550"/>
          <a:ext cx="1133475"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123825</xdr:colOff>
      <xdr:row>23</xdr:row>
      <xdr:rowOff>123825</xdr:rowOff>
    </xdr:from>
    <xdr:to>
      <xdr:col>1</xdr:col>
      <xdr:colOff>1143000</xdr:colOff>
      <xdr:row>24</xdr:row>
      <xdr:rowOff>1</xdr:rowOff>
    </xdr:to>
    <xdr:pic>
      <xdr:nvPicPr>
        <xdr:cNvPr id="28" name="صورة 29" descr="http://hr.mans.edu.eg/dpp/2810203/25/00229/00.jpg"/>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236842525" y="22783800"/>
          <a:ext cx="1019175" cy="8858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47626</xdr:colOff>
      <xdr:row>41</xdr:row>
      <xdr:rowOff>66675</xdr:rowOff>
    </xdr:from>
    <xdr:to>
      <xdr:col>1</xdr:col>
      <xdr:colOff>1162051</xdr:colOff>
      <xdr:row>41</xdr:row>
      <xdr:rowOff>904875</xdr:rowOff>
    </xdr:to>
    <xdr:pic>
      <xdr:nvPicPr>
        <xdr:cNvPr id="29" name="صورة 31"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823474" y="40900350"/>
          <a:ext cx="111442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57151</xdr:colOff>
      <xdr:row>33</xdr:row>
      <xdr:rowOff>47625</xdr:rowOff>
    </xdr:from>
    <xdr:to>
      <xdr:col>1</xdr:col>
      <xdr:colOff>1190626</xdr:colOff>
      <xdr:row>33</xdr:row>
      <xdr:rowOff>962025</xdr:rowOff>
    </xdr:to>
    <xdr:pic>
      <xdr:nvPicPr>
        <xdr:cNvPr id="30" name="صورة 32"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794899" y="32804100"/>
          <a:ext cx="1133475"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27</xdr:row>
      <xdr:rowOff>28575</xdr:rowOff>
    </xdr:from>
    <xdr:to>
      <xdr:col>1</xdr:col>
      <xdr:colOff>1152525</xdr:colOff>
      <xdr:row>27</xdr:row>
      <xdr:rowOff>933450</xdr:rowOff>
    </xdr:to>
    <xdr:pic>
      <xdr:nvPicPr>
        <xdr:cNvPr id="31" name="صورة 33" descr="http://hr.mans.edu.eg/dpp/2780819/25/00183/00.jpg"/>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1236833000" y="26727150"/>
          <a:ext cx="112395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104775</xdr:colOff>
      <xdr:row>32</xdr:row>
      <xdr:rowOff>57150</xdr:rowOff>
    </xdr:from>
    <xdr:to>
      <xdr:col>1</xdr:col>
      <xdr:colOff>1162049</xdr:colOff>
      <xdr:row>32</xdr:row>
      <xdr:rowOff>962026</xdr:rowOff>
    </xdr:to>
    <xdr:pic>
      <xdr:nvPicPr>
        <xdr:cNvPr id="32" name="صورة 34"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23476" y="31803975"/>
          <a:ext cx="1057274" cy="904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29</xdr:row>
      <xdr:rowOff>66675</xdr:rowOff>
    </xdr:from>
    <xdr:to>
      <xdr:col>1</xdr:col>
      <xdr:colOff>1190625</xdr:colOff>
      <xdr:row>29</xdr:row>
      <xdr:rowOff>990600</xdr:rowOff>
    </xdr:to>
    <xdr:pic>
      <xdr:nvPicPr>
        <xdr:cNvPr id="33" name="صورة 35" descr="http://hr.mans.edu.eg/dpp/2820910/25/00301/00.jpg"/>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1236794900" y="28784550"/>
          <a:ext cx="1133475"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30</xdr:row>
      <xdr:rowOff>38100</xdr:rowOff>
    </xdr:from>
    <xdr:to>
      <xdr:col>1</xdr:col>
      <xdr:colOff>1219200</xdr:colOff>
      <xdr:row>30</xdr:row>
      <xdr:rowOff>981075</xdr:rowOff>
    </xdr:to>
    <xdr:pic>
      <xdr:nvPicPr>
        <xdr:cNvPr id="34" name="صورة 36" descr="http://hr.mans.edu.eg/dpp/2841231/25/00207/00.jpg"/>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1236766325" y="29765625"/>
          <a:ext cx="1133475"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31</xdr:row>
      <xdr:rowOff>38099</xdr:rowOff>
    </xdr:from>
    <xdr:to>
      <xdr:col>1</xdr:col>
      <xdr:colOff>1171575</xdr:colOff>
      <xdr:row>31</xdr:row>
      <xdr:rowOff>962024</xdr:rowOff>
    </xdr:to>
    <xdr:pic>
      <xdr:nvPicPr>
        <xdr:cNvPr id="35" name="صورة 37" descr="http://hr.mans.edu.eg/dpp/2811009/25/00107/00.jpg"/>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1236813950" y="30775274"/>
          <a:ext cx="1104900"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36</xdr:row>
      <xdr:rowOff>66675</xdr:rowOff>
    </xdr:from>
    <xdr:to>
      <xdr:col>1</xdr:col>
      <xdr:colOff>1162050</xdr:colOff>
      <xdr:row>36</xdr:row>
      <xdr:rowOff>971550</xdr:rowOff>
    </xdr:to>
    <xdr:pic>
      <xdr:nvPicPr>
        <xdr:cNvPr id="36" name="صورة 38"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23475" y="35852100"/>
          <a:ext cx="112395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85726</xdr:colOff>
      <xdr:row>38</xdr:row>
      <xdr:rowOff>66674</xdr:rowOff>
    </xdr:from>
    <xdr:to>
      <xdr:col>1</xdr:col>
      <xdr:colOff>1066801</xdr:colOff>
      <xdr:row>38</xdr:row>
      <xdr:rowOff>914399</xdr:rowOff>
    </xdr:to>
    <xdr:pic>
      <xdr:nvPicPr>
        <xdr:cNvPr id="37" name="صورة 39"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18724" y="37871399"/>
          <a:ext cx="981075" cy="847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19051</xdr:colOff>
      <xdr:row>35</xdr:row>
      <xdr:rowOff>38101</xdr:rowOff>
    </xdr:from>
    <xdr:to>
      <xdr:col>1</xdr:col>
      <xdr:colOff>1209676</xdr:colOff>
      <xdr:row>35</xdr:row>
      <xdr:rowOff>952501</xdr:rowOff>
    </xdr:to>
    <xdr:pic>
      <xdr:nvPicPr>
        <xdr:cNvPr id="38" name="صورة 41" descr="http://hr.mans.edu.eg/dpp/2680423/25/00107/00.jpg"/>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1236775849" y="34813876"/>
          <a:ext cx="1190625"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45</xdr:row>
      <xdr:rowOff>76200</xdr:rowOff>
    </xdr:from>
    <xdr:to>
      <xdr:col>1</xdr:col>
      <xdr:colOff>1162050</xdr:colOff>
      <xdr:row>45</xdr:row>
      <xdr:rowOff>914400</xdr:rowOff>
    </xdr:to>
    <xdr:pic>
      <xdr:nvPicPr>
        <xdr:cNvPr id="39" name="صورة 45"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23475" y="44948475"/>
          <a:ext cx="10953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504825</xdr:colOff>
      <xdr:row>90</xdr:row>
      <xdr:rowOff>733425</xdr:rowOff>
    </xdr:from>
    <xdr:to>
      <xdr:col>6</xdr:col>
      <xdr:colOff>266700</xdr:colOff>
      <xdr:row>91</xdr:row>
      <xdr:rowOff>685801</xdr:rowOff>
    </xdr:to>
    <xdr:pic>
      <xdr:nvPicPr>
        <xdr:cNvPr id="40" name="صورة 46" descr="http://hr.mans.edu.eg/dpp/2880720/25/01628/00.jpg"/>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1231765700" y="91039950"/>
          <a:ext cx="1133475" cy="962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43</xdr:row>
      <xdr:rowOff>66674</xdr:rowOff>
    </xdr:from>
    <xdr:to>
      <xdr:col>1</xdr:col>
      <xdr:colOff>1181100</xdr:colOff>
      <xdr:row>43</xdr:row>
      <xdr:rowOff>942975</xdr:rowOff>
    </xdr:to>
    <xdr:pic>
      <xdr:nvPicPr>
        <xdr:cNvPr id="41" name="صورة 47"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04425" y="42919649"/>
          <a:ext cx="1123950" cy="876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28576</xdr:colOff>
      <xdr:row>37</xdr:row>
      <xdr:rowOff>38100</xdr:rowOff>
    </xdr:from>
    <xdr:to>
      <xdr:col>1</xdr:col>
      <xdr:colOff>1171575</xdr:colOff>
      <xdr:row>37</xdr:row>
      <xdr:rowOff>942975</xdr:rowOff>
    </xdr:to>
    <xdr:pic>
      <xdr:nvPicPr>
        <xdr:cNvPr id="42" name="صورة 48" descr="http://hr.mans.edu.eg/dpp/2830801/25/03041/00.jpg"/>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1236813950" y="36833175"/>
          <a:ext cx="1142999"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771525</xdr:colOff>
      <xdr:row>90</xdr:row>
      <xdr:rowOff>409575</xdr:rowOff>
    </xdr:from>
    <xdr:to>
      <xdr:col>4</xdr:col>
      <xdr:colOff>485775</xdr:colOff>
      <xdr:row>91</xdr:row>
      <xdr:rowOff>238125</xdr:rowOff>
    </xdr:to>
    <xdr:pic>
      <xdr:nvPicPr>
        <xdr:cNvPr id="43" name="صورة 49"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2918225" y="90716100"/>
          <a:ext cx="10953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47</xdr:row>
      <xdr:rowOff>47625</xdr:rowOff>
    </xdr:from>
    <xdr:to>
      <xdr:col>1</xdr:col>
      <xdr:colOff>1095375</xdr:colOff>
      <xdr:row>47</xdr:row>
      <xdr:rowOff>885825</xdr:rowOff>
    </xdr:to>
    <xdr:pic>
      <xdr:nvPicPr>
        <xdr:cNvPr id="44" name="صورة 50"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90150" y="46939200"/>
          <a:ext cx="10096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48</xdr:row>
      <xdr:rowOff>85725</xdr:rowOff>
    </xdr:from>
    <xdr:to>
      <xdr:col>1</xdr:col>
      <xdr:colOff>1181100</xdr:colOff>
      <xdr:row>48</xdr:row>
      <xdr:rowOff>923925</xdr:rowOff>
    </xdr:to>
    <xdr:pic>
      <xdr:nvPicPr>
        <xdr:cNvPr id="45" name="صورة 51"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804425" y="47986950"/>
          <a:ext cx="11239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49</xdr:row>
      <xdr:rowOff>28575</xdr:rowOff>
    </xdr:from>
    <xdr:to>
      <xdr:col>1</xdr:col>
      <xdr:colOff>1190625</xdr:colOff>
      <xdr:row>49</xdr:row>
      <xdr:rowOff>866775</xdr:rowOff>
    </xdr:to>
    <xdr:pic>
      <xdr:nvPicPr>
        <xdr:cNvPr id="46" name="صورة 52"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794900" y="48939450"/>
          <a:ext cx="119062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42</xdr:row>
      <xdr:rowOff>104775</xdr:rowOff>
    </xdr:from>
    <xdr:to>
      <xdr:col>1</xdr:col>
      <xdr:colOff>1152525</xdr:colOff>
      <xdr:row>42</xdr:row>
      <xdr:rowOff>962024</xdr:rowOff>
    </xdr:to>
    <xdr:pic>
      <xdr:nvPicPr>
        <xdr:cNvPr id="47" name="صورة 54" descr="http://hr.mans.edu.eg/dpp/2841022/25/00183/00.jpg"/>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1236833000" y="41948100"/>
          <a:ext cx="1114425" cy="857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104776</xdr:colOff>
      <xdr:row>55</xdr:row>
      <xdr:rowOff>85725</xdr:rowOff>
    </xdr:from>
    <xdr:to>
      <xdr:col>1</xdr:col>
      <xdr:colOff>1123951</xdr:colOff>
      <xdr:row>55</xdr:row>
      <xdr:rowOff>923925</xdr:rowOff>
    </xdr:to>
    <xdr:pic>
      <xdr:nvPicPr>
        <xdr:cNvPr id="48" name="صورة 55"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61574" y="55054500"/>
          <a:ext cx="10191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44</xdr:row>
      <xdr:rowOff>76201</xdr:rowOff>
    </xdr:from>
    <xdr:to>
      <xdr:col>1</xdr:col>
      <xdr:colOff>1171575</xdr:colOff>
      <xdr:row>44</xdr:row>
      <xdr:rowOff>990601</xdr:rowOff>
    </xdr:to>
    <xdr:pic>
      <xdr:nvPicPr>
        <xdr:cNvPr id="49" name="صورة 56" descr="http://hr.mans.edu.eg/dpp/2671206/25/01837/00.jpg"/>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1236813950" y="43938826"/>
          <a:ext cx="110490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54</xdr:row>
      <xdr:rowOff>76200</xdr:rowOff>
    </xdr:from>
    <xdr:to>
      <xdr:col>1</xdr:col>
      <xdr:colOff>1143000</xdr:colOff>
      <xdr:row>54</xdr:row>
      <xdr:rowOff>914400</xdr:rowOff>
    </xdr:to>
    <xdr:pic>
      <xdr:nvPicPr>
        <xdr:cNvPr id="50" name="صورة 57"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42525" y="54035325"/>
          <a:ext cx="10572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142875</xdr:colOff>
      <xdr:row>46</xdr:row>
      <xdr:rowOff>95249</xdr:rowOff>
    </xdr:from>
    <xdr:to>
      <xdr:col>1</xdr:col>
      <xdr:colOff>1152525</xdr:colOff>
      <xdr:row>46</xdr:row>
      <xdr:rowOff>952500</xdr:rowOff>
    </xdr:to>
    <xdr:pic>
      <xdr:nvPicPr>
        <xdr:cNvPr id="51" name="صورة 58" descr="http://hr.mans.edu.eg/dpp/2610603/25/00111/00.jpg"/>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1236833000" y="45977174"/>
          <a:ext cx="1009650" cy="857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438150</xdr:colOff>
      <xdr:row>90</xdr:row>
      <xdr:rowOff>847725</xdr:rowOff>
    </xdr:from>
    <xdr:to>
      <xdr:col>7</xdr:col>
      <xdr:colOff>542925</xdr:colOff>
      <xdr:row>91</xdr:row>
      <xdr:rowOff>676275</xdr:rowOff>
    </xdr:to>
    <xdr:pic>
      <xdr:nvPicPr>
        <xdr:cNvPr id="52" name="صورة 60"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0803675" y="91154250"/>
          <a:ext cx="7905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58</xdr:row>
      <xdr:rowOff>104775</xdr:rowOff>
    </xdr:from>
    <xdr:to>
      <xdr:col>1</xdr:col>
      <xdr:colOff>1095375</xdr:colOff>
      <xdr:row>58</xdr:row>
      <xdr:rowOff>942975</xdr:rowOff>
    </xdr:to>
    <xdr:pic>
      <xdr:nvPicPr>
        <xdr:cNvPr id="53" name="صورة 61"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890150" y="58102500"/>
          <a:ext cx="10668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59</xdr:row>
      <xdr:rowOff>133350</xdr:rowOff>
    </xdr:from>
    <xdr:to>
      <xdr:col>1</xdr:col>
      <xdr:colOff>1143000</xdr:colOff>
      <xdr:row>59</xdr:row>
      <xdr:rowOff>971550</xdr:rowOff>
    </xdr:to>
    <xdr:pic>
      <xdr:nvPicPr>
        <xdr:cNvPr id="54" name="صورة 62"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842525" y="59140725"/>
          <a:ext cx="10858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60</xdr:row>
      <xdr:rowOff>47625</xdr:rowOff>
    </xdr:from>
    <xdr:to>
      <xdr:col>1</xdr:col>
      <xdr:colOff>1200150</xdr:colOff>
      <xdr:row>60</xdr:row>
      <xdr:rowOff>885825</xdr:rowOff>
    </xdr:to>
    <xdr:pic>
      <xdr:nvPicPr>
        <xdr:cNvPr id="55" name="صورة 63"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785375" y="60064650"/>
          <a:ext cx="11811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62</xdr:row>
      <xdr:rowOff>38100</xdr:rowOff>
    </xdr:from>
    <xdr:to>
      <xdr:col>1</xdr:col>
      <xdr:colOff>1200150</xdr:colOff>
      <xdr:row>62</xdr:row>
      <xdr:rowOff>876300</xdr:rowOff>
    </xdr:to>
    <xdr:pic>
      <xdr:nvPicPr>
        <xdr:cNvPr id="56" name="صورة 64"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785375" y="62074425"/>
          <a:ext cx="11715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53</xdr:row>
      <xdr:rowOff>66675</xdr:rowOff>
    </xdr:from>
    <xdr:to>
      <xdr:col>1</xdr:col>
      <xdr:colOff>1114425</xdr:colOff>
      <xdr:row>53</xdr:row>
      <xdr:rowOff>942975</xdr:rowOff>
    </xdr:to>
    <xdr:pic>
      <xdr:nvPicPr>
        <xdr:cNvPr id="57" name="صورة 65" descr="http://hr.mans.edu.eg/dpp/2791222/25/00339/00.jpg"/>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1236871100" y="53016150"/>
          <a:ext cx="106680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63</xdr:row>
      <xdr:rowOff>9525</xdr:rowOff>
    </xdr:from>
    <xdr:to>
      <xdr:col>1</xdr:col>
      <xdr:colOff>1162050</xdr:colOff>
      <xdr:row>63</xdr:row>
      <xdr:rowOff>914400</xdr:rowOff>
    </xdr:to>
    <xdr:pic>
      <xdr:nvPicPr>
        <xdr:cNvPr id="58" name="صورة 66"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823475" y="63055500"/>
          <a:ext cx="110490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71</xdr:row>
      <xdr:rowOff>47625</xdr:rowOff>
    </xdr:from>
    <xdr:to>
      <xdr:col>1</xdr:col>
      <xdr:colOff>1190625</xdr:colOff>
      <xdr:row>71</xdr:row>
      <xdr:rowOff>885825</xdr:rowOff>
    </xdr:to>
    <xdr:pic>
      <xdr:nvPicPr>
        <xdr:cNvPr id="59" name="صورة 67"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794900" y="71170800"/>
          <a:ext cx="11334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72</xdr:row>
      <xdr:rowOff>95250</xdr:rowOff>
    </xdr:from>
    <xdr:to>
      <xdr:col>1</xdr:col>
      <xdr:colOff>1200150</xdr:colOff>
      <xdr:row>72</xdr:row>
      <xdr:rowOff>933450</xdr:rowOff>
    </xdr:to>
    <xdr:pic>
      <xdr:nvPicPr>
        <xdr:cNvPr id="60" name="صورة 68"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785375" y="72228075"/>
          <a:ext cx="11334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67</xdr:row>
      <xdr:rowOff>47625</xdr:rowOff>
    </xdr:from>
    <xdr:to>
      <xdr:col>1</xdr:col>
      <xdr:colOff>1152525</xdr:colOff>
      <xdr:row>67</xdr:row>
      <xdr:rowOff>885825</xdr:rowOff>
    </xdr:to>
    <xdr:pic>
      <xdr:nvPicPr>
        <xdr:cNvPr id="61" name="صورة 69"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33000" y="67132200"/>
          <a:ext cx="11239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55</xdr:row>
      <xdr:rowOff>990599</xdr:rowOff>
    </xdr:from>
    <xdr:to>
      <xdr:col>1</xdr:col>
      <xdr:colOff>1133475</xdr:colOff>
      <xdr:row>56</xdr:row>
      <xdr:rowOff>904874</xdr:rowOff>
    </xdr:to>
    <xdr:pic>
      <xdr:nvPicPr>
        <xdr:cNvPr id="62" name="صورة 70" descr="http://hr.mans.edu.eg/dpp/2860317/88/00223/00.jpg"/>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1236852050" y="55959374"/>
          <a:ext cx="1057275"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73</xdr:row>
      <xdr:rowOff>76200</xdr:rowOff>
    </xdr:from>
    <xdr:to>
      <xdr:col>1</xdr:col>
      <xdr:colOff>1152525</xdr:colOff>
      <xdr:row>73</xdr:row>
      <xdr:rowOff>914400</xdr:rowOff>
    </xdr:to>
    <xdr:pic>
      <xdr:nvPicPr>
        <xdr:cNvPr id="63" name="صورة 71"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33000" y="73218675"/>
          <a:ext cx="10668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104775</xdr:colOff>
      <xdr:row>70</xdr:row>
      <xdr:rowOff>38100</xdr:rowOff>
    </xdr:from>
    <xdr:to>
      <xdr:col>1</xdr:col>
      <xdr:colOff>1200150</xdr:colOff>
      <xdr:row>70</xdr:row>
      <xdr:rowOff>876300</xdr:rowOff>
    </xdr:to>
    <xdr:pic>
      <xdr:nvPicPr>
        <xdr:cNvPr id="64" name="صورة 72"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785375" y="70151625"/>
          <a:ext cx="10953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61</xdr:row>
      <xdr:rowOff>38100</xdr:rowOff>
    </xdr:from>
    <xdr:to>
      <xdr:col>1</xdr:col>
      <xdr:colOff>1123950</xdr:colOff>
      <xdr:row>61</xdr:row>
      <xdr:rowOff>933449</xdr:rowOff>
    </xdr:to>
    <xdr:pic>
      <xdr:nvPicPr>
        <xdr:cNvPr id="65" name="صورة 75" descr="http://hr.mans.edu.eg/dpp/2830122/25/00171/00.jpg"/>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1236861575" y="61064775"/>
          <a:ext cx="1066800" cy="895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95249</xdr:colOff>
      <xdr:row>66</xdr:row>
      <xdr:rowOff>38101</xdr:rowOff>
    </xdr:from>
    <xdr:to>
      <xdr:col>1</xdr:col>
      <xdr:colOff>1142999</xdr:colOff>
      <xdr:row>66</xdr:row>
      <xdr:rowOff>933450</xdr:rowOff>
    </xdr:to>
    <xdr:pic>
      <xdr:nvPicPr>
        <xdr:cNvPr id="66" name="صورة 79" descr="http://hr.mans.edu.eg/dpp/2780411/25/00107/00.jpg"/>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1236842526" y="66113026"/>
          <a:ext cx="1047750" cy="895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74</xdr:row>
      <xdr:rowOff>47625</xdr:rowOff>
    </xdr:from>
    <xdr:to>
      <xdr:col>1</xdr:col>
      <xdr:colOff>1209675</xdr:colOff>
      <xdr:row>74</xdr:row>
      <xdr:rowOff>885825</xdr:rowOff>
    </xdr:to>
    <xdr:pic>
      <xdr:nvPicPr>
        <xdr:cNvPr id="67" name="صورة 80"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775850" y="74199750"/>
          <a:ext cx="11811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123825</xdr:colOff>
      <xdr:row>68</xdr:row>
      <xdr:rowOff>38099</xdr:rowOff>
    </xdr:from>
    <xdr:to>
      <xdr:col>1</xdr:col>
      <xdr:colOff>1104900</xdr:colOff>
      <xdr:row>68</xdr:row>
      <xdr:rowOff>942974</xdr:rowOff>
    </xdr:to>
    <xdr:pic>
      <xdr:nvPicPr>
        <xdr:cNvPr id="68" name="صورة 81" descr="http://hr.mans.edu.eg/dpp/2850114/25/00382/00.jpg"/>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1236880625" y="68132324"/>
          <a:ext cx="981075"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69</xdr:row>
      <xdr:rowOff>76200</xdr:rowOff>
    </xdr:from>
    <xdr:to>
      <xdr:col>1</xdr:col>
      <xdr:colOff>1143000</xdr:colOff>
      <xdr:row>69</xdr:row>
      <xdr:rowOff>971550</xdr:rowOff>
    </xdr:to>
    <xdr:pic>
      <xdr:nvPicPr>
        <xdr:cNvPr id="69" name="صورة 82" descr="http://hr.mans.edu.eg/dpp/2820103/25/04214/00.jpg"/>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1236842525" y="69180075"/>
          <a:ext cx="1057275"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114299</xdr:colOff>
      <xdr:row>81</xdr:row>
      <xdr:rowOff>47624</xdr:rowOff>
    </xdr:from>
    <xdr:to>
      <xdr:col>1</xdr:col>
      <xdr:colOff>1181099</xdr:colOff>
      <xdr:row>81</xdr:row>
      <xdr:rowOff>933449</xdr:rowOff>
    </xdr:to>
    <xdr:pic>
      <xdr:nvPicPr>
        <xdr:cNvPr id="70" name="صورة 86"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04426" y="81267299"/>
          <a:ext cx="10668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38101</xdr:colOff>
      <xdr:row>83</xdr:row>
      <xdr:rowOff>28575</xdr:rowOff>
    </xdr:from>
    <xdr:to>
      <xdr:col>1</xdr:col>
      <xdr:colOff>1209676</xdr:colOff>
      <xdr:row>83</xdr:row>
      <xdr:rowOff>866775</xdr:rowOff>
    </xdr:to>
    <xdr:pic>
      <xdr:nvPicPr>
        <xdr:cNvPr id="71" name="صورة 87"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775849" y="83267550"/>
          <a:ext cx="11715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84</xdr:row>
      <xdr:rowOff>38099</xdr:rowOff>
    </xdr:from>
    <xdr:to>
      <xdr:col>1</xdr:col>
      <xdr:colOff>1190625</xdr:colOff>
      <xdr:row>84</xdr:row>
      <xdr:rowOff>923924</xdr:rowOff>
    </xdr:to>
    <xdr:pic>
      <xdr:nvPicPr>
        <xdr:cNvPr id="72" name="صورة 88"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794900" y="84286724"/>
          <a:ext cx="1133475"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85</xdr:row>
      <xdr:rowOff>66674</xdr:rowOff>
    </xdr:from>
    <xdr:to>
      <xdr:col>1</xdr:col>
      <xdr:colOff>1171575</xdr:colOff>
      <xdr:row>85</xdr:row>
      <xdr:rowOff>952499</xdr:rowOff>
    </xdr:to>
    <xdr:pic>
      <xdr:nvPicPr>
        <xdr:cNvPr id="73" name="صورة 89"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13950" y="85324949"/>
          <a:ext cx="1076325"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142874</xdr:colOff>
      <xdr:row>75</xdr:row>
      <xdr:rowOff>57149</xdr:rowOff>
    </xdr:from>
    <xdr:to>
      <xdr:col>1</xdr:col>
      <xdr:colOff>1133474</xdr:colOff>
      <xdr:row>75</xdr:row>
      <xdr:rowOff>933450</xdr:rowOff>
    </xdr:to>
    <xdr:pic>
      <xdr:nvPicPr>
        <xdr:cNvPr id="74" name="صورة 90" descr="http://hr.mans.edu.eg/dpp/2751211/25/00165/00.jpg"/>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1236852051" y="75218924"/>
          <a:ext cx="990600" cy="876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104776</xdr:colOff>
      <xdr:row>76</xdr:row>
      <xdr:rowOff>47625</xdr:rowOff>
    </xdr:from>
    <xdr:to>
      <xdr:col>1</xdr:col>
      <xdr:colOff>1114425</xdr:colOff>
      <xdr:row>76</xdr:row>
      <xdr:rowOff>962025</xdr:rowOff>
    </xdr:to>
    <xdr:pic>
      <xdr:nvPicPr>
        <xdr:cNvPr id="75" name="صورة 91" descr="http://hr.mans.edu.eg/dpp/2810805/25/00126/00.jpg"/>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1236871100" y="76219050"/>
          <a:ext cx="1009649"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77</xdr:row>
      <xdr:rowOff>19050</xdr:rowOff>
    </xdr:from>
    <xdr:to>
      <xdr:col>1</xdr:col>
      <xdr:colOff>1181100</xdr:colOff>
      <xdr:row>77</xdr:row>
      <xdr:rowOff>904874</xdr:rowOff>
    </xdr:to>
    <xdr:pic>
      <xdr:nvPicPr>
        <xdr:cNvPr id="76" name="صورة 92" descr="http://hr.mans.edu.eg/dpp/2670101/25/00404/00.jpg"/>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1236804425" y="77200125"/>
          <a:ext cx="1085850" cy="885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85726</xdr:colOff>
      <xdr:row>86</xdr:row>
      <xdr:rowOff>114300</xdr:rowOff>
    </xdr:from>
    <xdr:to>
      <xdr:col>1</xdr:col>
      <xdr:colOff>1162051</xdr:colOff>
      <xdr:row>86</xdr:row>
      <xdr:rowOff>952500</xdr:rowOff>
    </xdr:to>
    <xdr:pic>
      <xdr:nvPicPr>
        <xdr:cNvPr id="77" name="صورة 93"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23474" y="86382225"/>
          <a:ext cx="107632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87</xdr:row>
      <xdr:rowOff>28575</xdr:rowOff>
    </xdr:from>
    <xdr:to>
      <xdr:col>1</xdr:col>
      <xdr:colOff>1209675</xdr:colOff>
      <xdr:row>87</xdr:row>
      <xdr:rowOff>866775</xdr:rowOff>
    </xdr:to>
    <xdr:pic>
      <xdr:nvPicPr>
        <xdr:cNvPr id="78" name="صورة 94"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775850" y="87306150"/>
          <a:ext cx="119062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123824</xdr:colOff>
      <xdr:row>79</xdr:row>
      <xdr:rowOff>47625</xdr:rowOff>
    </xdr:from>
    <xdr:to>
      <xdr:col>1</xdr:col>
      <xdr:colOff>1190624</xdr:colOff>
      <xdr:row>79</xdr:row>
      <xdr:rowOff>971551</xdr:rowOff>
    </xdr:to>
    <xdr:pic>
      <xdr:nvPicPr>
        <xdr:cNvPr id="79" name="صورة 95" descr="http://hr.mans.edu.eg/dpp/2840908/25/00082/00.jpg"/>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1236794901" y="79248000"/>
          <a:ext cx="1066800" cy="923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276225</xdr:colOff>
      <xdr:row>90</xdr:row>
      <xdr:rowOff>76200</xdr:rowOff>
    </xdr:from>
    <xdr:to>
      <xdr:col>2</xdr:col>
      <xdr:colOff>1343025</xdr:colOff>
      <xdr:row>90</xdr:row>
      <xdr:rowOff>914400</xdr:rowOff>
    </xdr:to>
    <xdr:pic>
      <xdr:nvPicPr>
        <xdr:cNvPr id="80" name="صورة 96"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5375675" y="90382725"/>
          <a:ext cx="10668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304801</xdr:colOff>
      <xdr:row>91</xdr:row>
      <xdr:rowOff>133350</xdr:rowOff>
    </xdr:from>
    <xdr:to>
      <xdr:col>9</xdr:col>
      <xdr:colOff>9526</xdr:colOff>
      <xdr:row>91</xdr:row>
      <xdr:rowOff>971550</xdr:rowOff>
    </xdr:to>
    <xdr:pic>
      <xdr:nvPicPr>
        <xdr:cNvPr id="81" name="صورة 97"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29965474" y="91449525"/>
          <a:ext cx="107632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28575</xdr:colOff>
      <xdr:row>90</xdr:row>
      <xdr:rowOff>942975</xdr:rowOff>
    </xdr:from>
    <xdr:to>
      <xdr:col>2</xdr:col>
      <xdr:colOff>1143000</xdr:colOff>
      <xdr:row>91</xdr:row>
      <xdr:rowOff>800100</xdr:rowOff>
    </xdr:to>
    <xdr:pic>
      <xdr:nvPicPr>
        <xdr:cNvPr id="82" name="صورة 98"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5575700" y="91249500"/>
          <a:ext cx="1114425"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133350</xdr:colOff>
      <xdr:row>82</xdr:row>
      <xdr:rowOff>28575</xdr:rowOff>
    </xdr:from>
    <xdr:to>
      <xdr:col>1</xdr:col>
      <xdr:colOff>1152524</xdr:colOff>
      <xdr:row>82</xdr:row>
      <xdr:rowOff>952500</xdr:rowOff>
    </xdr:to>
    <xdr:pic>
      <xdr:nvPicPr>
        <xdr:cNvPr id="83" name="صورة 99" descr="http://hr.mans.edu.eg/dpp/2830920/25/00125/00.jpg"/>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1236833001" y="82257900"/>
          <a:ext cx="1019174"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47626</xdr:colOff>
      <xdr:row>88</xdr:row>
      <xdr:rowOff>142875</xdr:rowOff>
    </xdr:from>
    <xdr:to>
      <xdr:col>1</xdr:col>
      <xdr:colOff>1181101</xdr:colOff>
      <xdr:row>88</xdr:row>
      <xdr:rowOff>904875</xdr:rowOff>
    </xdr:to>
    <xdr:pic>
      <xdr:nvPicPr>
        <xdr:cNvPr id="84" name="صورة 100"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04424" y="88430100"/>
          <a:ext cx="113347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161925</xdr:colOff>
      <xdr:row>91</xdr:row>
      <xdr:rowOff>76200</xdr:rowOff>
    </xdr:from>
    <xdr:to>
      <xdr:col>1</xdr:col>
      <xdr:colOff>1171575</xdr:colOff>
      <xdr:row>91</xdr:row>
      <xdr:rowOff>914400</xdr:rowOff>
    </xdr:to>
    <xdr:pic>
      <xdr:nvPicPr>
        <xdr:cNvPr id="85" name="صورة 101"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13950" y="91392375"/>
          <a:ext cx="10096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219075</xdr:colOff>
      <xdr:row>92</xdr:row>
      <xdr:rowOff>76200</xdr:rowOff>
    </xdr:from>
    <xdr:to>
      <xdr:col>1</xdr:col>
      <xdr:colOff>1143000</xdr:colOff>
      <xdr:row>92</xdr:row>
      <xdr:rowOff>914399</xdr:rowOff>
    </xdr:to>
    <xdr:pic>
      <xdr:nvPicPr>
        <xdr:cNvPr id="86" name="صورة 102"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42525" y="92402025"/>
          <a:ext cx="923925" cy="838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93</xdr:row>
      <xdr:rowOff>47625</xdr:rowOff>
    </xdr:from>
    <xdr:to>
      <xdr:col>1</xdr:col>
      <xdr:colOff>1219200</xdr:colOff>
      <xdr:row>93</xdr:row>
      <xdr:rowOff>962025</xdr:rowOff>
    </xdr:to>
    <xdr:pic>
      <xdr:nvPicPr>
        <xdr:cNvPr id="87" name="صورة 103"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766325" y="93383100"/>
          <a:ext cx="1152525"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94</xdr:row>
      <xdr:rowOff>47624</xdr:rowOff>
    </xdr:from>
    <xdr:to>
      <xdr:col>1</xdr:col>
      <xdr:colOff>1181100</xdr:colOff>
      <xdr:row>94</xdr:row>
      <xdr:rowOff>933449</xdr:rowOff>
    </xdr:to>
    <xdr:pic>
      <xdr:nvPicPr>
        <xdr:cNvPr id="88" name="صورة 104"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04425" y="94392749"/>
          <a:ext cx="108585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104775</xdr:colOff>
      <xdr:row>95</xdr:row>
      <xdr:rowOff>19049</xdr:rowOff>
    </xdr:from>
    <xdr:to>
      <xdr:col>1</xdr:col>
      <xdr:colOff>1190625</xdr:colOff>
      <xdr:row>95</xdr:row>
      <xdr:rowOff>923924</xdr:rowOff>
    </xdr:to>
    <xdr:pic>
      <xdr:nvPicPr>
        <xdr:cNvPr id="89" name="صورة 105"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794900" y="95373824"/>
          <a:ext cx="108585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76201</xdr:colOff>
      <xdr:row>96</xdr:row>
      <xdr:rowOff>19049</xdr:rowOff>
    </xdr:from>
    <xdr:to>
      <xdr:col>1</xdr:col>
      <xdr:colOff>1171576</xdr:colOff>
      <xdr:row>96</xdr:row>
      <xdr:rowOff>923924</xdr:rowOff>
    </xdr:to>
    <xdr:pic>
      <xdr:nvPicPr>
        <xdr:cNvPr id="90" name="صورة 106"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13949" y="96383474"/>
          <a:ext cx="1095375"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64</xdr:row>
      <xdr:rowOff>38100</xdr:rowOff>
    </xdr:from>
    <xdr:to>
      <xdr:col>1</xdr:col>
      <xdr:colOff>1171575</xdr:colOff>
      <xdr:row>64</xdr:row>
      <xdr:rowOff>904875</xdr:rowOff>
    </xdr:to>
    <xdr:pic>
      <xdr:nvPicPr>
        <xdr:cNvPr id="91" name="صورة 66"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813950" y="64093725"/>
          <a:ext cx="1085850"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104775</xdr:colOff>
      <xdr:row>40</xdr:row>
      <xdr:rowOff>123825</xdr:rowOff>
    </xdr:from>
    <xdr:to>
      <xdr:col>1</xdr:col>
      <xdr:colOff>1152525</xdr:colOff>
      <xdr:row>40</xdr:row>
      <xdr:rowOff>962025</xdr:rowOff>
    </xdr:to>
    <xdr:pic>
      <xdr:nvPicPr>
        <xdr:cNvPr id="92" name="صورة 51"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833000" y="39947850"/>
          <a:ext cx="10477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50</xdr:row>
      <xdr:rowOff>28575</xdr:rowOff>
    </xdr:from>
    <xdr:to>
      <xdr:col>1</xdr:col>
      <xdr:colOff>1181100</xdr:colOff>
      <xdr:row>50</xdr:row>
      <xdr:rowOff>942975</xdr:rowOff>
    </xdr:to>
    <xdr:pic>
      <xdr:nvPicPr>
        <xdr:cNvPr id="93" name="صورة 51"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804425" y="49949100"/>
          <a:ext cx="112395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51</xdr:row>
      <xdr:rowOff>57150</xdr:rowOff>
    </xdr:from>
    <xdr:to>
      <xdr:col>1</xdr:col>
      <xdr:colOff>1190625</xdr:colOff>
      <xdr:row>51</xdr:row>
      <xdr:rowOff>952500</xdr:rowOff>
    </xdr:to>
    <xdr:pic>
      <xdr:nvPicPr>
        <xdr:cNvPr id="94" name="صورة 51"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794900" y="50987325"/>
          <a:ext cx="1123950"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52</xdr:row>
      <xdr:rowOff>57150</xdr:rowOff>
    </xdr:from>
    <xdr:to>
      <xdr:col>1</xdr:col>
      <xdr:colOff>1190625</xdr:colOff>
      <xdr:row>52</xdr:row>
      <xdr:rowOff>952500</xdr:rowOff>
    </xdr:to>
    <xdr:pic>
      <xdr:nvPicPr>
        <xdr:cNvPr id="95" name="صورة 51"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794900" y="51996975"/>
          <a:ext cx="1123950"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104775</xdr:colOff>
      <xdr:row>57</xdr:row>
      <xdr:rowOff>38099</xdr:rowOff>
    </xdr:from>
    <xdr:to>
      <xdr:col>1</xdr:col>
      <xdr:colOff>1171575</xdr:colOff>
      <xdr:row>57</xdr:row>
      <xdr:rowOff>942974</xdr:rowOff>
    </xdr:to>
    <xdr:pic>
      <xdr:nvPicPr>
        <xdr:cNvPr id="96" name="صورة 59"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13950" y="57026174"/>
          <a:ext cx="106680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xdr:row>
      <xdr:rowOff>66675</xdr:rowOff>
    </xdr:from>
    <xdr:to>
      <xdr:col>1</xdr:col>
      <xdr:colOff>1181100</xdr:colOff>
      <xdr:row>78</xdr:row>
      <xdr:rowOff>904875</xdr:rowOff>
    </xdr:to>
    <xdr:pic>
      <xdr:nvPicPr>
        <xdr:cNvPr id="97" name="صورة 80"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04425" y="78257400"/>
          <a:ext cx="11811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80</xdr:row>
      <xdr:rowOff>76200</xdr:rowOff>
    </xdr:from>
    <xdr:to>
      <xdr:col>1</xdr:col>
      <xdr:colOff>1228725</xdr:colOff>
      <xdr:row>80</xdr:row>
      <xdr:rowOff>914400</xdr:rowOff>
    </xdr:to>
    <xdr:pic>
      <xdr:nvPicPr>
        <xdr:cNvPr id="98" name="صورة 80"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756800" y="80286225"/>
          <a:ext cx="11811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65</xdr:row>
      <xdr:rowOff>38100</xdr:rowOff>
    </xdr:from>
    <xdr:to>
      <xdr:col>1</xdr:col>
      <xdr:colOff>1171575</xdr:colOff>
      <xdr:row>65</xdr:row>
      <xdr:rowOff>904875</xdr:rowOff>
    </xdr:to>
    <xdr:pic>
      <xdr:nvPicPr>
        <xdr:cNvPr id="99" name="صورة 66"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813950" y="65103375"/>
          <a:ext cx="1085850"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xdr:colOff>
      <xdr:row>4</xdr:row>
      <xdr:rowOff>123825</xdr:rowOff>
    </xdr:from>
    <xdr:to>
      <xdr:col>1</xdr:col>
      <xdr:colOff>1171575</xdr:colOff>
      <xdr:row>4</xdr:row>
      <xdr:rowOff>962025</xdr:rowOff>
    </xdr:to>
    <xdr:pic>
      <xdr:nvPicPr>
        <xdr:cNvPr id="100" name="صورة 3"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813950" y="3600450"/>
          <a:ext cx="11620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xdr:colOff>
      <xdr:row>28</xdr:row>
      <xdr:rowOff>66675</xdr:rowOff>
    </xdr:from>
    <xdr:to>
      <xdr:col>1</xdr:col>
      <xdr:colOff>1143000</xdr:colOff>
      <xdr:row>28</xdr:row>
      <xdr:rowOff>981075</xdr:rowOff>
    </xdr:to>
    <xdr:pic>
      <xdr:nvPicPr>
        <xdr:cNvPr id="101" name="صورة 28"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42525" y="27774900"/>
          <a:ext cx="1133475"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34</xdr:row>
      <xdr:rowOff>47625</xdr:rowOff>
    </xdr:from>
    <xdr:to>
      <xdr:col>1</xdr:col>
      <xdr:colOff>1162050</xdr:colOff>
      <xdr:row>34</xdr:row>
      <xdr:rowOff>962025</xdr:rowOff>
    </xdr:to>
    <xdr:pic>
      <xdr:nvPicPr>
        <xdr:cNvPr id="102" name="صورة 32"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23475" y="33813750"/>
          <a:ext cx="1133475"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24</xdr:row>
      <xdr:rowOff>66675</xdr:rowOff>
    </xdr:from>
    <xdr:to>
      <xdr:col>1</xdr:col>
      <xdr:colOff>1181100</xdr:colOff>
      <xdr:row>24</xdr:row>
      <xdr:rowOff>981075</xdr:rowOff>
    </xdr:to>
    <xdr:pic>
      <xdr:nvPicPr>
        <xdr:cNvPr id="103" name="صورة 28"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04425" y="23736300"/>
          <a:ext cx="1133475"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666750</xdr:colOff>
      <xdr:row>19</xdr:row>
      <xdr:rowOff>104775</xdr:rowOff>
    </xdr:from>
    <xdr:to>
      <xdr:col>1</xdr:col>
      <xdr:colOff>1200150</xdr:colOff>
      <xdr:row>19</xdr:row>
      <xdr:rowOff>942975</xdr:rowOff>
    </xdr:to>
    <xdr:pic>
      <xdr:nvPicPr>
        <xdr:cNvPr id="2" name="صورة 2"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918725" y="19288125"/>
          <a:ext cx="12192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1</xdr:row>
      <xdr:rowOff>104775</xdr:rowOff>
    </xdr:from>
    <xdr:to>
      <xdr:col>1</xdr:col>
      <xdr:colOff>1200150</xdr:colOff>
      <xdr:row>1</xdr:row>
      <xdr:rowOff>942975</xdr:rowOff>
    </xdr:to>
    <xdr:pic>
      <xdr:nvPicPr>
        <xdr:cNvPr id="3" name="صورة 3"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918725" y="1114425"/>
          <a:ext cx="11620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201682</xdr:colOff>
      <xdr:row>2</xdr:row>
      <xdr:rowOff>95249</xdr:rowOff>
    </xdr:from>
    <xdr:to>
      <xdr:col>1</xdr:col>
      <xdr:colOff>1171575</xdr:colOff>
      <xdr:row>2</xdr:row>
      <xdr:rowOff>876300</xdr:rowOff>
    </xdr:to>
    <xdr:pic>
      <xdr:nvPicPr>
        <xdr:cNvPr id="4" name="صورة 4" descr="http://hr.mans.edu.eg/dpp/2830113/25/00091/00.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236947300" y="2114549"/>
          <a:ext cx="969893" cy="781051"/>
        </a:xfrm>
        <a:prstGeom prst="rect">
          <a:avLst/>
        </a:prstGeom>
        <a:noFill/>
        <a:ln>
          <a:gradFill flip="none" rotWithShape="1">
            <a:gsLst>
              <a:gs pos="0">
                <a:srgbClr val="000082"/>
              </a:gs>
              <a:gs pos="30000">
                <a:srgbClr val="66008F"/>
              </a:gs>
              <a:gs pos="64999">
                <a:srgbClr val="BA0066"/>
              </a:gs>
              <a:gs pos="89999">
                <a:srgbClr val="FF0000"/>
              </a:gs>
              <a:gs pos="100000">
                <a:srgbClr val="FF8200"/>
              </a:gs>
            </a:gsLst>
            <a:lin ang="5400000" scaled="1"/>
            <a:tileRect/>
          </a:gradFill>
        </a:ln>
        <a:effectLst>
          <a:outerShdw blurRad="50800" dist="50800" dir="5400000" sx="101000" sy="101000" algn="ctr" rotWithShape="0">
            <a:srgbClr val="000000">
              <a:alpha val="8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4</xdr:row>
      <xdr:rowOff>66675</xdr:rowOff>
    </xdr:from>
    <xdr:to>
      <xdr:col>1</xdr:col>
      <xdr:colOff>1143000</xdr:colOff>
      <xdr:row>4</xdr:row>
      <xdr:rowOff>904875</xdr:rowOff>
    </xdr:to>
    <xdr:pic>
      <xdr:nvPicPr>
        <xdr:cNvPr id="5" name="صورة 6" descr="http://hr.mans.edu.eg/AlFarouk/system/Images/no-image-female.gif"/>
        <xdr:cNvPicPr>
          <a:picLocks noChangeAspect="1" noChangeArrowheads="1"/>
        </xdr:cNvPicPr>
      </xdr:nvPicPr>
      <xdr:blipFill>
        <a:blip xmlns:r="http://schemas.openxmlformats.org/officeDocument/2006/relationships" r:embed="rId3">
          <a:lum bright="-21000"/>
          <a:extLst>
            <a:ext uri="{28A0092B-C50C-407E-A947-70E740481C1C}">
              <a14:useLocalDpi xmlns:a14="http://schemas.microsoft.com/office/drawing/2010/main" val="0"/>
            </a:ext>
          </a:extLst>
        </a:blip>
        <a:srcRect/>
        <a:stretch>
          <a:fillRect/>
        </a:stretch>
      </xdr:blipFill>
      <xdr:spPr bwMode="auto">
        <a:xfrm>
          <a:off x="11236975875" y="4105275"/>
          <a:ext cx="10477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123825</xdr:colOff>
      <xdr:row>5</xdr:row>
      <xdr:rowOff>57150</xdr:rowOff>
    </xdr:from>
    <xdr:to>
      <xdr:col>1</xdr:col>
      <xdr:colOff>1143000</xdr:colOff>
      <xdr:row>5</xdr:row>
      <xdr:rowOff>895350</xdr:rowOff>
    </xdr:to>
    <xdr:pic>
      <xdr:nvPicPr>
        <xdr:cNvPr id="6" name="صورة 7" descr="http://hr.mans.edu.eg/AlFarouk/system/Images/no-image-female.gif"/>
        <xdr:cNvPicPr>
          <a:picLocks noChangeAspect="1" noChangeArrowheads="1"/>
        </xdr:cNvPicPr>
      </xdr:nvPicPr>
      <xdr:blipFill>
        <a:blip xmlns:r="http://schemas.openxmlformats.org/officeDocument/2006/relationships" r:embed="rId3">
          <a:lum bright="-4000"/>
          <a:extLst>
            <a:ext uri="{28A0092B-C50C-407E-A947-70E740481C1C}">
              <a14:useLocalDpi xmlns:a14="http://schemas.microsoft.com/office/drawing/2010/main" val="0"/>
            </a:ext>
          </a:extLst>
        </a:blip>
        <a:srcRect/>
        <a:stretch>
          <a:fillRect/>
        </a:stretch>
      </xdr:blipFill>
      <xdr:spPr bwMode="auto">
        <a:xfrm>
          <a:off x="11236975875" y="5105400"/>
          <a:ext cx="1019175" cy="838200"/>
        </a:xfrm>
        <a:prstGeom prst="rect">
          <a:avLst/>
        </a:prstGeom>
        <a:noFill/>
        <a:ln>
          <a:gradFill>
            <a:gsLst>
              <a:gs pos="0">
                <a:srgbClr val="FF0000"/>
              </a:gs>
              <a:gs pos="50000">
                <a:schemeClr val="accent1">
                  <a:tint val="44500"/>
                  <a:satMod val="160000"/>
                </a:schemeClr>
              </a:gs>
              <a:gs pos="100000">
                <a:schemeClr val="accent1">
                  <a:tint val="23500"/>
                  <a:satMod val="160000"/>
                </a:schemeClr>
              </a:gs>
            </a:gsLst>
            <a:lin ang="5400000" scaled="0"/>
          </a:gra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161925</xdr:colOff>
      <xdr:row>6</xdr:row>
      <xdr:rowOff>76200</xdr:rowOff>
    </xdr:from>
    <xdr:to>
      <xdr:col>1</xdr:col>
      <xdr:colOff>1143000</xdr:colOff>
      <xdr:row>6</xdr:row>
      <xdr:rowOff>914400</xdr:rowOff>
    </xdr:to>
    <xdr:pic>
      <xdr:nvPicPr>
        <xdr:cNvPr id="7" name="صورة 8" descr="http://hr.mans.edu.eg/AlFarouk/system/Images/no-image-female.gif"/>
        <xdr:cNvPicPr>
          <a:picLocks noChangeAspect="1" noChangeArrowheads="1"/>
        </xdr:cNvPicPr>
      </xdr:nvPicPr>
      <xdr:blipFill>
        <a:blip xmlns:r="http://schemas.openxmlformats.org/officeDocument/2006/relationships" r:embed="rId3">
          <a:lum bright="-14000"/>
          <a:extLst>
            <a:ext uri="{28A0092B-C50C-407E-A947-70E740481C1C}">
              <a14:useLocalDpi xmlns:a14="http://schemas.microsoft.com/office/drawing/2010/main" val="0"/>
            </a:ext>
          </a:extLst>
        </a:blip>
        <a:srcRect/>
        <a:stretch>
          <a:fillRect/>
        </a:stretch>
      </xdr:blipFill>
      <xdr:spPr bwMode="auto">
        <a:xfrm>
          <a:off x="11236975875" y="6134100"/>
          <a:ext cx="981075" cy="838200"/>
        </a:xfrm>
        <a:prstGeom prst="rect">
          <a:avLst/>
        </a:prstGeom>
        <a:noFill/>
        <a:ln>
          <a:solidFill>
            <a:srgbClr val="FF0000"/>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7</xdr:row>
      <xdr:rowOff>9525</xdr:rowOff>
    </xdr:from>
    <xdr:to>
      <xdr:col>1</xdr:col>
      <xdr:colOff>1152525</xdr:colOff>
      <xdr:row>7</xdr:row>
      <xdr:rowOff>885825</xdr:rowOff>
    </xdr:to>
    <xdr:pic>
      <xdr:nvPicPr>
        <xdr:cNvPr id="8" name="صورة 9" descr="http://hr.mans.edu.eg/AlFarouk/system/Images/no-image-female.gif"/>
        <xdr:cNvPicPr>
          <a:picLocks noChangeAspect="1" noChangeArrowheads="1"/>
        </xdr:cNvPicPr>
      </xdr:nvPicPr>
      <xdr:blipFill>
        <a:blip xmlns:r="http://schemas.openxmlformats.org/officeDocument/2006/relationships" r:embed="rId3">
          <a:lum bright="-16000" contrast="-12000"/>
          <a:extLst>
            <a:ext uri="{28A0092B-C50C-407E-A947-70E740481C1C}">
              <a14:useLocalDpi xmlns:a14="http://schemas.microsoft.com/office/drawing/2010/main" val="0"/>
            </a:ext>
          </a:extLst>
        </a:blip>
        <a:srcRect/>
        <a:stretch>
          <a:fillRect/>
        </a:stretch>
      </xdr:blipFill>
      <xdr:spPr bwMode="auto">
        <a:xfrm>
          <a:off x="11236966350" y="7077075"/>
          <a:ext cx="1076325" cy="876300"/>
        </a:xfrm>
        <a:prstGeom prst="rect">
          <a:avLst/>
        </a:prstGeom>
        <a:noFill/>
        <a:ln cmpd="thickThin">
          <a:solidFill>
            <a:srgbClr val="FF0000"/>
          </a:solidFill>
          <a:prstDash val="sysDot"/>
          <a:beve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8</xdr:row>
      <xdr:rowOff>28574</xdr:rowOff>
    </xdr:from>
    <xdr:to>
      <xdr:col>1</xdr:col>
      <xdr:colOff>1181100</xdr:colOff>
      <xdr:row>8</xdr:row>
      <xdr:rowOff>933449</xdr:rowOff>
    </xdr:to>
    <xdr:pic>
      <xdr:nvPicPr>
        <xdr:cNvPr id="9" name="صورة 10" descr="http://hr.mans.edu.eg/AlFarouk/system/Images/no-image-female.gif"/>
        <xdr:cNvPicPr>
          <a:picLocks noChangeAspect="1" noChangeArrowheads="1"/>
        </xdr:cNvPicPr>
      </xdr:nvPicPr>
      <xdr:blipFill>
        <a:blip xmlns:r="http://schemas.openxmlformats.org/officeDocument/2006/relationships" r:embed="rId3">
          <a:duotone>
            <a:prstClr val="black"/>
            <a:srgbClr val="D9C3A5">
              <a:tint val="50000"/>
              <a:satMod val="180000"/>
            </a:srgbClr>
          </a:duotone>
          <a:lum bright="-21000"/>
          <a:extLst>
            <a:ext uri="{28A0092B-C50C-407E-A947-70E740481C1C}">
              <a14:useLocalDpi xmlns:a14="http://schemas.microsoft.com/office/drawing/2010/main" val="0"/>
            </a:ext>
          </a:extLst>
        </a:blip>
        <a:srcRect/>
        <a:stretch>
          <a:fillRect/>
        </a:stretch>
      </xdr:blipFill>
      <xdr:spPr bwMode="auto">
        <a:xfrm>
          <a:off x="11236937775" y="8105774"/>
          <a:ext cx="1114425" cy="904875"/>
        </a:xfrm>
        <a:prstGeom prst="rect">
          <a:avLst/>
        </a:prstGeom>
        <a:noFill/>
        <a:ln w="9525">
          <a:gradFill>
            <a:gsLst>
              <a:gs pos="0">
                <a:srgbClr val="FF0000"/>
              </a:gs>
              <a:gs pos="50000">
                <a:schemeClr val="accent1">
                  <a:tint val="44500"/>
                  <a:satMod val="160000"/>
                </a:schemeClr>
              </a:gs>
              <a:gs pos="100000">
                <a:schemeClr val="accent1">
                  <a:tint val="23500"/>
                  <a:satMod val="160000"/>
                </a:schemeClr>
              </a:gs>
            </a:gsLst>
            <a:lin ang="5400000" scaled="0"/>
          </a:gra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9</xdr:row>
      <xdr:rowOff>66675</xdr:rowOff>
    </xdr:from>
    <xdr:to>
      <xdr:col>1</xdr:col>
      <xdr:colOff>1143000</xdr:colOff>
      <xdr:row>9</xdr:row>
      <xdr:rowOff>904875</xdr:rowOff>
    </xdr:to>
    <xdr:pic>
      <xdr:nvPicPr>
        <xdr:cNvPr id="10" name="صورة 11"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75875" y="9153525"/>
          <a:ext cx="1066800" cy="838200"/>
        </a:xfrm>
        <a:prstGeom prst="rect">
          <a:avLst/>
        </a:prstGeom>
        <a:noFill/>
        <a:ln>
          <a:gradFill>
            <a:gsLst>
              <a:gs pos="0">
                <a:srgbClr val="FF0000"/>
              </a:gs>
              <a:gs pos="50000">
                <a:schemeClr val="accent1">
                  <a:tint val="44500"/>
                  <a:satMod val="160000"/>
                </a:schemeClr>
              </a:gs>
              <a:gs pos="100000">
                <a:schemeClr val="accent1">
                  <a:tint val="23500"/>
                  <a:satMod val="160000"/>
                </a:schemeClr>
              </a:gs>
            </a:gsLst>
            <a:lin ang="5400000" scaled="0"/>
          </a:gradFill>
        </a:ln>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133350</xdr:colOff>
      <xdr:row>10</xdr:row>
      <xdr:rowOff>76200</xdr:rowOff>
    </xdr:from>
    <xdr:to>
      <xdr:col>1</xdr:col>
      <xdr:colOff>1171575</xdr:colOff>
      <xdr:row>10</xdr:row>
      <xdr:rowOff>895350</xdr:rowOff>
    </xdr:to>
    <xdr:pic>
      <xdr:nvPicPr>
        <xdr:cNvPr id="11" name="صورة 12" descr="http://hr.mans.edu.eg/dpp/2850425/25/00204/00.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236947300" y="10172700"/>
          <a:ext cx="1038225"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11</xdr:row>
      <xdr:rowOff>28575</xdr:rowOff>
    </xdr:from>
    <xdr:to>
      <xdr:col>1</xdr:col>
      <xdr:colOff>1152525</xdr:colOff>
      <xdr:row>11</xdr:row>
      <xdr:rowOff>971551</xdr:rowOff>
    </xdr:to>
    <xdr:pic>
      <xdr:nvPicPr>
        <xdr:cNvPr id="12" name="صورة 13"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66350" y="11134725"/>
          <a:ext cx="1076325" cy="942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12</xdr:row>
      <xdr:rowOff>95250</xdr:rowOff>
    </xdr:from>
    <xdr:to>
      <xdr:col>1</xdr:col>
      <xdr:colOff>1143000</xdr:colOff>
      <xdr:row>12</xdr:row>
      <xdr:rowOff>933450</xdr:rowOff>
    </xdr:to>
    <xdr:pic>
      <xdr:nvPicPr>
        <xdr:cNvPr id="13" name="صورة 14"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75875" y="12211050"/>
          <a:ext cx="10572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13</xdr:row>
      <xdr:rowOff>66675</xdr:rowOff>
    </xdr:from>
    <xdr:to>
      <xdr:col>1</xdr:col>
      <xdr:colOff>1171575</xdr:colOff>
      <xdr:row>13</xdr:row>
      <xdr:rowOff>962025</xdr:rowOff>
    </xdr:to>
    <xdr:pic>
      <xdr:nvPicPr>
        <xdr:cNvPr id="14" name="صورة 15"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47300" y="13192125"/>
          <a:ext cx="1114425"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152400</xdr:colOff>
      <xdr:row>14</xdr:row>
      <xdr:rowOff>95250</xdr:rowOff>
    </xdr:from>
    <xdr:to>
      <xdr:col>1</xdr:col>
      <xdr:colOff>1133475</xdr:colOff>
      <xdr:row>14</xdr:row>
      <xdr:rowOff>876299</xdr:rowOff>
    </xdr:to>
    <xdr:pic>
      <xdr:nvPicPr>
        <xdr:cNvPr id="15" name="صورة 16"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85400" y="14230350"/>
          <a:ext cx="981075" cy="781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133350</xdr:colOff>
      <xdr:row>15</xdr:row>
      <xdr:rowOff>9524</xdr:rowOff>
    </xdr:from>
    <xdr:to>
      <xdr:col>1</xdr:col>
      <xdr:colOff>1133475</xdr:colOff>
      <xdr:row>15</xdr:row>
      <xdr:rowOff>895349</xdr:rowOff>
    </xdr:to>
    <xdr:pic>
      <xdr:nvPicPr>
        <xdr:cNvPr id="16" name="صورة 17" descr="http://hr.mans.edu.eg/dpp/2781120/25/02229/00.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236985400" y="15154274"/>
          <a:ext cx="1000125"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142875</xdr:colOff>
      <xdr:row>16</xdr:row>
      <xdr:rowOff>38100</xdr:rowOff>
    </xdr:from>
    <xdr:to>
      <xdr:col>1</xdr:col>
      <xdr:colOff>1181100</xdr:colOff>
      <xdr:row>16</xdr:row>
      <xdr:rowOff>933450</xdr:rowOff>
    </xdr:to>
    <xdr:pic>
      <xdr:nvPicPr>
        <xdr:cNvPr id="17" name="صورة 18"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37775" y="16192500"/>
          <a:ext cx="1038225"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86</xdr:row>
      <xdr:rowOff>428625</xdr:rowOff>
    </xdr:from>
    <xdr:to>
      <xdr:col>1</xdr:col>
      <xdr:colOff>1028700</xdr:colOff>
      <xdr:row>87</xdr:row>
      <xdr:rowOff>247650</xdr:rowOff>
    </xdr:to>
    <xdr:pic>
      <xdr:nvPicPr>
        <xdr:cNvPr id="18" name="صورة 19" descr="http://hr.mans.edu.eg/dpp/2840513/25/00181/00.jp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1237090175" y="87258525"/>
          <a:ext cx="942975" cy="82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18</xdr:row>
      <xdr:rowOff>28575</xdr:rowOff>
    </xdr:from>
    <xdr:to>
      <xdr:col>1</xdr:col>
      <xdr:colOff>1152525</xdr:colOff>
      <xdr:row>18</xdr:row>
      <xdr:rowOff>942975</xdr:rowOff>
    </xdr:to>
    <xdr:pic>
      <xdr:nvPicPr>
        <xdr:cNvPr id="19" name="صورة 20"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66350" y="18202275"/>
          <a:ext cx="1057275"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17</xdr:row>
      <xdr:rowOff>47624</xdr:rowOff>
    </xdr:from>
    <xdr:to>
      <xdr:col>1</xdr:col>
      <xdr:colOff>1133475</xdr:colOff>
      <xdr:row>17</xdr:row>
      <xdr:rowOff>990599</xdr:rowOff>
    </xdr:to>
    <xdr:pic>
      <xdr:nvPicPr>
        <xdr:cNvPr id="20" name="صورة 21" descr="http://hr.mans.edu.eg/dpp/2840129/25/00181/00.jpg"/>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1236985400" y="17211674"/>
          <a:ext cx="1085850"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104775</xdr:colOff>
      <xdr:row>34</xdr:row>
      <xdr:rowOff>66675</xdr:rowOff>
    </xdr:from>
    <xdr:to>
      <xdr:col>1</xdr:col>
      <xdr:colOff>1133475</xdr:colOff>
      <xdr:row>34</xdr:row>
      <xdr:rowOff>904875</xdr:rowOff>
    </xdr:to>
    <xdr:pic>
      <xdr:nvPicPr>
        <xdr:cNvPr id="21" name="صورة 22"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85400" y="34394775"/>
          <a:ext cx="10287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21</xdr:row>
      <xdr:rowOff>47625</xdr:rowOff>
    </xdr:from>
    <xdr:to>
      <xdr:col>1</xdr:col>
      <xdr:colOff>1181100</xdr:colOff>
      <xdr:row>21</xdr:row>
      <xdr:rowOff>885825</xdr:rowOff>
    </xdr:to>
    <xdr:pic>
      <xdr:nvPicPr>
        <xdr:cNvPr id="22" name="صورة 23"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937775" y="21250275"/>
          <a:ext cx="111442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123825</xdr:colOff>
      <xdr:row>20</xdr:row>
      <xdr:rowOff>66675</xdr:rowOff>
    </xdr:from>
    <xdr:to>
      <xdr:col>1</xdr:col>
      <xdr:colOff>1162050</xdr:colOff>
      <xdr:row>20</xdr:row>
      <xdr:rowOff>914400</xdr:rowOff>
    </xdr:to>
    <xdr:pic>
      <xdr:nvPicPr>
        <xdr:cNvPr id="23" name="صورة 24" descr="http://hr.mans.edu.eg/dpp/2851117/25/00374/00.jpg"/>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1236956825" y="20259675"/>
          <a:ext cx="1038225" cy="847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57150</xdr:colOff>
      <xdr:row>86</xdr:row>
      <xdr:rowOff>1000125</xdr:rowOff>
    </xdr:from>
    <xdr:to>
      <xdr:col>3</xdr:col>
      <xdr:colOff>1143000</xdr:colOff>
      <xdr:row>87</xdr:row>
      <xdr:rowOff>847725</xdr:rowOff>
    </xdr:to>
    <xdr:pic>
      <xdr:nvPicPr>
        <xdr:cNvPr id="24" name="صورة 25" descr="http://hr.mans.edu.eg/dpp/2720921/25/00222/00.jp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1233737375" y="87830025"/>
          <a:ext cx="108585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24</xdr:row>
      <xdr:rowOff>47625</xdr:rowOff>
    </xdr:from>
    <xdr:to>
      <xdr:col>1</xdr:col>
      <xdr:colOff>1152525</xdr:colOff>
      <xdr:row>24</xdr:row>
      <xdr:rowOff>885825</xdr:rowOff>
    </xdr:to>
    <xdr:pic>
      <xdr:nvPicPr>
        <xdr:cNvPr id="25" name="صورة 26"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966350" y="24279225"/>
          <a:ext cx="11049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438150</xdr:colOff>
      <xdr:row>88</xdr:row>
      <xdr:rowOff>695325</xdr:rowOff>
    </xdr:from>
    <xdr:to>
      <xdr:col>2</xdr:col>
      <xdr:colOff>1628775</xdr:colOff>
      <xdr:row>89</xdr:row>
      <xdr:rowOff>523875</xdr:rowOff>
    </xdr:to>
    <xdr:pic>
      <xdr:nvPicPr>
        <xdr:cNvPr id="26" name="صورة 27"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5223275" y="89544525"/>
          <a:ext cx="119062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26</xdr:row>
      <xdr:rowOff>9525</xdr:rowOff>
    </xdr:from>
    <xdr:to>
      <xdr:col>1</xdr:col>
      <xdr:colOff>1200150</xdr:colOff>
      <xdr:row>26</xdr:row>
      <xdr:rowOff>923925</xdr:rowOff>
    </xdr:to>
    <xdr:pic>
      <xdr:nvPicPr>
        <xdr:cNvPr id="27" name="صورة 28"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18725" y="26260425"/>
          <a:ext cx="1133475"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123825</xdr:colOff>
      <xdr:row>22</xdr:row>
      <xdr:rowOff>66675</xdr:rowOff>
    </xdr:from>
    <xdr:to>
      <xdr:col>1</xdr:col>
      <xdr:colOff>1143000</xdr:colOff>
      <xdr:row>22</xdr:row>
      <xdr:rowOff>952501</xdr:rowOff>
    </xdr:to>
    <xdr:pic>
      <xdr:nvPicPr>
        <xdr:cNvPr id="28" name="صورة 29" descr="http://hr.mans.edu.eg/dpp/2810203/25/00229/00.jpg"/>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236975875" y="22278975"/>
          <a:ext cx="1019175" cy="8858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257175</xdr:colOff>
      <xdr:row>88</xdr:row>
      <xdr:rowOff>161925</xdr:rowOff>
    </xdr:from>
    <xdr:to>
      <xdr:col>9</xdr:col>
      <xdr:colOff>438150</xdr:colOff>
      <xdr:row>88</xdr:row>
      <xdr:rowOff>1000125</xdr:rowOff>
    </xdr:to>
    <xdr:pic>
      <xdr:nvPicPr>
        <xdr:cNvPr id="29" name="صورة 30"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29670200" y="89011125"/>
          <a:ext cx="22383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76201</xdr:colOff>
      <xdr:row>38</xdr:row>
      <xdr:rowOff>57150</xdr:rowOff>
    </xdr:from>
    <xdr:to>
      <xdr:col>1</xdr:col>
      <xdr:colOff>1190626</xdr:colOff>
      <xdr:row>38</xdr:row>
      <xdr:rowOff>895350</xdr:rowOff>
    </xdr:to>
    <xdr:pic>
      <xdr:nvPicPr>
        <xdr:cNvPr id="30" name="صورة 31"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928249" y="38423850"/>
          <a:ext cx="111442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76201</xdr:colOff>
      <xdr:row>30</xdr:row>
      <xdr:rowOff>76200</xdr:rowOff>
    </xdr:from>
    <xdr:to>
      <xdr:col>1</xdr:col>
      <xdr:colOff>1209676</xdr:colOff>
      <xdr:row>30</xdr:row>
      <xdr:rowOff>990600</xdr:rowOff>
    </xdr:to>
    <xdr:pic>
      <xdr:nvPicPr>
        <xdr:cNvPr id="31" name="صورة 32"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09199" y="30365700"/>
          <a:ext cx="1133475"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25</xdr:row>
      <xdr:rowOff>19050</xdr:rowOff>
    </xdr:from>
    <xdr:to>
      <xdr:col>1</xdr:col>
      <xdr:colOff>1181100</xdr:colOff>
      <xdr:row>25</xdr:row>
      <xdr:rowOff>923925</xdr:rowOff>
    </xdr:to>
    <xdr:pic>
      <xdr:nvPicPr>
        <xdr:cNvPr id="32" name="صورة 33" descr="http://hr.mans.edu.eg/dpp/2780819/25/00183/00.jpg"/>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1236937775" y="25260300"/>
          <a:ext cx="112395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31</xdr:row>
      <xdr:rowOff>47625</xdr:rowOff>
    </xdr:from>
    <xdr:to>
      <xdr:col>1</xdr:col>
      <xdr:colOff>1123949</xdr:colOff>
      <xdr:row>31</xdr:row>
      <xdr:rowOff>952501</xdr:rowOff>
    </xdr:to>
    <xdr:pic>
      <xdr:nvPicPr>
        <xdr:cNvPr id="33" name="صورة 34"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94926" y="31346775"/>
          <a:ext cx="1057274" cy="904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27</xdr:row>
      <xdr:rowOff>57150</xdr:rowOff>
    </xdr:from>
    <xdr:to>
      <xdr:col>1</xdr:col>
      <xdr:colOff>1209675</xdr:colOff>
      <xdr:row>27</xdr:row>
      <xdr:rowOff>981075</xdr:rowOff>
    </xdr:to>
    <xdr:pic>
      <xdr:nvPicPr>
        <xdr:cNvPr id="34" name="صورة 35" descr="http://hr.mans.edu.eg/dpp/2820910/25/00301/00.jpg"/>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1236909200" y="27317700"/>
          <a:ext cx="1133475"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28</xdr:row>
      <xdr:rowOff>9525</xdr:rowOff>
    </xdr:from>
    <xdr:to>
      <xdr:col>1</xdr:col>
      <xdr:colOff>1209675</xdr:colOff>
      <xdr:row>28</xdr:row>
      <xdr:rowOff>952500</xdr:rowOff>
    </xdr:to>
    <xdr:pic>
      <xdr:nvPicPr>
        <xdr:cNvPr id="35" name="صورة 36" descr="http://hr.mans.edu.eg/dpp/2841231/25/00207/00.jpg"/>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1236909200" y="28279725"/>
          <a:ext cx="1133475"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29</xdr:row>
      <xdr:rowOff>47624</xdr:rowOff>
    </xdr:from>
    <xdr:to>
      <xdr:col>1</xdr:col>
      <xdr:colOff>1152525</xdr:colOff>
      <xdr:row>29</xdr:row>
      <xdr:rowOff>971549</xdr:rowOff>
    </xdr:to>
    <xdr:pic>
      <xdr:nvPicPr>
        <xdr:cNvPr id="36" name="صورة 37" descr="http://hr.mans.edu.eg/dpp/2811009/25/00107/00.jpg"/>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1236966350" y="29327474"/>
          <a:ext cx="1104900"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47626</xdr:colOff>
      <xdr:row>36</xdr:row>
      <xdr:rowOff>76200</xdr:rowOff>
    </xdr:from>
    <xdr:to>
      <xdr:col>1</xdr:col>
      <xdr:colOff>1190625</xdr:colOff>
      <xdr:row>36</xdr:row>
      <xdr:rowOff>952500</xdr:rowOff>
    </xdr:to>
    <xdr:pic>
      <xdr:nvPicPr>
        <xdr:cNvPr id="37" name="صورة 38"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28250" y="36423600"/>
          <a:ext cx="1142999"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37</xdr:row>
      <xdr:rowOff>76199</xdr:rowOff>
    </xdr:from>
    <xdr:to>
      <xdr:col>1</xdr:col>
      <xdr:colOff>1181100</xdr:colOff>
      <xdr:row>37</xdr:row>
      <xdr:rowOff>923924</xdr:rowOff>
    </xdr:to>
    <xdr:pic>
      <xdr:nvPicPr>
        <xdr:cNvPr id="38" name="صورة 39"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37775" y="37433249"/>
          <a:ext cx="1123950" cy="847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133350</xdr:colOff>
      <xdr:row>86</xdr:row>
      <xdr:rowOff>609600</xdr:rowOff>
    </xdr:from>
    <xdr:to>
      <xdr:col>6</xdr:col>
      <xdr:colOff>561975</xdr:colOff>
      <xdr:row>87</xdr:row>
      <xdr:rowOff>400050</xdr:rowOff>
    </xdr:to>
    <xdr:pic>
      <xdr:nvPicPr>
        <xdr:cNvPr id="39" name="صورة 40"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1603775" y="87439500"/>
          <a:ext cx="1114425"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28576</xdr:colOff>
      <xdr:row>32</xdr:row>
      <xdr:rowOff>85726</xdr:rowOff>
    </xdr:from>
    <xdr:to>
      <xdr:col>1</xdr:col>
      <xdr:colOff>1219201</xdr:colOff>
      <xdr:row>32</xdr:row>
      <xdr:rowOff>1000126</xdr:rowOff>
    </xdr:to>
    <xdr:pic>
      <xdr:nvPicPr>
        <xdr:cNvPr id="40" name="صورة 41" descr="http://hr.mans.edu.eg/dpp/2680423/25/00107/00.jpg"/>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1236899674" y="32394526"/>
          <a:ext cx="1190625"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514351</xdr:colOff>
      <xdr:row>88</xdr:row>
      <xdr:rowOff>409575</xdr:rowOff>
    </xdr:from>
    <xdr:to>
      <xdr:col>9</xdr:col>
      <xdr:colOff>514350</xdr:colOff>
      <xdr:row>89</xdr:row>
      <xdr:rowOff>304801</xdr:rowOff>
    </xdr:to>
    <xdr:pic>
      <xdr:nvPicPr>
        <xdr:cNvPr id="41" name="صورة 44" descr="http://hr.mans.edu.eg/dpp/2730813/25/00521/00.jpg"/>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1229594000" y="89258775"/>
          <a:ext cx="685799" cy="904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41</xdr:row>
      <xdr:rowOff>66675</xdr:rowOff>
    </xdr:from>
    <xdr:to>
      <xdr:col>1</xdr:col>
      <xdr:colOff>1162050</xdr:colOff>
      <xdr:row>41</xdr:row>
      <xdr:rowOff>904875</xdr:rowOff>
    </xdr:to>
    <xdr:pic>
      <xdr:nvPicPr>
        <xdr:cNvPr id="42" name="صورة 45"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56825" y="41462325"/>
          <a:ext cx="10953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33</xdr:row>
      <xdr:rowOff>19050</xdr:rowOff>
    </xdr:from>
    <xdr:to>
      <xdr:col>1</xdr:col>
      <xdr:colOff>1152525</xdr:colOff>
      <xdr:row>33</xdr:row>
      <xdr:rowOff>981076</xdr:rowOff>
    </xdr:to>
    <xdr:pic>
      <xdr:nvPicPr>
        <xdr:cNvPr id="43" name="صورة 46" descr="http://hr.mans.edu.eg/dpp/2880720/25/01628/00.jpg"/>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1236966350" y="33337500"/>
          <a:ext cx="1133475" cy="962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43</xdr:row>
      <xdr:rowOff>76199</xdr:rowOff>
    </xdr:from>
    <xdr:to>
      <xdr:col>1</xdr:col>
      <xdr:colOff>1123950</xdr:colOff>
      <xdr:row>43</xdr:row>
      <xdr:rowOff>885824</xdr:rowOff>
    </xdr:to>
    <xdr:pic>
      <xdr:nvPicPr>
        <xdr:cNvPr id="44" name="صورة 47"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94925" y="43491149"/>
          <a:ext cx="1066800" cy="80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76201</xdr:colOff>
      <xdr:row>35</xdr:row>
      <xdr:rowOff>66675</xdr:rowOff>
    </xdr:from>
    <xdr:to>
      <xdr:col>1</xdr:col>
      <xdr:colOff>1219200</xdr:colOff>
      <xdr:row>35</xdr:row>
      <xdr:rowOff>971550</xdr:rowOff>
    </xdr:to>
    <xdr:pic>
      <xdr:nvPicPr>
        <xdr:cNvPr id="45" name="صورة 48" descr="http://hr.mans.edu.eg/dpp/2830801/25/03041/00.jpg"/>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1236899675" y="35404425"/>
          <a:ext cx="1142999"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45</xdr:row>
      <xdr:rowOff>85725</xdr:rowOff>
    </xdr:from>
    <xdr:to>
      <xdr:col>1</xdr:col>
      <xdr:colOff>1171575</xdr:colOff>
      <xdr:row>45</xdr:row>
      <xdr:rowOff>923925</xdr:rowOff>
    </xdr:to>
    <xdr:pic>
      <xdr:nvPicPr>
        <xdr:cNvPr id="46" name="صورة 49"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47300" y="45519975"/>
          <a:ext cx="10953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123825</xdr:colOff>
      <xdr:row>46</xdr:row>
      <xdr:rowOff>76200</xdr:rowOff>
    </xdr:from>
    <xdr:to>
      <xdr:col>1</xdr:col>
      <xdr:colOff>1133475</xdr:colOff>
      <xdr:row>46</xdr:row>
      <xdr:rowOff>914400</xdr:rowOff>
    </xdr:to>
    <xdr:pic>
      <xdr:nvPicPr>
        <xdr:cNvPr id="47" name="صورة 50"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85400" y="46520100"/>
          <a:ext cx="10096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47</xdr:row>
      <xdr:rowOff>85725</xdr:rowOff>
    </xdr:from>
    <xdr:to>
      <xdr:col>1</xdr:col>
      <xdr:colOff>1181100</xdr:colOff>
      <xdr:row>47</xdr:row>
      <xdr:rowOff>923925</xdr:rowOff>
    </xdr:to>
    <xdr:pic>
      <xdr:nvPicPr>
        <xdr:cNvPr id="48" name="صورة 51"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937775" y="47539275"/>
          <a:ext cx="11239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48</xdr:row>
      <xdr:rowOff>47625</xdr:rowOff>
    </xdr:from>
    <xdr:to>
      <xdr:col>1</xdr:col>
      <xdr:colOff>1219200</xdr:colOff>
      <xdr:row>48</xdr:row>
      <xdr:rowOff>885825</xdr:rowOff>
    </xdr:to>
    <xdr:pic>
      <xdr:nvPicPr>
        <xdr:cNvPr id="49" name="صورة 52"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899675" y="48510825"/>
          <a:ext cx="119062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123826</xdr:colOff>
      <xdr:row>88</xdr:row>
      <xdr:rowOff>628650</xdr:rowOff>
    </xdr:from>
    <xdr:to>
      <xdr:col>9</xdr:col>
      <xdr:colOff>142876</xdr:colOff>
      <xdr:row>89</xdr:row>
      <xdr:rowOff>561975</xdr:rowOff>
    </xdr:to>
    <xdr:pic>
      <xdr:nvPicPr>
        <xdr:cNvPr id="50" name="صورة 53" descr="http://hr.mans.edu.eg/dpp/2820919/88/00408/00.jpg"/>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1229965474" y="89477850"/>
          <a:ext cx="1390650"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40</xdr:row>
      <xdr:rowOff>38100</xdr:rowOff>
    </xdr:from>
    <xdr:to>
      <xdr:col>1</xdr:col>
      <xdr:colOff>1181100</xdr:colOff>
      <xdr:row>40</xdr:row>
      <xdr:rowOff>895349</xdr:rowOff>
    </xdr:to>
    <xdr:pic>
      <xdr:nvPicPr>
        <xdr:cNvPr id="51" name="صورة 54" descr="http://hr.mans.edu.eg/dpp/2841022/25/00183/00.jpg"/>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1236937775" y="40424100"/>
          <a:ext cx="1114425" cy="857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54</xdr:row>
      <xdr:rowOff>38099</xdr:rowOff>
    </xdr:from>
    <xdr:to>
      <xdr:col>1</xdr:col>
      <xdr:colOff>1181099</xdr:colOff>
      <xdr:row>54</xdr:row>
      <xdr:rowOff>923924</xdr:rowOff>
    </xdr:to>
    <xdr:pic>
      <xdr:nvPicPr>
        <xdr:cNvPr id="52" name="صورة 55"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37776" y="54559199"/>
          <a:ext cx="1133474"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42</xdr:row>
      <xdr:rowOff>38101</xdr:rowOff>
    </xdr:from>
    <xdr:to>
      <xdr:col>1</xdr:col>
      <xdr:colOff>1162050</xdr:colOff>
      <xdr:row>42</xdr:row>
      <xdr:rowOff>952501</xdr:rowOff>
    </xdr:to>
    <xdr:pic>
      <xdr:nvPicPr>
        <xdr:cNvPr id="53" name="صورة 56" descr="http://hr.mans.edu.eg/dpp/2671206/25/01837/00.jpg"/>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1236956825" y="42443401"/>
          <a:ext cx="110490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85724</xdr:colOff>
      <xdr:row>53</xdr:row>
      <xdr:rowOff>66675</xdr:rowOff>
    </xdr:from>
    <xdr:to>
      <xdr:col>1</xdr:col>
      <xdr:colOff>1171574</xdr:colOff>
      <xdr:row>53</xdr:row>
      <xdr:rowOff>962025</xdr:rowOff>
    </xdr:to>
    <xdr:pic>
      <xdr:nvPicPr>
        <xdr:cNvPr id="54" name="صورة 57"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47301" y="53578125"/>
          <a:ext cx="1085850"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133350</xdr:colOff>
      <xdr:row>44</xdr:row>
      <xdr:rowOff>66674</xdr:rowOff>
    </xdr:from>
    <xdr:to>
      <xdr:col>1</xdr:col>
      <xdr:colOff>1143000</xdr:colOff>
      <xdr:row>44</xdr:row>
      <xdr:rowOff>923925</xdr:rowOff>
    </xdr:to>
    <xdr:pic>
      <xdr:nvPicPr>
        <xdr:cNvPr id="55" name="صورة 58" descr="http://hr.mans.edu.eg/dpp/2610603/25/00111/00.jpg"/>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1236975875" y="44491274"/>
          <a:ext cx="1009650" cy="857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1257300</xdr:colOff>
      <xdr:row>87</xdr:row>
      <xdr:rowOff>371475</xdr:rowOff>
    </xdr:from>
    <xdr:to>
      <xdr:col>8</xdr:col>
      <xdr:colOff>276225</xdr:colOff>
      <xdr:row>88</xdr:row>
      <xdr:rowOff>200025</xdr:rowOff>
    </xdr:to>
    <xdr:pic>
      <xdr:nvPicPr>
        <xdr:cNvPr id="56" name="صورة 59"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0517925" y="88211025"/>
          <a:ext cx="164782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1257300</xdr:colOff>
      <xdr:row>87</xdr:row>
      <xdr:rowOff>466725</xdr:rowOff>
    </xdr:from>
    <xdr:to>
      <xdr:col>7</xdr:col>
      <xdr:colOff>285750</xdr:colOff>
      <xdr:row>88</xdr:row>
      <xdr:rowOff>295275</xdr:rowOff>
    </xdr:to>
    <xdr:pic>
      <xdr:nvPicPr>
        <xdr:cNvPr id="57" name="صورة 60"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1194200" y="88306275"/>
          <a:ext cx="16573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57</xdr:row>
      <xdr:rowOff>85725</xdr:rowOff>
    </xdr:from>
    <xdr:to>
      <xdr:col>1</xdr:col>
      <xdr:colOff>1123950</xdr:colOff>
      <xdr:row>57</xdr:row>
      <xdr:rowOff>923925</xdr:rowOff>
    </xdr:to>
    <xdr:pic>
      <xdr:nvPicPr>
        <xdr:cNvPr id="58" name="صورة 61"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994925" y="57635775"/>
          <a:ext cx="10668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58</xdr:row>
      <xdr:rowOff>57150</xdr:rowOff>
    </xdr:from>
    <xdr:to>
      <xdr:col>1</xdr:col>
      <xdr:colOff>1181100</xdr:colOff>
      <xdr:row>58</xdr:row>
      <xdr:rowOff>895350</xdr:rowOff>
    </xdr:to>
    <xdr:pic>
      <xdr:nvPicPr>
        <xdr:cNvPr id="59" name="صورة 62"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937775" y="58616850"/>
          <a:ext cx="10858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59</xdr:row>
      <xdr:rowOff>28575</xdr:rowOff>
    </xdr:from>
    <xdr:to>
      <xdr:col>1</xdr:col>
      <xdr:colOff>1200150</xdr:colOff>
      <xdr:row>59</xdr:row>
      <xdr:rowOff>866775</xdr:rowOff>
    </xdr:to>
    <xdr:pic>
      <xdr:nvPicPr>
        <xdr:cNvPr id="60" name="صورة 63"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918725" y="59597925"/>
          <a:ext cx="11811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61</xdr:row>
      <xdr:rowOff>38100</xdr:rowOff>
    </xdr:from>
    <xdr:to>
      <xdr:col>1</xdr:col>
      <xdr:colOff>1219200</xdr:colOff>
      <xdr:row>61</xdr:row>
      <xdr:rowOff>876300</xdr:rowOff>
    </xdr:to>
    <xdr:pic>
      <xdr:nvPicPr>
        <xdr:cNvPr id="61" name="صورة 64"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899675" y="61626750"/>
          <a:ext cx="11715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51</xdr:row>
      <xdr:rowOff>66675</xdr:rowOff>
    </xdr:from>
    <xdr:to>
      <xdr:col>1</xdr:col>
      <xdr:colOff>1162050</xdr:colOff>
      <xdr:row>51</xdr:row>
      <xdr:rowOff>942975</xdr:rowOff>
    </xdr:to>
    <xdr:pic>
      <xdr:nvPicPr>
        <xdr:cNvPr id="62" name="صورة 65" descr="http://hr.mans.edu.eg/dpp/2791222/25/00339/00.jpg"/>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1236956825" y="51558825"/>
          <a:ext cx="106680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62</xdr:row>
      <xdr:rowOff>38100</xdr:rowOff>
    </xdr:from>
    <xdr:to>
      <xdr:col>1</xdr:col>
      <xdr:colOff>1200150</xdr:colOff>
      <xdr:row>62</xdr:row>
      <xdr:rowOff>942975</xdr:rowOff>
    </xdr:to>
    <xdr:pic>
      <xdr:nvPicPr>
        <xdr:cNvPr id="63" name="صورة 66"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918725" y="62636400"/>
          <a:ext cx="110490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70</xdr:row>
      <xdr:rowOff>38100</xdr:rowOff>
    </xdr:from>
    <xdr:to>
      <xdr:col>1</xdr:col>
      <xdr:colOff>1209675</xdr:colOff>
      <xdr:row>70</xdr:row>
      <xdr:rowOff>876300</xdr:rowOff>
    </xdr:to>
    <xdr:pic>
      <xdr:nvPicPr>
        <xdr:cNvPr id="64" name="صورة 67"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09200" y="70713600"/>
          <a:ext cx="11334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71</xdr:row>
      <xdr:rowOff>47625</xdr:rowOff>
    </xdr:from>
    <xdr:to>
      <xdr:col>1</xdr:col>
      <xdr:colOff>1171575</xdr:colOff>
      <xdr:row>71</xdr:row>
      <xdr:rowOff>885825</xdr:rowOff>
    </xdr:to>
    <xdr:pic>
      <xdr:nvPicPr>
        <xdr:cNvPr id="65" name="صورة 68"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47300" y="71732775"/>
          <a:ext cx="11334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66</xdr:row>
      <xdr:rowOff>76200</xdr:rowOff>
    </xdr:from>
    <xdr:to>
      <xdr:col>1</xdr:col>
      <xdr:colOff>1190625</xdr:colOff>
      <xdr:row>66</xdr:row>
      <xdr:rowOff>914400</xdr:rowOff>
    </xdr:to>
    <xdr:pic>
      <xdr:nvPicPr>
        <xdr:cNvPr id="66" name="صورة 69"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28250" y="66713100"/>
          <a:ext cx="11239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55</xdr:row>
      <xdr:rowOff>38099</xdr:rowOff>
    </xdr:from>
    <xdr:to>
      <xdr:col>1</xdr:col>
      <xdr:colOff>1143000</xdr:colOff>
      <xdr:row>55</xdr:row>
      <xdr:rowOff>962024</xdr:rowOff>
    </xdr:to>
    <xdr:pic>
      <xdr:nvPicPr>
        <xdr:cNvPr id="67" name="صورة 70" descr="http://hr.mans.edu.eg/dpp/2860317/88/00223/00.jpg"/>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1236975875" y="55568849"/>
          <a:ext cx="1057275"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72</xdr:row>
      <xdr:rowOff>28575</xdr:rowOff>
    </xdr:from>
    <xdr:to>
      <xdr:col>1</xdr:col>
      <xdr:colOff>1181100</xdr:colOff>
      <xdr:row>72</xdr:row>
      <xdr:rowOff>866775</xdr:rowOff>
    </xdr:to>
    <xdr:pic>
      <xdr:nvPicPr>
        <xdr:cNvPr id="68" name="صورة 71"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37775" y="72723375"/>
          <a:ext cx="11430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69</xdr:row>
      <xdr:rowOff>28575</xdr:rowOff>
    </xdr:from>
    <xdr:to>
      <xdr:col>1</xdr:col>
      <xdr:colOff>1181100</xdr:colOff>
      <xdr:row>69</xdr:row>
      <xdr:rowOff>866775</xdr:rowOff>
    </xdr:to>
    <xdr:pic>
      <xdr:nvPicPr>
        <xdr:cNvPr id="69" name="صورة 72"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937775" y="69694425"/>
          <a:ext cx="10953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133350</xdr:colOff>
      <xdr:row>87</xdr:row>
      <xdr:rowOff>666750</xdr:rowOff>
    </xdr:from>
    <xdr:to>
      <xdr:col>9</xdr:col>
      <xdr:colOff>561975</xdr:colOff>
      <xdr:row>88</xdr:row>
      <xdr:rowOff>495300</xdr:rowOff>
    </xdr:to>
    <xdr:pic>
      <xdr:nvPicPr>
        <xdr:cNvPr id="70" name="صورة 73"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29546375" y="88506300"/>
          <a:ext cx="180022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1009650</xdr:colOff>
      <xdr:row>86</xdr:row>
      <xdr:rowOff>666750</xdr:rowOff>
    </xdr:from>
    <xdr:to>
      <xdr:col>8</xdr:col>
      <xdr:colOff>438150</xdr:colOff>
      <xdr:row>87</xdr:row>
      <xdr:rowOff>495300</xdr:rowOff>
    </xdr:to>
    <xdr:pic>
      <xdr:nvPicPr>
        <xdr:cNvPr id="71" name="صورة 74"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0356000" y="87496650"/>
          <a:ext cx="18097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104775</xdr:colOff>
      <xdr:row>60</xdr:row>
      <xdr:rowOff>47625</xdr:rowOff>
    </xdr:from>
    <xdr:to>
      <xdr:col>1</xdr:col>
      <xdr:colOff>1171575</xdr:colOff>
      <xdr:row>60</xdr:row>
      <xdr:rowOff>942974</xdr:rowOff>
    </xdr:to>
    <xdr:pic>
      <xdr:nvPicPr>
        <xdr:cNvPr id="72" name="صورة 75" descr="http://hr.mans.edu.eg/dpp/2830122/25/00171/00.jpg"/>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1236947300" y="60626625"/>
          <a:ext cx="1066800" cy="895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87</xdr:row>
      <xdr:rowOff>276225</xdr:rowOff>
    </xdr:from>
    <xdr:to>
      <xdr:col>10</xdr:col>
      <xdr:colOff>476250</xdr:colOff>
      <xdr:row>88</xdr:row>
      <xdr:rowOff>104775</xdr:rowOff>
    </xdr:to>
    <xdr:pic>
      <xdr:nvPicPr>
        <xdr:cNvPr id="73" name="صورة 76"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28946300" y="88115775"/>
          <a:ext cx="11620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685800</xdr:colOff>
      <xdr:row>87</xdr:row>
      <xdr:rowOff>190500</xdr:rowOff>
    </xdr:from>
    <xdr:to>
      <xdr:col>8</xdr:col>
      <xdr:colOff>485775</xdr:colOff>
      <xdr:row>88</xdr:row>
      <xdr:rowOff>19050</xdr:rowOff>
    </xdr:to>
    <xdr:pic>
      <xdr:nvPicPr>
        <xdr:cNvPr id="74" name="صورة 77"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0308375" y="88030050"/>
          <a:ext cx="11715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371475</xdr:colOff>
      <xdr:row>86</xdr:row>
      <xdr:rowOff>981075</xdr:rowOff>
    </xdr:from>
    <xdr:to>
      <xdr:col>10</xdr:col>
      <xdr:colOff>180975</xdr:colOff>
      <xdr:row>87</xdr:row>
      <xdr:rowOff>809625</xdr:rowOff>
    </xdr:to>
    <xdr:pic>
      <xdr:nvPicPr>
        <xdr:cNvPr id="75" name="صورة 78"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29241575" y="87810975"/>
          <a:ext cx="18669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85724</xdr:colOff>
      <xdr:row>65</xdr:row>
      <xdr:rowOff>47626</xdr:rowOff>
    </xdr:from>
    <xdr:to>
      <xdr:col>1</xdr:col>
      <xdr:colOff>1133474</xdr:colOff>
      <xdr:row>65</xdr:row>
      <xdr:rowOff>942975</xdr:rowOff>
    </xdr:to>
    <xdr:pic>
      <xdr:nvPicPr>
        <xdr:cNvPr id="76" name="صورة 79" descr="http://hr.mans.edu.eg/dpp/2780411/25/00107/00.jpg"/>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1236985401" y="65674876"/>
          <a:ext cx="1047750" cy="895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xdr:colOff>
      <xdr:row>73</xdr:row>
      <xdr:rowOff>66675</xdr:rowOff>
    </xdr:from>
    <xdr:to>
      <xdr:col>1</xdr:col>
      <xdr:colOff>1190625</xdr:colOff>
      <xdr:row>73</xdr:row>
      <xdr:rowOff>904875</xdr:rowOff>
    </xdr:to>
    <xdr:pic>
      <xdr:nvPicPr>
        <xdr:cNvPr id="77" name="صورة 80"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28250" y="73771125"/>
          <a:ext cx="11811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67</xdr:row>
      <xdr:rowOff>66674</xdr:rowOff>
    </xdr:from>
    <xdr:to>
      <xdr:col>1</xdr:col>
      <xdr:colOff>1152525</xdr:colOff>
      <xdr:row>67</xdr:row>
      <xdr:rowOff>971549</xdr:rowOff>
    </xdr:to>
    <xdr:pic>
      <xdr:nvPicPr>
        <xdr:cNvPr id="78" name="صورة 81" descr="http://hr.mans.edu.eg/dpp/2850114/25/00382/00.jpg"/>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1236966350" y="67713224"/>
          <a:ext cx="981075"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68</xdr:row>
      <xdr:rowOff>47625</xdr:rowOff>
    </xdr:from>
    <xdr:to>
      <xdr:col>1</xdr:col>
      <xdr:colOff>1143000</xdr:colOff>
      <xdr:row>68</xdr:row>
      <xdr:rowOff>942975</xdr:rowOff>
    </xdr:to>
    <xdr:pic>
      <xdr:nvPicPr>
        <xdr:cNvPr id="79" name="صورة 82" descr="http://hr.mans.edu.eg/dpp/2820103/25/04214/00.jpg"/>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1236975875" y="68703825"/>
          <a:ext cx="1057275"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600075</xdr:colOff>
      <xdr:row>86</xdr:row>
      <xdr:rowOff>981075</xdr:rowOff>
    </xdr:from>
    <xdr:to>
      <xdr:col>8</xdr:col>
      <xdr:colOff>266700</xdr:colOff>
      <xdr:row>87</xdr:row>
      <xdr:rowOff>809625</xdr:rowOff>
    </xdr:to>
    <xdr:pic>
      <xdr:nvPicPr>
        <xdr:cNvPr id="80" name="صورة 85"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0527450" y="87810975"/>
          <a:ext cx="103822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80</xdr:row>
      <xdr:rowOff>47624</xdr:rowOff>
    </xdr:from>
    <xdr:to>
      <xdr:col>1</xdr:col>
      <xdr:colOff>1171574</xdr:colOff>
      <xdr:row>80</xdr:row>
      <xdr:rowOff>933449</xdr:rowOff>
    </xdr:to>
    <xdr:pic>
      <xdr:nvPicPr>
        <xdr:cNvPr id="81" name="صورة 86"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47301" y="80819624"/>
          <a:ext cx="1114424"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28576</xdr:colOff>
      <xdr:row>82</xdr:row>
      <xdr:rowOff>57150</xdr:rowOff>
    </xdr:from>
    <xdr:to>
      <xdr:col>1</xdr:col>
      <xdr:colOff>1200151</xdr:colOff>
      <xdr:row>82</xdr:row>
      <xdr:rowOff>895350</xdr:rowOff>
    </xdr:to>
    <xdr:pic>
      <xdr:nvPicPr>
        <xdr:cNvPr id="82" name="صورة 87"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18724" y="82848450"/>
          <a:ext cx="117157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83</xdr:row>
      <xdr:rowOff>47624</xdr:rowOff>
    </xdr:from>
    <xdr:to>
      <xdr:col>1</xdr:col>
      <xdr:colOff>1200150</xdr:colOff>
      <xdr:row>83</xdr:row>
      <xdr:rowOff>933449</xdr:rowOff>
    </xdr:to>
    <xdr:pic>
      <xdr:nvPicPr>
        <xdr:cNvPr id="83" name="صورة 88"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18725" y="83848574"/>
          <a:ext cx="1133475"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133350</xdr:colOff>
      <xdr:row>84</xdr:row>
      <xdr:rowOff>28574</xdr:rowOff>
    </xdr:from>
    <xdr:to>
      <xdr:col>1</xdr:col>
      <xdr:colOff>1209675</xdr:colOff>
      <xdr:row>84</xdr:row>
      <xdr:rowOff>914399</xdr:rowOff>
    </xdr:to>
    <xdr:pic>
      <xdr:nvPicPr>
        <xdr:cNvPr id="84" name="صورة 89"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09200" y="84839174"/>
          <a:ext cx="1076325"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74</xdr:row>
      <xdr:rowOff>57149</xdr:rowOff>
    </xdr:from>
    <xdr:to>
      <xdr:col>1</xdr:col>
      <xdr:colOff>1181099</xdr:colOff>
      <xdr:row>74</xdr:row>
      <xdr:rowOff>933450</xdr:rowOff>
    </xdr:to>
    <xdr:pic>
      <xdr:nvPicPr>
        <xdr:cNvPr id="85" name="صورة 90" descr="http://hr.mans.edu.eg/dpp/2751211/25/00165/00.jpg"/>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1236937776" y="74771249"/>
          <a:ext cx="1114424" cy="876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66676</xdr:colOff>
      <xdr:row>75</xdr:row>
      <xdr:rowOff>38100</xdr:rowOff>
    </xdr:from>
    <xdr:to>
      <xdr:col>1</xdr:col>
      <xdr:colOff>1171575</xdr:colOff>
      <xdr:row>75</xdr:row>
      <xdr:rowOff>914400</xdr:rowOff>
    </xdr:to>
    <xdr:pic>
      <xdr:nvPicPr>
        <xdr:cNvPr id="86" name="صورة 91" descr="http://hr.mans.edu.eg/dpp/2810805/25/00126/00.jpg"/>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1236947300" y="75761850"/>
          <a:ext cx="1104899"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76</xdr:row>
      <xdr:rowOff>19051</xdr:rowOff>
    </xdr:from>
    <xdr:to>
      <xdr:col>1</xdr:col>
      <xdr:colOff>1162050</xdr:colOff>
      <xdr:row>76</xdr:row>
      <xdr:rowOff>952501</xdr:rowOff>
    </xdr:to>
    <xdr:pic>
      <xdr:nvPicPr>
        <xdr:cNvPr id="87" name="صورة 92" descr="http://hr.mans.edu.eg/dpp/2670101/25/00404/00.jpg"/>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1236956825" y="76752451"/>
          <a:ext cx="1085850" cy="933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85726</xdr:colOff>
      <xdr:row>85</xdr:row>
      <xdr:rowOff>85725</xdr:rowOff>
    </xdr:from>
    <xdr:to>
      <xdr:col>1</xdr:col>
      <xdr:colOff>1162051</xdr:colOff>
      <xdr:row>85</xdr:row>
      <xdr:rowOff>923925</xdr:rowOff>
    </xdr:to>
    <xdr:pic>
      <xdr:nvPicPr>
        <xdr:cNvPr id="88" name="صورة 93"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56824" y="85905975"/>
          <a:ext cx="107632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xdr:colOff>
      <xdr:row>87</xdr:row>
      <xdr:rowOff>38100</xdr:rowOff>
    </xdr:from>
    <xdr:to>
      <xdr:col>5</xdr:col>
      <xdr:colOff>514350</xdr:colOff>
      <xdr:row>87</xdr:row>
      <xdr:rowOff>876300</xdr:rowOff>
    </xdr:to>
    <xdr:pic>
      <xdr:nvPicPr>
        <xdr:cNvPr id="89" name="صورة 94"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2337200" y="87877650"/>
          <a:ext cx="119062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114299</xdr:colOff>
      <xdr:row>77</xdr:row>
      <xdr:rowOff>38100</xdr:rowOff>
    </xdr:from>
    <xdr:to>
      <xdr:col>1</xdr:col>
      <xdr:colOff>1181099</xdr:colOff>
      <xdr:row>77</xdr:row>
      <xdr:rowOff>962026</xdr:rowOff>
    </xdr:to>
    <xdr:pic>
      <xdr:nvPicPr>
        <xdr:cNvPr id="90" name="صورة 95" descr="http://hr.mans.edu.eg/dpp/2840908/25/00082/00.jpg"/>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1236937776" y="77781150"/>
          <a:ext cx="1066800" cy="923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85725</xdr:colOff>
      <xdr:row>89</xdr:row>
      <xdr:rowOff>66675</xdr:rowOff>
    </xdr:from>
    <xdr:to>
      <xdr:col>5</xdr:col>
      <xdr:colOff>466725</xdr:colOff>
      <xdr:row>89</xdr:row>
      <xdr:rowOff>904875</xdr:rowOff>
    </xdr:to>
    <xdr:pic>
      <xdr:nvPicPr>
        <xdr:cNvPr id="91" name="صورة 96"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2384825" y="89925525"/>
          <a:ext cx="10668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76201</xdr:colOff>
      <xdr:row>90</xdr:row>
      <xdr:rowOff>76200</xdr:rowOff>
    </xdr:from>
    <xdr:to>
      <xdr:col>5</xdr:col>
      <xdr:colOff>466726</xdr:colOff>
      <xdr:row>90</xdr:row>
      <xdr:rowOff>914400</xdr:rowOff>
    </xdr:to>
    <xdr:pic>
      <xdr:nvPicPr>
        <xdr:cNvPr id="92" name="صورة 97"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2384824" y="90944700"/>
          <a:ext cx="107632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66675</xdr:colOff>
      <xdr:row>91</xdr:row>
      <xdr:rowOff>28574</xdr:rowOff>
    </xdr:from>
    <xdr:to>
      <xdr:col>7</xdr:col>
      <xdr:colOff>495300</xdr:colOff>
      <xdr:row>91</xdr:row>
      <xdr:rowOff>895349</xdr:rowOff>
    </xdr:to>
    <xdr:pic>
      <xdr:nvPicPr>
        <xdr:cNvPr id="93" name="صورة 98"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0984650" y="91906724"/>
          <a:ext cx="1114425"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152400</xdr:colOff>
      <xdr:row>81</xdr:row>
      <xdr:rowOff>28575</xdr:rowOff>
    </xdr:from>
    <xdr:to>
      <xdr:col>1</xdr:col>
      <xdr:colOff>1171574</xdr:colOff>
      <xdr:row>81</xdr:row>
      <xdr:rowOff>952500</xdr:rowOff>
    </xdr:to>
    <xdr:pic>
      <xdr:nvPicPr>
        <xdr:cNvPr id="94" name="صورة 99" descr="http://hr.mans.edu.eg/dpp/2830920/25/00125/00.jpg"/>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1236947301" y="81810225"/>
          <a:ext cx="1019174"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85726</xdr:colOff>
      <xdr:row>93</xdr:row>
      <xdr:rowOff>114300</xdr:rowOff>
    </xdr:from>
    <xdr:to>
      <xdr:col>5</xdr:col>
      <xdr:colOff>533401</xdr:colOff>
      <xdr:row>93</xdr:row>
      <xdr:rowOff>876300</xdr:rowOff>
    </xdr:to>
    <xdr:pic>
      <xdr:nvPicPr>
        <xdr:cNvPr id="95" name="صورة 100"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2318149" y="94011750"/>
          <a:ext cx="113347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161925</xdr:colOff>
      <xdr:row>94</xdr:row>
      <xdr:rowOff>76200</xdr:rowOff>
    </xdr:from>
    <xdr:to>
      <xdr:col>5</xdr:col>
      <xdr:colOff>485775</xdr:colOff>
      <xdr:row>94</xdr:row>
      <xdr:rowOff>914400</xdr:rowOff>
    </xdr:to>
    <xdr:pic>
      <xdr:nvPicPr>
        <xdr:cNvPr id="96" name="صورة 101"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2365775" y="94983300"/>
          <a:ext cx="10096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219075</xdr:colOff>
      <xdr:row>95</xdr:row>
      <xdr:rowOff>76200</xdr:rowOff>
    </xdr:from>
    <xdr:to>
      <xdr:col>5</xdr:col>
      <xdr:colOff>457200</xdr:colOff>
      <xdr:row>95</xdr:row>
      <xdr:rowOff>914399</xdr:rowOff>
    </xdr:to>
    <xdr:pic>
      <xdr:nvPicPr>
        <xdr:cNvPr id="97" name="صورة 102"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2394350" y="95992950"/>
          <a:ext cx="923925" cy="838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66675</xdr:colOff>
      <xdr:row>96</xdr:row>
      <xdr:rowOff>47625</xdr:rowOff>
    </xdr:from>
    <xdr:to>
      <xdr:col>5</xdr:col>
      <xdr:colOff>533400</xdr:colOff>
      <xdr:row>96</xdr:row>
      <xdr:rowOff>962025</xdr:rowOff>
    </xdr:to>
    <xdr:pic>
      <xdr:nvPicPr>
        <xdr:cNvPr id="98" name="صورة 103"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2318150" y="96974025"/>
          <a:ext cx="1152525"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97</xdr:row>
      <xdr:rowOff>47624</xdr:rowOff>
    </xdr:from>
    <xdr:to>
      <xdr:col>5</xdr:col>
      <xdr:colOff>495300</xdr:colOff>
      <xdr:row>97</xdr:row>
      <xdr:rowOff>933449</xdr:rowOff>
    </xdr:to>
    <xdr:pic>
      <xdr:nvPicPr>
        <xdr:cNvPr id="99" name="صورة 104"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2356250" y="97983674"/>
          <a:ext cx="108585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104775</xdr:colOff>
      <xdr:row>98</xdr:row>
      <xdr:rowOff>19049</xdr:rowOff>
    </xdr:from>
    <xdr:to>
      <xdr:col>5</xdr:col>
      <xdr:colOff>504825</xdr:colOff>
      <xdr:row>98</xdr:row>
      <xdr:rowOff>923924</xdr:rowOff>
    </xdr:to>
    <xdr:pic>
      <xdr:nvPicPr>
        <xdr:cNvPr id="100" name="صورة 105"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2346725" y="98964749"/>
          <a:ext cx="108585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76201</xdr:colOff>
      <xdr:row>99</xdr:row>
      <xdr:rowOff>19049</xdr:rowOff>
    </xdr:from>
    <xdr:to>
      <xdr:col>5</xdr:col>
      <xdr:colOff>485776</xdr:colOff>
      <xdr:row>99</xdr:row>
      <xdr:rowOff>923924</xdr:rowOff>
    </xdr:to>
    <xdr:pic>
      <xdr:nvPicPr>
        <xdr:cNvPr id="101" name="صورة 106"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2365774" y="99974399"/>
          <a:ext cx="1095375"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63</xdr:row>
      <xdr:rowOff>19050</xdr:rowOff>
    </xdr:from>
    <xdr:to>
      <xdr:col>1</xdr:col>
      <xdr:colOff>1143000</xdr:colOff>
      <xdr:row>63</xdr:row>
      <xdr:rowOff>885825</xdr:rowOff>
    </xdr:to>
    <xdr:pic>
      <xdr:nvPicPr>
        <xdr:cNvPr id="102" name="صورة 66"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975875" y="63627000"/>
          <a:ext cx="1085850"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123825</xdr:colOff>
      <xdr:row>39</xdr:row>
      <xdr:rowOff>57150</xdr:rowOff>
    </xdr:from>
    <xdr:to>
      <xdr:col>1</xdr:col>
      <xdr:colOff>1171575</xdr:colOff>
      <xdr:row>39</xdr:row>
      <xdr:rowOff>895350</xdr:rowOff>
    </xdr:to>
    <xdr:pic>
      <xdr:nvPicPr>
        <xdr:cNvPr id="103" name="صورة 51"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947300" y="39433500"/>
          <a:ext cx="10477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49</xdr:row>
      <xdr:rowOff>47625</xdr:rowOff>
    </xdr:from>
    <xdr:to>
      <xdr:col>1</xdr:col>
      <xdr:colOff>1162050</xdr:colOff>
      <xdr:row>49</xdr:row>
      <xdr:rowOff>962025</xdr:rowOff>
    </xdr:to>
    <xdr:pic>
      <xdr:nvPicPr>
        <xdr:cNvPr id="104" name="صورة 51"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956825" y="49520475"/>
          <a:ext cx="112395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50</xdr:row>
      <xdr:rowOff>38100</xdr:rowOff>
    </xdr:from>
    <xdr:to>
      <xdr:col>1</xdr:col>
      <xdr:colOff>1209675</xdr:colOff>
      <xdr:row>50</xdr:row>
      <xdr:rowOff>933450</xdr:rowOff>
    </xdr:to>
    <xdr:pic>
      <xdr:nvPicPr>
        <xdr:cNvPr id="105" name="صورة 51"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909200" y="50520600"/>
          <a:ext cx="1123950"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52</xdr:row>
      <xdr:rowOff>57150</xdr:rowOff>
    </xdr:from>
    <xdr:to>
      <xdr:col>1</xdr:col>
      <xdr:colOff>1171575</xdr:colOff>
      <xdr:row>52</xdr:row>
      <xdr:rowOff>952500</xdr:rowOff>
    </xdr:to>
    <xdr:pic>
      <xdr:nvPicPr>
        <xdr:cNvPr id="106" name="صورة 51"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947300" y="52558950"/>
          <a:ext cx="1123950"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142875</xdr:colOff>
      <xdr:row>56</xdr:row>
      <xdr:rowOff>28574</xdr:rowOff>
    </xdr:from>
    <xdr:to>
      <xdr:col>1</xdr:col>
      <xdr:colOff>1209675</xdr:colOff>
      <xdr:row>56</xdr:row>
      <xdr:rowOff>933449</xdr:rowOff>
    </xdr:to>
    <xdr:pic>
      <xdr:nvPicPr>
        <xdr:cNvPr id="107" name="صورة 59"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09200" y="56568974"/>
          <a:ext cx="106680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78</xdr:row>
      <xdr:rowOff>85725</xdr:rowOff>
    </xdr:from>
    <xdr:to>
      <xdr:col>1</xdr:col>
      <xdr:colOff>1209675</xdr:colOff>
      <xdr:row>78</xdr:row>
      <xdr:rowOff>923925</xdr:rowOff>
    </xdr:to>
    <xdr:pic>
      <xdr:nvPicPr>
        <xdr:cNvPr id="108" name="صورة 80"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09200" y="78838425"/>
          <a:ext cx="11811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79</xdr:row>
      <xdr:rowOff>66675</xdr:rowOff>
    </xdr:from>
    <xdr:to>
      <xdr:col>1</xdr:col>
      <xdr:colOff>1219200</xdr:colOff>
      <xdr:row>79</xdr:row>
      <xdr:rowOff>904875</xdr:rowOff>
    </xdr:to>
    <xdr:pic>
      <xdr:nvPicPr>
        <xdr:cNvPr id="109" name="صورة 80"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899675" y="79829025"/>
          <a:ext cx="11811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64</xdr:row>
      <xdr:rowOff>47625</xdr:rowOff>
    </xdr:from>
    <xdr:to>
      <xdr:col>1</xdr:col>
      <xdr:colOff>1152525</xdr:colOff>
      <xdr:row>64</xdr:row>
      <xdr:rowOff>914400</xdr:rowOff>
    </xdr:to>
    <xdr:pic>
      <xdr:nvPicPr>
        <xdr:cNvPr id="110" name="صورة 66"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966350" y="64665225"/>
          <a:ext cx="1085850"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23</xdr:row>
      <xdr:rowOff>76200</xdr:rowOff>
    </xdr:from>
    <xdr:to>
      <xdr:col>1</xdr:col>
      <xdr:colOff>1171575</xdr:colOff>
      <xdr:row>23</xdr:row>
      <xdr:rowOff>990600</xdr:rowOff>
    </xdr:to>
    <xdr:pic>
      <xdr:nvPicPr>
        <xdr:cNvPr id="111" name="صورة 28" descr="http://hr.mans.edu.eg/AlFarouk/system/Images/no-image-femal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36947300" y="23298150"/>
          <a:ext cx="1133475"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1162050</xdr:colOff>
      <xdr:row>3</xdr:row>
      <xdr:rowOff>838200</xdr:rowOff>
    </xdr:to>
    <xdr:pic>
      <xdr:nvPicPr>
        <xdr:cNvPr id="112" name="صورة 3" descr="http://hr.mans.edu.eg/AlFarouk/system/Images/no-image.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6956825" y="3028950"/>
          <a:ext cx="11620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476250</xdr:colOff>
      <xdr:row>0</xdr:row>
      <xdr:rowOff>190500</xdr:rowOff>
    </xdr:from>
    <xdr:to>
      <xdr:col>4</xdr:col>
      <xdr:colOff>66675</xdr:colOff>
      <xdr:row>2</xdr:row>
      <xdr:rowOff>209550</xdr:rowOff>
    </xdr:to>
    <xdr:cxnSp macro="">
      <xdr:nvCxnSpPr>
        <xdr:cNvPr id="3" name="رابط كسهم مستقيم 2"/>
        <xdr:cNvCxnSpPr/>
      </xdr:nvCxnSpPr>
      <xdr:spPr>
        <a:xfrm>
          <a:off x="9675314025" y="190500"/>
          <a:ext cx="1057275" cy="6286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1/AppData/Local/Temp/Rar$DI12.002/&#1575;&#1604;&#1605;&#1583;&#1585;&#1587;&#1577;/&#1605;&#1604;&#1601;&#1575;&#1578;/&#1605;&#1606;&#1575;&#1583;&#1575;&#1577;+&#1605;&#1606;&#1575;&#1583;&#1575;&#1577;+%20&#1593;&#1575;&#16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1593;&#1604;&#1575;&#1608;&#1577;%202030%20&#1575;&#1604;&#1580;&#1583;&#1610;&#1583;&#1577;1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wnloads\&#1588;&#1610;&#1578;%20&#1575;&#1603;&#1587;&#1604;%20&#1588;&#1575;&#1605;&#1604;\&#1606;&#1605;&#1608;&#1584;&#1580;%20&#1605;&#1580;&#1605;&#1593;%20&#1578;&#1582;&#1589;&#1589;&#1610;&#1577;%202019%20&#1575;&#1604;&#1581;&#1583;&#1610;&#1579;.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1588;&#1610;&#1578;\&#1606;&#1605;&#1608;&#1584;&#1580;%20&#1605;&#1580;&#1605;&#1593;%20&#1578;&#1582;&#1589;&#1589;&#1610;&#1577;%202019%20&#1575;&#1604;&#1581;&#1583;&#1610;&#1579;%20(&#1578;&#1605;%20&#1575;&#1604;&#1581;&#1601;&#1592;%20&#1578;&#1604;&#1602;&#1575;&#1574;&#1610;&#1575;&#161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1588;&#1610;&#1578;\&#1606;&#1605;&#1608;&#1584;&#1580;%20&#1605;&#1580;&#1605;&#1593;%20&#1578;&#1582;&#1589;&#1589;&#1610;&#1577;%202019%20&#1575;&#1604;&#1581;&#1583;&#1610;&#1579;.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1575;&#1604;&#1576;&#1585;&#1606;&#1575;&#1605;&#1580;%20&#1575;&#1604;&#1588;&#1575;&#1605;&#1604;%20&#1603;&#1604;%20&#1575;&#1604;&#1593;&#1605;&#1604;\&#1575;&#1604;&#1576;&#1585;&#1606;&#1575;&#1605;&#1580;%20&#1608;&#1580;&#1577;%20&#1575;&#1603;&#1587;&#1604;%202018.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DMINI~1/AppData/Local/Temp/Rar$DI12.002/&#1575;&#1604;&#1605;&#1585;&#1578;&#1576;&#1575;&#1578;%20&#1571;&#1587;&#1575;&#1587;&#16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DMINI~1/AppData/Local/Temp/Rar$DI12.002/&#1605;&#1581;&#1605;&#1583;%20&#1578;&#1608;&#1601;&#1610;&#1602;/&#1575;&#1604;&#1605;&#1585;&#1578;&#1576;&#1575;&#157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1575;&#1603;&#1587;&#1604;\&#1575;&#1580;&#1605;&#1575;&#1604;&#1610;%20&#1593;&#1604;&#1575;&#1608;&#1577;%20&#1575;&#1604;&#1581;&#1583;%20&#1575;&#1604;&#1575;&#1583;&#1606;&#161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1605;&#1581;&#1605;&#1583;/Desktop/New%20folder/&#1578;&#1587;&#1608;&#1610;&#1577;%20&#1590;&#1585;&#1610;&#1576;&#1610;&#157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1578;&#1601;&#1589;&#1610;&#1604;&#1610;%20&#1605;&#1578;&#1606;&#1608;&#1593;.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New%20folder\&#1581;&#1587;&#1575;&#1576;%20&#1575;&#1604;&#1593;&#1604;&#1575;&#1608;&#1577;%20%20&#1587;&#1605;&#1610;&#1581;&#1577;%20&#1601;&#1575;&#1585;&#1608;&#1602;%20&#1575;&#1581;&#1605;&#1583;.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ahmed/AppData/Local/Temp/Rar$DIa0.464/imag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1575;&#1582;&#1585;%20&#1575;&#1589;&#1583;&#1575;&#1585;%20&#1590;&#1585;&#1575;&#1574;&#1576;%20&#1605;&#1581;&#1605;&#1608;&#1583;.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Downloads\&#1576;&#1583;&#1610;%20&#1575;&#1601;\&#1588;&#1610;&#1578;\&#1588;&#1610;&#1578;\New%20folder\&#1588;&#1610;&#1578;\New%20folder\&#1575;&#1604;&#1578;&#1587;&#1608;&#1610;&#1577;%20&#1575;&#1604;&#1590;&#1585;&#1610;&#1576;&#1610;&#1577;%202018.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ADMINI~1/AppData/Local/Temp/Rar$DI12.002/&#1605;&#1585;&#1578;&#1576;&#1575;&#1578;%20&#1578;&#1593;&#1604;&#1610;&#1605;%20&#1578;&#1580;&#1575;&#1585;&#1609;/&#1581;&#1608;&#1575;&#1601;&#158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ahmed/AppData/Local/Temp/Rar$DI02.688/&#1578;&#1589;&#1601;&#1610;&#1607;%20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Downloads\&#1588;&#1610;&#1578;\New%20folder\&#1588;&#1610;&#1578;\New%20folder\&#1578;&#1587;&#1608;&#1610;&#1577;%202018%20-%20By%20Samy%20Hassan.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ownloads\&#1576;&#1583;&#1610;%20&#1575;&#1601;\&#1588;&#1610;&#1578;\&#1588;&#1610;&#1578;\New%20folder\&#1588;&#1610;&#1578;\New%20folder\&#1578;&#1587;&#1608;&#1610;&#1577;%202018%20-%20By%20Samy%20Hassan.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1575;&#1582;&#1585;%20&#1578;&#1593;&#1583;&#1610;&#1604;%20&#1603;&#1606;&#1578;&#1585;&#1608;&#1604;%20&#1575;&#1604;&#1586;&#1585;&#1575;&#1593;&#1577;%20&#1604;&#1587;&#1606;&#1577;%202009/&#1575;&#1587;&#1578;&#1589;&#1604;&#1575;&#1581;%20&#1608;&#1605;&#1610;&#1603;&#1606;&#1577;%202009/&#1605;&#1580;&#1605;&#1593;%20&#1605;&#1587;&#1578;&#1580;&#158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ADMINI~1/AppData/Local/Temp/Rar$DI12.002/&#1588;&#1600;&#1600;&#1610;&#1578;%20&#1603;&#1606;&#1578;&#1600;&#1600;&#1600;&#1600;&#1600;&#1585;&#1608;&#1604;%20&#1575;&#1604;&#1586;&#1585;&#1575;&#1593;&#1577;%20&#1576;&#1578;&#1575;&#1585;&#1610;&#1582;%2016-5/I/&#1578;&#1580;&#1605;&#1610;&#1593;%20&#1575;&#1604;&#1603;&#1606;&#1578;&#1585;&#1608;&#1604;%20&#1601;&#1609;%20&#1581;&#1580;&#1585;&#1575;&#1578;%20&#1606;&#1607;&#1575;&#1574;&#1609;/&#1578;&#1580;&#1605;&#1610;&#1593;%20&#1575;&#1604;&#1603;&#1606;&#1578;&#1585;&#1608;&#1604;%20&#1601;&#1609;%20&#1581;&#1580;&#1585;&#1575;&#1578;%20&#1606;&#1607;&#1575;&#1574;&#1609;/&#1581;&#1580;&#1585;&#1577;%20%20H/&#1605;&#1580;&#1605;&#1593;%20&#1603;&#1604;&#1609;%20&#1604;&#1604;&#1605;&#1587;&#1578;&#1580;&#1583;%20H.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1605;&#1604;&#1601;%20&#1593;&#1604;&#1575;&#1608;&#1577;%20&#1575;&#1604;&#1581;&#1583;%20&#1575;&#1604;&#1575;&#1583;&#1606;&#1610;%20&#1593;&#1575;&#1605;%202020%20&#1580;&#1583;&#1610;&#1583;.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hmoud%20mahmoud%20ahmed%20-%20Copy.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L:\&#1575;&#1604;&#1576;&#1585;&#1606;&#1575;&#1605;&#1580;%20&#1608;&#1580;&#1577;%20&#1575;&#1603;&#1587;&#1604;%202018.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New%20folder%20(4)\New%20folder%20(4)\&#1606;&#1605;&#1608;&#1584;&#1580;%20&#1605;&#1580;&#1605;&#1593;%20&#1578;&#1582;&#1589;&#1589;&#1610;&#1577;%202019%20&#1575;&#1604;&#1581;&#1583;&#1610;&#1579;.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Downloads\&#1588;&#1610;&#1578;%20&#1575;&#1603;&#1587;&#1604;%20&#1588;&#1575;&#1605;&#1604;video\21-08-2018_10.30.01_&#1578;&#1587;&#1608;&#1610;&#1577;%20&#1590;&#1585;&#1610;&#1576;&#1610;&#1577;.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1605;&#1581;&#1605;&#1583;/Documents/&#1581;&#1587;&#1575;&#1576;%20&#1575;&#1604;&#1593;&#1604;&#1575;&#1608;&#1577;%20%20&#1587;&#1605;&#1610;&#1581;&#1577;%20&#1601;&#1575;&#1585;&#1608;&#1602;%20&#1575;&#1581;&#1605;&#1583;1.xlsm"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J:\Downloads\&#1588;&#1610;&#1578;\New%20folder\&#1588;&#1610;&#1578;\New%20folder\&#1578;&#1587;&#1608;&#1610;&#1577;%202018%20-%20By%20Samy%20Hass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الرئيسية"/>
      <sheetName val="الرئيسية (2)"/>
      <sheetName val="الرئيسية (3)"/>
      <sheetName val="الرئيسية (4)"/>
      <sheetName val="بيانات المدرسة"/>
      <sheetName val="بيانات الطلبة"/>
      <sheetName val="بيانات"/>
      <sheetName val="كشوف المناداة1"/>
      <sheetName val="أرقام الجلوس"/>
      <sheetName val="الصيانة و الحاسب"/>
      <sheetName val="الدباجة1"/>
      <sheetName val="كشوف المتوسط"/>
      <sheetName val="الدباجة2"/>
      <sheetName val="كشوف المناداة"/>
      <sheetName val="الدباجة3"/>
      <sheetName val="رصد الترم الأول"/>
      <sheetName val="كشوف الترم الأول"/>
      <sheetName val="شهادة الترم الأول"/>
      <sheetName val="إحصاء الترم الأول"/>
      <sheetName val="فرز الأوائل"/>
      <sheetName val="أوائل عام"/>
      <sheetName val="أوائل عام (2)"/>
      <sheetName val="أوائل مادة"/>
      <sheetName val="أوائل مادة (2)"/>
      <sheetName val="أعمال السنة"/>
      <sheetName val="إحصاء الترم الثانى"/>
      <sheetName val="المراجعة النهائية"/>
      <sheetName val="المراجعة النهائية1"/>
      <sheetName val="رصد الترم الثانى"/>
      <sheetName val="كشوف الترم الثانى"/>
      <sheetName val="عربى"/>
      <sheetName val="شهادة الترم الثانى"/>
      <sheetName val="كنترول شيت"/>
      <sheetName val="كنترول شيت (2)"/>
      <sheetName val="بيانات الطلبة (2)"/>
      <sheetName val="أرقام الجلوس (2)"/>
      <sheetName val=" مناداةالدور الثانى "/>
      <sheetName val="الدباجة4"/>
      <sheetName val="رصد الدور الثانى"/>
      <sheetName val="شيت الدور الثانى"/>
      <sheetName val="شيت الدور الثانى (2)"/>
      <sheetName val="المراجعة النهائية2"/>
      <sheetName val="ناجح"/>
      <sheetName val="شهادة الدور الثانى "/>
      <sheetName val="إحصاء عام"/>
      <sheetName val="إحصاء الدور الثانى"/>
      <sheetName val="الدباجة"/>
    </sheetNames>
    <sheetDataSet>
      <sheetData sheetId="0" refreshError="1"/>
      <sheetData sheetId="1" refreshError="1"/>
      <sheetData sheetId="2" refreshError="1"/>
      <sheetData sheetId="3" refreshError="1"/>
      <sheetData sheetId="4" refreshError="1"/>
      <sheetData sheetId="5" refreshError="1"/>
      <sheetData sheetId="6">
        <row r="6">
          <cell r="E6" t="str">
            <v>اسم الطالبة</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7">
          <cell r="A7">
            <v>0</v>
          </cell>
          <cell r="E7">
            <v>0</v>
          </cell>
          <cell r="F7">
            <v>0</v>
          </cell>
          <cell r="G7">
            <v>0</v>
          </cell>
          <cell r="H7">
            <v>0</v>
          </cell>
          <cell r="I7">
            <v>0</v>
          </cell>
          <cell r="K7">
            <v>0</v>
          </cell>
          <cell r="M7" t="str">
            <v/>
          </cell>
          <cell r="N7" t="str">
            <v/>
          </cell>
          <cell r="O7" t="str">
            <v/>
          </cell>
          <cell r="P7" t="str">
            <v/>
          </cell>
          <cell r="Q7" t="str">
            <v/>
          </cell>
          <cell r="R7" t="str">
            <v/>
          </cell>
          <cell r="S7" t="str">
            <v/>
          </cell>
          <cell r="T7" t="str">
            <v/>
          </cell>
          <cell r="U7" t="str">
            <v/>
          </cell>
          <cell r="V7" t="str">
            <v/>
          </cell>
          <cell r="W7" t="str">
            <v/>
          </cell>
          <cell r="X7" t="str">
            <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7">
          <cell r="A7">
            <v>0</v>
          </cell>
        </row>
      </sheetData>
      <sheetData sheetId="30" refreshError="1"/>
      <sheetData sheetId="31" refreshError="1"/>
      <sheetData sheetId="32" refreshError="1"/>
      <sheetData sheetId="33">
        <row r="11">
          <cell r="A11">
            <v>1</v>
          </cell>
          <cell r="B11">
            <v>0</v>
          </cell>
          <cell r="C11">
            <v>0</v>
          </cell>
          <cell r="P11">
            <v>0</v>
          </cell>
        </row>
      </sheetData>
      <sheetData sheetId="34" refreshError="1"/>
      <sheetData sheetId="35"/>
      <sheetData sheetId="36" refreshError="1"/>
      <sheetData sheetId="37" refreshError="1"/>
      <sheetData sheetId="38" refreshError="1"/>
      <sheetData sheetId="39">
        <row r="7">
          <cell r="A7">
            <v>0</v>
          </cell>
        </row>
      </sheetData>
      <sheetData sheetId="40" refreshError="1"/>
      <sheetData sheetId="41" refreshError="1"/>
      <sheetData sheetId="42" refreshError="1"/>
      <sheetData sheetId="43"/>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بيانات بالصور"/>
      <sheetName val="استمارة تامين ومعاشات"/>
      <sheetName val="كفر مجموعة"/>
      <sheetName val="علاوة الحد الادني"/>
    </sheetNames>
    <sheetDataSet>
      <sheetData sheetId="0">
        <row r="3">
          <cell r="A3">
            <v>1</v>
          </cell>
          <cell r="AE3">
            <v>0</v>
          </cell>
        </row>
        <row r="4">
          <cell r="A4">
            <v>2</v>
          </cell>
          <cell r="AE4">
            <v>0</v>
          </cell>
        </row>
        <row r="5">
          <cell r="A5">
            <v>3</v>
          </cell>
          <cell r="AE5">
            <v>0</v>
          </cell>
        </row>
        <row r="6">
          <cell r="A6">
            <v>4</v>
          </cell>
          <cell r="AE6">
            <v>0</v>
          </cell>
        </row>
        <row r="7">
          <cell r="A7">
            <v>5</v>
          </cell>
          <cell r="AE7">
            <v>0</v>
          </cell>
        </row>
        <row r="8">
          <cell r="A8">
            <v>6</v>
          </cell>
          <cell r="AE8">
            <v>0</v>
          </cell>
        </row>
        <row r="9">
          <cell r="A9">
            <v>7</v>
          </cell>
          <cell r="AE9">
            <v>0</v>
          </cell>
        </row>
        <row r="10">
          <cell r="A10">
            <v>8</v>
          </cell>
          <cell r="AE10">
            <v>0</v>
          </cell>
        </row>
        <row r="11">
          <cell r="A11">
            <v>9</v>
          </cell>
          <cell r="AE11">
            <v>0</v>
          </cell>
        </row>
        <row r="12">
          <cell r="A12">
            <v>10</v>
          </cell>
          <cell r="AE12">
            <v>0</v>
          </cell>
        </row>
        <row r="13">
          <cell r="A13">
            <v>11</v>
          </cell>
          <cell r="AE13">
            <v>0</v>
          </cell>
        </row>
        <row r="14">
          <cell r="A14">
            <v>12</v>
          </cell>
          <cell r="AE14">
            <v>0</v>
          </cell>
        </row>
        <row r="15">
          <cell r="A15">
            <v>13</v>
          </cell>
          <cell r="AE15">
            <v>0</v>
          </cell>
        </row>
        <row r="16">
          <cell r="A16">
            <v>14</v>
          </cell>
          <cell r="AE16">
            <v>0</v>
          </cell>
        </row>
        <row r="17">
          <cell r="A17">
            <v>15</v>
          </cell>
          <cell r="AE17">
            <v>0</v>
          </cell>
        </row>
        <row r="18">
          <cell r="A18">
            <v>16</v>
          </cell>
          <cell r="AE18">
            <v>0</v>
          </cell>
        </row>
        <row r="19">
          <cell r="A19">
            <v>17</v>
          </cell>
          <cell r="AE19">
            <v>0</v>
          </cell>
        </row>
        <row r="20">
          <cell r="A20">
            <v>18</v>
          </cell>
          <cell r="AE20">
            <v>0</v>
          </cell>
        </row>
        <row r="21">
          <cell r="A21">
            <v>19</v>
          </cell>
          <cell r="AE21">
            <v>0</v>
          </cell>
        </row>
        <row r="22">
          <cell r="A22">
            <v>20</v>
          </cell>
          <cell r="AE22">
            <v>0</v>
          </cell>
        </row>
        <row r="23">
          <cell r="A23">
            <v>21</v>
          </cell>
          <cell r="AE23">
            <v>0</v>
          </cell>
        </row>
        <row r="24">
          <cell r="A24">
            <v>22</v>
          </cell>
          <cell r="AE24">
            <v>0</v>
          </cell>
        </row>
        <row r="25">
          <cell r="A25">
            <v>23</v>
          </cell>
          <cell r="AE25">
            <v>0</v>
          </cell>
        </row>
        <row r="26">
          <cell r="A26">
            <v>24</v>
          </cell>
          <cell r="AE26">
            <v>0</v>
          </cell>
        </row>
        <row r="27">
          <cell r="A27">
            <v>25</v>
          </cell>
          <cell r="AE27">
            <v>0</v>
          </cell>
        </row>
        <row r="28">
          <cell r="A28">
            <v>26</v>
          </cell>
          <cell r="AE28">
            <v>0</v>
          </cell>
        </row>
        <row r="29">
          <cell r="A29">
            <v>27</v>
          </cell>
          <cell r="AE29">
            <v>0</v>
          </cell>
        </row>
        <row r="30">
          <cell r="A30">
            <v>28</v>
          </cell>
          <cell r="AE30">
            <v>0</v>
          </cell>
        </row>
        <row r="31">
          <cell r="A31">
            <v>29</v>
          </cell>
          <cell r="AE31">
            <v>0</v>
          </cell>
        </row>
        <row r="32">
          <cell r="A32">
            <v>30</v>
          </cell>
          <cell r="AE32">
            <v>0</v>
          </cell>
        </row>
        <row r="33">
          <cell r="A33">
            <v>31</v>
          </cell>
          <cell r="AE33">
            <v>0</v>
          </cell>
        </row>
        <row r="34">
          <cell r="A34">
            <v>32</v>
          </cell>
          <cell r="AE34">
            <v>0</v>
          </cell>
        </row>
        <row r="35">
          <cell r="A35">
            <v>33</v>
          </cell>
          <cell r="AE35">
            <v>0</v>
          </cell>
        </row>
        <row r="36">
          <cell r="A36">
            <v>34</v>
          </cell>
          <cell r="AE36">
            <v>0</v>
          </cell>
        </row>
        <row r="37">
          <cell r="A37">
            <v>35</v>
          </cell>
          <cell r="AE37">
            <v>0</v>
          </cell>
        </row>
        <row r="38">
          <cell r="A38">
            <v>36</v>
          </cell>
          <cell r="AE38">
            <v>0</v>
          </cell>
        </row>
        <row r="39">
          <cell r="A39">
            <v>37</v>
          </cell>
          <cell r="AE39">
            <v>0</v>
          </cell>
        </row>
        <row r="40">
          <cell r="A40">
            <v>38</v>
          </cell>
          <cell r="AE40">
            <v>0</v>
          </cell>
        </row>
        <row r="41">
          <cell r="A41">
            <v>39</v>
          </cell>
          <cell r="AE41">
            <v>0</v>
          </cell>
        </row>
        <row r="42">
          <cell r="A42">
            <v>40</v>
          </cell>
          <cell r="AE42">
            <v>0</v>
          </cell>
        </row>
        <row r="43">
          <cell r="A43">
            <v>41</v>
          </cell>
          <cell r="AE43">
            <v>0</v>
          </cell>
        </row>
        <row r="44">
          <cell r="A44">
            <v>42</v>
          </cell>
          <cell r="AE44">
            <v>0</v>
          </cell>
        </row>
        <row r="45">
          <cell r="A45">
            <v>43</v>
          </cell>
          <cell r="AE45">
            <v>0</v>
          </cell>
        </row>
        <row r="46">
          <cell r="A46">
            <v>44</v>
          </cell>
          <cell r="AE46">
            <v>0</v>
          </cell>
        </row>
        <row r="47">
          <cell r="A47">
            <v>45</v>
          </cell>
          <cell r="AE47">
            <v>0</v>
          </cell>
        </row>
        <row r="48">
          <cell r="A48">
            <v>46</v>
          </cell>
          <cell r="AE48">
            <v>0</v>
          </cell>
        </row>
        <row r="49">
          <cell r="A49">
            <v>47</v>
          </cell>
          <cell r="AE49">
            <v>0</v>
          </cell>
        </row>
        <row r="50">
          <cell r="A50">
            <v>48</v>
          </cell>
          <cell r="AE50">
            <v>0</v>
          </cell>
        </row>
        <row r="51">
          <cell r="A51">
            <v>49</v>
          </cell>
          <cell r="AE51">
            <v>0</v>
          </cell>
        </row>
        <row r="52">
          <cell r="A52">
            <v>50</v>
          </cell>
          <cell r="AE52">
            <v>0</v>
          </cell>
        </row>
        <row r="53">
          <cell r="A53">
            <v>51</v>
          </cell>
          <cell r="AE53">
            <v>0</v>
          </cell>
        </row>
        <row r="54">
          <cell r="A54">
            <v>52</v>
          </cell>
          <cell r="AE54">
            <v>0</v>
          </cell>
        </row>
        <row r="55">
          <cell r="A55">
            <v>53</v>
          </cell>
          <cell r="AE55">
            <v>0</v>
          </cell>
        </row>
        <row r="56">
          <cell r="A56">
            <v>54</v>
          </cell>
          <cell r="AE56">
            <v>0</v>
          </cell>
        </row>
        <row r="57">
          <cell r="A57">
            <v>55</v>
          </cell>
          <cell r="AE57">
            <v>0</v>
          </cell>
        </row>
        <row r="58">
          <cell r="A58">
            <v>56</v>
          </cell>
          <cell r="AE58">
            <v>0</v>
          </cell>
        </row>
        <row r="59">
          <cell r="A59">
            <v>57</v>
          </cell>
          <cell r="AE59">
            <v>0</v>
          </cell>
        </row>
        <row r="60">
          <cell r="A60">
            <v>58</v>
          </cell>
          <cell r="AE60">
            <v>0</v>
          </cell>
        </row>
        <row r="61">
          <cell r="A61">
            <v>59</v>
          </cell>
          <cell r="AE61">
            <v>0</v>
          </cell>
        </row>
        <row r="62">
          <cell r="A62">
            <v>60</v>
          </cell>
          <cell r="AE62">
            <v>0</v>
          </cell>
        </row>
        <row r="63">
          <cell r="A63">
            <v>61</v>
          </cell>
          <cell r="AE63">
            <v>0</v>
          </cell>
        </row>
        <row r="64">
          <cell r="A64">
            <v>62</v>
          </cell>
          <cell r="AE64">
            <v>0</v>
          </cell>
        </row>
        <row r="65">
          <cell r="A65">
            <v>63</v>
          </cell>
          <cell r="AE65">
            <v>0</v>
          </cell>
        </row>
        <row r="66">
          <cell r="A66">
            <v>64</v>
          </cell>
          <cell r="AE66">
            <v>0</v>
          </cell>
        </row>
        <row r="67">
          <cell r="A67">
            <v>65</v>
          </cell>
          <cell r="AE67">
            <v>0</v>
          </cell>
        </row>
        <row r="68">
          <cell r="A68">
            <v>66</v>
          </cell>
          <cell r="AE68">
            <v>0</v>
          </cell>
        </row>
        <row r="69">
          <cell r="A69">
            <v>67</v>
          </cell>
          <cell r="AE69">
            <v>0</v>
          </cell>
        </row>
        <row r="70">
          <cell r="A70">
            <v>68</v>
          </cell>
          <cell r="AE70">
            <v>0</v>
          </cell>
        </row>
        <row r="71">
          <cell r="A71">
            <v>69</v>
          </cell>
          <cell r="AE71">
            <v>0</v>
          </cell>
        </row>
        <row r="72">
          <cell r="A72">
            <v>70</v>
          </cell>
          <cell r="AE72">
            <v>0</v>
          </cell>
        </row>
        <row r="73">
          <cell r="A73">
            <v>71</v>
          </cell>
          <cell r="AE73">
            <v>0</v>
          </cell>
        </row>
        <row r="74">
          <cell r="A74">
            <v>72</v>
          </cell>
          <cell r="AE74">
            <v>0</v>
          </cell>
        </row>
        <row r="75">
          <cell r="A75">
            <v>73</v>
          </cell>
          <cell r="AE75">
            <v>0</v>
          </cell>
        </row>
        <row r="76">
          <cell r="A76">
            <v>74</v>
          </cell>
          <cell r="AE76">
            <v>0</v>
          </cell>
        </row>
        <row r="77">
          <cell r="A77">
            <v>75</v>
          </cell>
          <cell r="AE77">
            <v>0</v>
          </cell>
        </row>
        <row r="78">
          <cell r="A78">
            <v>76</v>
          </cell>
          <cell r="AE78">
            <v>0</v>
          </cell>
        </row>
        <row r="79">
          <cell r="A79">
            <v>77</v>
          </cell>
          <cell r="AE79">
            <v>0</v>
          </cell>
        </row>
        <row r="80">
          <cell r="A80">
            <v>78</v>
          </cell>
          <cell r="AE80">
            <v>0</v>
          </cell>
        </row>
        <row r="81">
          <cell r="A81">
            <v>79</v>
          </cell>
          <cell r="AE81">
            <v>0</v>
          </cell>
        </row>
        <row r="82">
          <cell r="A82">
            <v>80</v>
          </cell>
          <cell r="AE82">
            <v>0</v>
          </cell>
        </row>
        <row r="83">
          <cell r="A83">
            <v>81</v>
          </cell>
          <cell r="AE83">
            <v>0</v>
          </cell>
        </row>
        <row r="84">
          <cell r="A84">
            <v>82</v>
          </cell>
          <cell r="AE84">
            <v>0</v>
          </cell>
        </row>
        <row r="85">
          <cell r="A85">
            <v>83</v>
          </cell>
          <cell r="AE85">
            <v>0</v>
          </cell>
        </row>
        <row r="86">
          <cell r="A86">
            <v>84</v>
          </cell>
          <cell r="AE86">
            <v>0</v>
          </cell>
        </row>
        <row r="87">
          <cell r="A87">
            <v>85</v>
          </cell>
          <cell r="AE87">
            <v>0</v>
          </cell>
        </row>
        <row r="88">
          <cell r="A88">
            <v>86</v>
          </cell>
          <cell r="AE88">
            <v>0</v>
          </cell>
        </row>
        <row r="89">
          <cell r="A89">
            <v>87</v>
          </cell>
          <cell r="AE89">
            <v>0</v>
          </cell>
        </row>
        <row r="90">
          <cell r="A90">
            <v>88</v>
          </cell>
          <cell r="AE90">
            <v>0</v>
          </cell>
        </row>
        <row r="91">
          <cell r="A91">
            <v>89</v>
          </cell>
          <cell r="AE91">
            <v>0</v>
          </cell>
        </row>
        <row r="92">
          <cell r="A92">
            <v>90</v>
          </cell>
          <cell r="AE92">
            <v>0</v>
          </cell>
        </row>
        <row r="93">
          <cell r="A93">
            <v>91</v>
          </cell>
          <cell r="AE93">
            <v>0</v>
          </cell>
        </row>
        <row r="94">
          <cell r="A94">
            <v>92</v>
          </cell>
          <cell r="AE94">
            <v>0</v>
          </cell>
        </row>
        <row r="95">
          <cell r="A95">
            <v>93</v>
          </cell>
          <cell r="AE95">
            <v>0</v>
          </cell>
        </row>
        <row r="96">
          <cell r="A96">
            <v>94</v>
          </cell>
          <cell r="AE96">
            <v>0</v>
          </cell>
        </row>
        <row r="97">
          <cell r="A97">
            <v>95</v>
          </cell>
          <cell r="AE97">
            <v>0</v>
          </cell>
        </row>
        <row r="98">
          <cell r="A98">
            <v>96</v>
          </cell>
          <cell r="AE98">
            <v>0</v>
          </cell>
        </row>
        <row r="99">
          <cell r="A99">
            <v>97</v>
          </cell>
          <cell r="AE99">
            <v>0</v>
          </cell>
        </row>
        <row r="100">
          <cell r="A100">
            <v>98</v>
          </cell>
          <cell r="AE100">
            <v>0</v>
          </cell>
        </row>
        <row r="101">
          <cell r="A101">
            <v>99</v>
          </cell>
          <cell r="AE101">
            <v>0</v>
          </cell>
        </row>
        <row r="102">
          <cell r="A102">
            <v>100</v>
          </cell>
          <cell r="AE102">
            <v>0</v>
          </cell>
        </row>
        <row r="103">
          <cell r="A103">
            <v>101</v>
          </cell>
          <cell r="AE103">
            <v>0</v>
          </cell>
        </row>
        <row r="104">
          <cell r="A104">
            <v>102</v>
          </cell>
          <cell r="AE104">
            <v>0</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وجة برمامج"/>
      <sheetName val="sheet3"/>
      <sheetName val="التنقل بين الصفحات "/>
      <sheetName val="التنقل بين الصفحات"/>
      <sheetName val="بطاقات الاجور المتغيرة 2019 (2"/>
      <sheetName val="ورقة10"/>
      <sheetName val="بطاقات الاجور المتغيرة 2017"/>
      <sheetName val="Feuil1 (2)"/>
      <sheetName val="Feuil1"/>
      <sheetName val="images"/>
      <sheetName val="ورقة17"/>
      <sheetName val="نسمة علي محمد"/>
      <sheetName val="ولاء وحيد ذكي"/>
      <sheetName val="استمارة تامين زوجي (2)"/>
      <sheetName val=" كفر زوجي متعدد"/>
      <sheetName val="Sheet1"/>
      <sheetName val="لون متغير"/>
      <sheetName val="الة حاسبة"/>
      <sheetName val="ورقة1 (3)"/>
      <sheetName val="ورقة1 (2)"/>
      <sheetName val="التعديل للفرز"/>
      <sheetName val="ورقة1"/>
      <sheetName val="ورقة9"/>
      <sheetName val="ورقة19"/>
      <sheetName val="ورقة20"/>
      <sheetName val="ورقة21"/>
      <sheetName val="ورقة22"/>
      <sheetName val="ورقة23"/>
      <sheetName val="ورقة24"/>
      <sheetName val="ورقة12"/>
      <sheetName val="ورقة13"/>
      <sheetName val="فرز المكافات 2018"/>
      <sheetName val="تسجيل مكافات 2018 (4)"/>
      <sheetName val=" وضع مكان المجديد خالص 2018 (2)"/>
      <sheetName val="سنة 2018 البداية فرز"/>
      <sheetName val="بداية التسجيل للمكافات الرئيسي"/>
      <sheetName val="ورقة عمل تسوية"/>
      <sheetName val="ورقة2 (2)"/>
      <sheetName val="ورقة7"/>
      <sheetName val="البيانات بالصور (2)"/>
      <sheetName val="المصرف من مكافات طوال السنة"/>
      <sheetName val="ورقة5"/>
      <sheetName val="يوليو "/>
      <sheetName val="يناير"/>
      <sheetName val="اغسطس"/>
      <sheetName val="ستمبر"/>
      <sheetName val="كفر العلاوة"/>
      <sheetName val="رعاية الطفل 2018 بطاقات الاجور "/>
      <sheetName val="التسوية"/>
      <sheetName val="ورقة6"/>
      <sheetName val="علاوة الحد الادني"/>
      <sheetName val="انعام احمد ابراهيم"/>
      <sheetName val="سها شحاتة حامد"/>
      <sheetName val="كفر زوجي (2)"/>
      <sheetName val="الرئيسية  (2)"/>
      <sheetName val="البيانات بالصور"/>
      <sheetName val="استمارة تامين زوجي"/>
      <sheetName val="كفر زوجي"/>
      <sheetName val="عزة سيد تمام"/>
      <sheetName val="اسماء محمد عطية"/>
      <sheetName val="سناء حلمي"/>
      <sheetName val="هالة مصطفي عبدالعزيز"/>
      <sheetName val="مروة مجدي "/>
      <sheetName val="محمد محمود علي"/>
      <sheetName val="عبير نصير"/>
      <sheetName val="حساب العلاوة"/>
      <sheetName val="كفر مجموعة"/>
      <sheetName val="ورقة11"/>
      <sheetName val="استمارة تامين ومعاشات"/>
      <sheetName val="فرز 2"/>
      <sheetName val="فرز"/>
      <sheetName val="علاوة التخصصية 2 "/>
      <sheetName val="ورقة3"/>
      <sheetName val="ورقة14"/>
      <sheetName val="ورقة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1">
          <cell r="B1">
            <v>89</v>
          </cell>
        </row>
      </sheetData>
      <sheetData sheetId="51"/>
      <sheetData sheetId="52"/>
      <sheetData sheetId="53"/>
      <sheetData sheetId="54"/>
      <sheetData sheetId="55">
        <row r="3">
          <cell r="A3">
            <v>1</v>
          </cell>
          <cell r="AE3">
            <v>0</v>
          </cell>
        </row>
        <row r="4">
          <cell r="A4">
            <v>2</v>
          </cell>
          <cell r="AE4">
            <v>0</v>
          </cell>
        </row>
        <row r="5">
          <cell r="A5">
            <v>3</v>
          </cell>
          <cell r="AE5">
            <v>0</v>
          </cell>
        </row>
        <row r="6">
          <cell r="A6">
            <v>4</v>
          </cell>
          <cell r="AE6">
            <v>0</v>
          </cell>
        </row>
        <row r="7">
          <cell r="A7">
            <v>5</v>
          </cell>
          <cell r="AE7">
            <v>0</v>
          </cell>
        </row>
        <row r="8">
          <cell r="A8">
            <v>6</v>
          </cell>
          <cell r="AE8">
            <v>0</v>
          </cell>
        </row>
        <row r="9">
          <cell r="A9">
            <v>7</v>
          </cell>
          <cell r="AE9">
            <v>0</v>
          </cell>
        </row>
        <row r="10">
          <cell r="A10">
            <v>8</v>
          </cell>
          <cell r="AE10">
            <v>0</v>
          </cell>
        </row>
        <row r="11">
          <cell r="A11">
            <v>9</v>
          </cell>
          <cell r="AE11">
            <v>0</v>
          </cell>
        </row>
        <row r="12">
          <cell r="A12">
            <v>10</v>
          </cell>
          <cell r="AE12">
            <v>0</v>
          </cell>
        </row>
        <row r="13">
          <cell r="A13">
            <v>11</v>
          </cell>
          <cell r="AE13">
            <v>0</v>
          </cell>
        </row>
        <row r="14">
          <cell r="A14">
            <v>12</v>
          </cell>
          <cell r="AE14">
            <v>0</v>
          </cell>
        </row>
        <row r="15">
          <cell r="A15">
            <v>13</v>
          </cell>
          <cell r="AE15">
            <v>0</v>
          </cell>
        </row>
        <row r="16">
          <cell r="A16">
            <v>14</v>
          </cell>
          <cell r="AE16">
            <v>0</v>
          </cell>
        </row>
        <row r="17">
          <cell r="A17">
            <v>15</v>
          </cell>
          <cell r="AE17">
            <v>0</v>
          </cell>
        </row>
        <row r="18">
          <cell r="A18">
            <v>16</v>
          </cell>
          <cell r="AE18">
            <v>0</v>
          </cell>
        </row>
        <row r="19">
          <cell r="A19">
            <v>17</v>
          </cell>
          <cell r="AE19">
            <v>0</v>
          </cell>
        </row>
        <row r="20">
          <cell r="A20">
            <v>18</v>
          </cell>
          <cell r="AE20">
            <v>0</v>
          </cell>
        </row>
        <row r="21">
          <cell r="A21">
            <v>19</v>
          </cell>
          <cell r="AE21">
            <v>0</v>
          </cell>
        </row>
        <row r="22">
          <cell r="A22">
            <v>20</v>
          </cell>
          <cell r="AE22">
            <v>0</v>
          </cell>
        </row>
        <row r="23">
          <cell r="A23">
            <v>21</v>
          </cell>
          <cell r="AE23">
            <v>0</v>
          </cell>
        </row>
        <row r="24">
          <cell r="A24">
            <v>22</v>
          </cell>
          <cell r="AE24">
            <v>0</v>
          </cell>
        </row>
        <row r="25">
          <cell r="A25">
            <v>23</v>
          </cell>
          <cell r="AE25">
            <v>0</v>
          </cell>
        </row>
        <row r="26">
          <cell r="A26">
            <v>24</v>
          </cell>
          <cell r="AE26">
            <v>0</v>
          </cell>
        </row>
        <row r="27">
          <cell r="A27">
            <v>25</v>
          </cell>
          <cell r="AE27">
            <v>0</v>
          </cell>
        </row>
        <row r="28">
          <cell r="A28">
            <v>26</v>
          </cell>
          <cell r="AE28">
            <v>0</v>
          </cell>
        </row>
        <row r="29">
          <cell r="A29">
            <v>27</v>
          </cell>
          <cell r="AE29">
            <v>0</v>
          </cell>
        </row>
        <row r="30">
          <cell r="A30">
            <v>28</v>
          </cell>
          <cell r="AE30">
            <v>0</v>
          </cell>
        </row>
        <row r="31">
          <cell r="A31">
            <v>29</v>
          </cell>
          <cell r="AE31">
            <v>0</v>
          </cell>
        </row>
        <row r="32">
          <cell r="A32">
            <v>30</v>
          </cell>
          <cell r="AE32">
            <v>0</v>
          </cell>
        </row>
        <row r="33">
          <cell r="A33">
            <v>31</v>
          </cell>
          <cell r="AE33">
            <v>0</v>
          </cell>
        </row>
        <row r="34">
          <cell r="A34">
            <v>32</v>
          </cell>
          <cell r="AE34">
            <v>0</v>
          </cell>
        </row>
        <row r="35">
          <cell r="A35">
            <v>33</v>
          </cell>
          <cell r="AE35">
            <v>0</v>
          </cell>
        </row>
        <row r="36">
          <cell r="A36">
            <v>34</v>
          </cell>
          <cell r="AE36">
            <v>0</v>
          </cell>
        </row>
        <row r="37">
          <cell r="A37">
            <v>35</v>
          </cell>
          <cell r="AE37">
            <v>0</v>
          </cell>
        </row>
        <row r="38">
          <cell r="A38">
            <v>36</v>
          </cell>
          <cell r="AE38">
            <v>0</v>
          </cell>
        </row>
        <row r="39">
          <cell r="A39">
            <v>37</v>
          </cell>
          <cell r="AE39">
            <v>0</v>
          </cell>
        </row>
        <row r="40">
          <cell r="A40">
            <v>38</v>
          </cell>
          <cell r="AE40">
            <v>0</v>
          </cell>
        </row>
        <row r="41">
          <cell r="A41">
            <v>39</v>
          </cell>
          <cell r="AE41">
            <v>0</v>
          </cell>
        </row>
        <row r="42">
          <cell r="A42">
            <v>40</v>
          </cell>
          <cell r="AE42">
            <v>0</v>
          </cell>
        </row>
        <row r="43">
          <cell r="A43">
            <v>41</v>
          </cell>
          <cell r="AE43">
            <v>0</v>
          </cell>
        </row>
        <row r="44">
          <cell r="A44">
            <v>42</v>
          </cell>
          <cell r="AE44">
            <v>0</v>
          </cell>
        </row>
        <row r="45">
          <cell r="A45">
            <v>43</v>
          </cell>
          <cell r="AE45">
            <v>0</v>
          </cell>
        </row>
        <row r="46">
          <cell r="A46">
            <v>44</v>
          </cell>
          <cell r="AE46">
            <v>0</v>
          </cell>
        </row>
        <row r="47">
          <cell r="A47">
            <v>45</v>
          </cell>
          <cell r="AE47">
            <v>0</v>
          </cell>
        </row>
        <row r="48">
          <cell r="A48">
            <v>46</v>
          </cell>
          <cell r="AE48">
            <v>0</v>
          </cell>
        </row>
        <row r="49">
          <cell r="A49">
            <v>47</v>
          </cell>
          <cell r="AE49">
            <v>0</v>
          </cell>
        </row>
        <row r="50">
          <cell r="A50">
            <v>48</v>
          </cell>
          <cell r="AE50">
            <v>0</v>
          </cell>
        </row>
        <row r="51">
          <cell r="A51">
            <v>49</v>
          </cell>
          <cell r="AE51">
            <v>0</v>
          </cell>
        </row>
        <row r="52">
          <cell r="A52">
            <v>50</v>
          </cell>
          <cell r="AE52">
            <v>0</v>
          </cell>
        </row>
        <row r="53">
          <cell r="A53">
            <v>51</v>
          </cell>
          <cell r="AE53">
            <v>0</v>
          </cell>
        </row>
        <row r="54">
          <cell r="A54">
            <v>52</v>
          </cell>
          <cell r="AE54">
            <v>0</v>
          </cell>
        </row>
        <row r="55">
          <cell r="A55">
            <v>53</v>
          </cell>
          <cell r="AE55">
            <v>0</v>
          </cell>
        </row>
        <row r="56">
          <cell r="A56">
            <v>54</v>
          </cell>
          <cell r="AE56">
            <v>0</v>
          </cell>
        </row>
        <row r="57">
          <cell r="A57">
            <v>55</v>
          </cell>
          <cell r="AE57">
            <v>0</v>
          </cell>
        </row>
        <row r="58">
          <cell r="A58">
            <v>56</v>
          </cell>
          <cell r="AE58">
            <v>0</v>
          </cell>
        </row>
        <row r="59">
          <cell r="A59">
            <v>57</v>
          </cell>
          <cell r="AE59">
            <v>0</v>
          </cell>
        </row>
        <row r="60">
          <cell r="A60">
            <v>58</v>
          </cell>
          <cell r="AE60">
            <v>0</v>
          </cell>
        </row>
        <row r="61">
          <cell r="A61">
            <v>59</v>
          </cell>
          <cell r="AE61">
            <v>0</v>
          </cell>
        </row>
        <row r="62">
          <cell r="A62">
            <v>60</v>
          </cell>
          <cell r="AE62">
            <v>0</v>
          </cell>
        </row>
        <row r="63">
          <cell r="A63">
            <v>61</v>
          </cell>
          <cell r="AE63">
            <v>0</v>
          </cell>
        </row>
        <row r="64">
          <cell r="A64">
            <v>62</v>
          </cell>
          <cell r="AE64">
            <v>0</v>
          </cell>
        </row>
        <row r="65">
          <cell r="A65">
            <v>63</v>
          </cell>
          <cell r="AE65">
            <v>0</v>
          </cell>
        </row>
        <row r="66">
          <cell r="A66">
            <v>64</v>
          </cell>
          <cell r="AE66">
            <v>0</v>
          </cell>
        </row>
        <row r="67">
          <cell r="A67">
            <v>65</v>
          </cell>
          <cell r="AE67">
            <v>0</v>
          </cell>
        </row>
        <row r="68">
          <cell r="A68">
            <v>66</v>
          </cell>
          <cell r="AE68">
            <v>0</v>
          </cell>
        </row>
        <row r="69">
          <cell r="A69">
            <v>67</v>
          </cell>
          <cell r="AE69">
            <v>0</v>
          </cell>
        </row>
        <row r="70">
          <cell r="A70">
            <v>68</v>
          </cell>
          <cell r="AE70">
            <v>0</v>
          </cell>
        </row>
        <row r="71">
          <cell r="A71">
            <v>69</v>
          </cell>
          <cell r="AE71">
            <v>0</v>
          </cell>
        </row>
        <row r="72">
          <cell r="A72">
            <v>70</v>
          </cell>
          <cell r="AE72">
            <v>0</v>
          </cell>
        </row>
        <row r="73">
          <cell r="A73">
            <v>71</v>
          </cell>
          <cell r="AE73">
            <v>0</v>
          </cell>
        </row>
        <row r="74">
          <cell r="A74">
            <v>72</v>
          </cell>
          <cell r="AE74">
            <v>0</v>
          </cell>
        </row>
        <row r="75">
          <cell r="A75">
            <v>73</v>
          </cell>
          <cell r="AE75">
            <v>0</v>
          </cell>
        </row>
        <row r="76">
          <cell r="A76">
            <v>74</v>
          </cell>
          <cell r="AE76">
            <v>0</v>
          </cell>
        </row>
        <row r="77">
          <cell r="A77">
            <v>75</v>
          </cell>
          <cell r="AE77">
            <v>0</v>
          </cell>
        </row>
        <row r="78">
          <cell r="A78">
            <v>76</v>
          </cell>
          <cell r="AE78">
            <v>0</v>
          </cell>
        </row>
        <row r="79">
          <cell r="A79">
            <v>77</v>
          </cell>
          <cell r="AE79">
            <v>0</v>
          </cell>
        </row>
        <row r="80">
          <cell r="A80">
            <v>78</v>
          </cell>
          <cell r="AE80">
            <v>0</v>
          </cell>
        </row>
        <row r="81">
          <cell r="A81">
            <v>79</v>
          </cell>
          <cell r="AE81">
            <v>0</v>
          </cell>
        </row>
        <row r="82">
          <cell r="A82">
            <v>80</v>
          </cell>
          <cell r="AE82">
            <v>0</v>
          </cell>
        </row>
        <row r="83">
          <cell r="A83">
            <v>81</v>
          </cell>
          <cell r="AE83">
            <v>0</v>
          </cell>
        </row>
        <row r="84">
          <cell r="A84">
            <v>82</v>
          </cell>
          <cell r="AE84">
            <v>0</v>
          </cell>
        </row>
        <row r="85">
          <cell r="A85">
            <v>83</v>
          </cell>
          <cell r="AE85">
            <v>0</v>
          </cell>
        </row>
        <row r="86">
          <cell r="A86">
            <v>84</v>
          </cell>
          <cell r="AE86">
            <v>0</v>
          </cell>
        </row>
        <row r="87">
          <cell r="A87">
            <v>85</v>
          </cell>
          <cell r="AE87">
            <v>0</v>
          </cell>
        </row>
        <row r="88">
          <cell r="A88">
            <v>86</v>
          </cell>
          <cell r="AE88">
            <v>0</v>
          </cell>
        </row>
        <row r="89">
          <cell r="A89">
            <v>87</v>
          </cell>
          <cell r="AE89">
            <v>0</v>
          </cell>
        </row>
        <row r="90">
          <cell r="A90">
            <v>88</v>
          </cell>
          <cell r="AE90">
            <v>0</v>
          </cell>
        </row>
        <row r="91">
          <cell r="A91">
            <v>89</v>
          </cell>
          <cell r="AE91">
            <v>0</v>
          </cell>
        </row>
        <row r="92">
          <cell r="A92">
            <v>90</v>
          </cell>
          <cell r="AE92">
            <v>0</v>
          </cell>
        </row>
        <row r="93">
          <cell r="A93">
            <v>91</v>
          </cell>
          <cell r="AE93">
            <v>0</v>
          </cell>
        </row>
        <row r="94">
          <cell r="A94">
            <v>92</v>
          </cell>
          <cell r="AE94">
            <v>0</v>
          </cell>
        </row>
        <row r="95">
          <cell r="A95">
            <v>93</v>
          </cell>
          <cell r="AE95">
            <v>0</v>
          </cell>
        </row>
        <row r="96">
          <cell r="A96">
            <v>94</v>
          </cell>
          <cell r="AE96">
            <v>0</v>
          </cell>
        </row>
        <row r="97">
          <cell r="A97">
            <v>95</v>
          </cell>
          <cell r="AE97">
            <v>0</v>
          </cell>
        </row>
        <row r="98">
          <cell r="A98">
            <v>96</v>
          </cell>
          <cell r="AE98">
            <v>0</v>
          </cell>
        </row>
        <row r="99">
          <cell r="A99">
            <v>97</v>
          </cell>
          <cell r="AE99">
            <v>0</v>
          </cell>
        </row>
        <row r="100">
          <cell r="A100">
            <v>98</v>
          </cell>
          <cell r="AE100">
            <v>0</v>
          </cell>
        </row>
        <row r="101">
          <cell r="A101">
            <v>99</v>
          </cell>
          <cell r="AE101">
            <v>0</v>
          </cell>
        </row>
        <row r="102">
          <cell r="A102">
            <v>100</v>
          </cell>
          <cell r="AE102">
            <v>0</v>
          </cell>
        </row>
        <row r="103">
          <cell r="A103">
            <v>101</v>
          </cell>
          <cell r="AE103">
            <v>0</v>
          </cell>
        </row>
        <row r="104">
          <cell r="A104">
            <v>102</v>
          </cell>
          <cell r="AE104">
            <v>0</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ow r="1">
          <cell r="C1">
            <v>89</v>
          </cell>
        </row>
      </sheetData>
      <sheetData sheetId="72"/>
      <sheetData sheetId="73"/>
      <sheetData sheetId="7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ضريبة كسب العمل"/>
      <sheetName val="يوليو"/>
      <sheetName val="شرح الشربحه الثانيه"/>
      <sheetName val="شرح الشربحه الثالثه"/>
      <sheetName val="شرح الشربحه الرابعه"/>
      <sheetName val="شرح الشربحه الخامسه"/>
      <sheetName val="الضريبه ملف واحد "/>
      <sheetName val="حساب الضريبة "/>
      <sheetName val="ورقة1 (6)"/>
      <sheetName val="ورقة1 (5)"/>
      <sheetName val="ضرائبرتخصصية2019 (2)"/>
      <sheetName val="ورقة1 (4)"/>
      <sheetName val="البدلات التخصصية"/>
      <sheetName val="ورقة1 (3)"/>
      <sheetName val="Sheet1"/>
      <sheetName val="تفصيلي مرتب يوليو 2018 (2)"/>
      <sheetName val="تفصيلي المرتب يناير 2018 (2)"/>
      <sheetName val="نموزج ضرائب جاهز (2)"/>
      <sheetName val="ورقة13"/>
      <sheetName val="نموزج ضرائب جاهز"/>
      <sheetName val="ضرائبرتخصصية2019"/>
      <sheetName val="ورقة عمل تسوية (2)"/>
      <sheetName val="التسوية (2)"/>
      <sheetName val="بيانات التسوية 2018"/>
      <sheetName val="ورقة5 (2)"/>
      <sheetName val="الشرائح"/>
      <sheetName val="القانون"/>
      <sheetName val="مثال تفصيلى"/>
      <sheetName val="ورقة1 (2)"/>
      <sheetName val="ورقة9"/>
      <sheetName val="بسمة عبدالعزيز"/>
      <sheetName val="عزة احمد عبدالتواب"/>
      <sheetName val="هناء الصادق"/>
      <sheetName val="مني يوسف"/>
      <sheetName val="رويدا عبدالوكيل"/>
      <sheetName val="غادة احمد عبدالرحيم"/>
      <sheetName val="علاء الدين احمد "/>
      <sheetName val="كفر شامل"/>
      <sheetName val="معاشات مجموعة (3)"/>
      <sheetName val="عاصم جمال"/>
      <sheetName val="ورقة2"/>
      <sheetName val="استمارة معاشات (2)"/>
      <sheetName val="كشف صرف مكافأه"/>
      <sheetName val="الاصدار المعدل"/>
      <sheetName val="الصدار الاخير"/>
      <sheetName val="ورقة2 (2)"/>
      <sheetName val="الخاضع للمعاش 2018"/>
      <sheetName val="معاشات مجموعة (2)"/>
      <sheetName val="كفر مجموعةو (2)"/>
      <sheetName val="فاطمة الزهراء"/>
      <sheetName val="منال"/>
      <sheetName val="سهير"/>
      <sheetName val="رشاا"/>
      <sheetName val="معادلات"/>
      <sheetName val="اميره محمد حفني"/>
      <sheetName val="عبدالكريم"/>
      <sheetName val="نجوان رضا"/>
      <sheetName val="دعاء محمد بكر"/>
      <sheetName val="احلام محمد عبدالعزيز"/>
      <sheetName val="نهلة رضا محمد"/>
      <sheetName val="الرئيسي والعالمي"/>
      <sheetName val="نرمين"/>
      <sheetName val="فاطمة احمد فواز"/>
      <sheetName val="ترقيات تخصصية (2)"/>
      <sheetName val="ترقيات تخصصية"/>
      <sheetName val="يوليو 2015 (2)"/>
      <sheetName val="تفصيلي المرتب يناير 2018"/>
      <sheetName val="تفصيلي مرتب يوليو 2018"/>
      <sheetName val="ايمان عبدالحميد عبداللطيف"/>
      <sheetName val="ورقة11"/>
      <sheetName val="معاشات مجموعة"/>
      <sheetName val="كفر مجموعةو"/>
      <sheetName val="عمر اسماعيل عمر علي الدرجة الثا"/>
      <sheetName val="علاوات حتي 2014 (2)"/>
      <sheetName val="الصور الهام (2)"/>
      <sheetName val="رشا رفعت "/>
      <sheetName val="الوقت والتاريخ"/>
      <sheetName val="يوليو 2015"/>
      <sheetName val="ورقة4"/>
      <sheetName val="ورقة5"/>
      <sheetName val="ورقة6"/>
      <sheetName val="ورقة7"/>
      <sheetName val="ورقة8"/>
      <sheetName val="التنقل بين الصفحات   (2)"/>
      <sheetName val="ورقة1"/>
      <sheetName val="التجميعي"/>
      <sheetName val="يوليو 2017"/>
      <sheetName val="يوليو 2018"/>
      <sheetName val="يناير 2018"/>
      <sheetName val="يناير 2017"/>
      <sheetName val="مي عطاالله كفر"/>
      <sheetName val="معاشات مي عطا"/>
      <sheetName val="مى عطاالله ذكي"/>
      <sheetName val="رعاية الطفل2018 بطاقات الا  (2"/>
      <sheetName val="رعاية الطفل2017 بطاقات الا (2"/>
      <sheetName val="التنقل بين الصفحات  "/>
      <sheetName val="شيت 1"/>
      <sheetName val="شيت 2"/>
      <sheetName val="صوري"/>
      <sheetName val="ورقة12"/>
      <sheetName val=" فروق زيناستمارة تامين زوجي (3)"/>
      <sheetName val="اسراء يحي محروس"/>
      <sheetName val="فرق زينب واسراء"/>
      <sheetName val="فرق زينب"/>
      <sheetName val="وجة برمامج"/>
      <sheetName val="بطاقات الاجور المتغيرة 2019 (2"/>
      <sheetName val="ورقة10"/>
      <sheetName val="بطاقات الاجور المتغيرة 2017"/>
      <sheetName val="ورقة3"/>
      <sheetName val="images"/>
      <sheetName val="نسمة علي محمد"/>
      <sheetName val="ولاء وحيد ذكي"/>
      <sheetName val="استمارة تامين زوجي (2)"/>
      <sheetName val=" كفر زوجي متعدد"/>
      <sheetName val="لون متغير"/>
      <sheetName val="الة حاسبة"/>
      <sheetName val="شر وتقدير"/>
      <sheetName val="تسوية لبرنامج افاروق"/>
      <sheetName val="التعديل للفرز"/>
      <sheetName val="فرز المكافات 2018"/>
      <sheetName val="تسجيل مكافات 2018 (4)"/>
      <sheetName val=" وضع مكان المجديد خالص 2018 (2)"/>
      <sheetName val="سنة 2018 البداية فرز"/>
      <sheetName val="بداية التسجيل للمكافات الرئيسي"/>
      <sheetName val="ورقة عمل تسوية"/>
      <sheetName val="البيانات بالصور (2)"/>
      <sheetName val="المصرف من مكافات طوال السنة"/>
      <sheetName val="يوليو "/>
      <sheetName val="يناير"/>
      <sheetName val="اغسطس"/>
      <sheetName val="ستمبر"/>
      <sheetName val="كفر العلاوة"/>
      <sheetName val="رعاية الطفل 2018 بطاقات الاجور "/>
      <sheetName val="التسوية"/>
      <sheetName val="علاوة الحد الادني"/>
      <sheetName val="انعام احمد ابراهيم"/>
      <sheetName val="سها شحاتة حامد"/>
      <sheetName val="كفر زوجي (2)"/>
      <sheetName val="الرئيسية  (2)"/>
      <sheetName val="الصور الهام"/>
      <sheetName val="استمارة تامين زوجي"/>
      <sheetName val="كفر زوجي"/>
      <sheetName val="عزة سيد تمام"/>
      <sheetName val="اسماء محمد عطية"/>
      <sheetName val="سناء حلمي"/>
      <sheetName val="هالة مصطفي عبدالعزيز"/>
      <sheetName val="مروة مجدي "/>
      <sheetName val="محمد محمود علي"/>
      <sheetName val="عبير نصير"/>
      <sheetName val="حساب العلاوة"/>
      <sheetName val="كفر مجموعة"/>
      <sheetName val="مافات تسجيل"/>
      <sheetName val="استمارة تامين ومعاشات"/>
      <sheetName val="فرز 2"/>
      <sheetName val="فرز"/>
      <sheetName val="علاوة التخصصية 2 "/>
      <sheetName val="علاوات حتي 2013"/>
      <sheetName val="علاوات حتي 2014"/>
      <sheetName val="ورقة15"/>
    </sheetNames>
    <sheetDataSet>
      <sheetData sheetId="0"/>
      <sheetData sheetId="1"/>
      <sheetData sheetId="2"/>
      <sheetData sheetId="3"/>
      <sheetData sheetId="4"/>
      <sheetData sheetId="5"/>
      <sheetData sheetId="6"/>
      <sheetData sheetId="7"/>
      <sheetData sheetId="8">
        <row r="1">
          <cell r="G1" t="str">
            <v>اعزب</v>
          </cell>
        </row>
        <row r="2">
          <cell r="G2" t="str">
            <v>آنسة</v>
          </cell>
        </row>
        <row r="3">
          <cell r="G3" t="str">
            <v>م</v>
          </cell>
        </row>
        <row r="4">
          <cell r="G4" t="str">
            <v>م+1</v>
          </cell>
        </row>
        <row r="5">
          <cell r="G5" t="str">
            <v>م+2</v>
          </cell>
        </row>
        <row r="6">
          <cell r="G6" t="str">
            <v>م+2فاكثر</v>
          </cell>
        </row>
        <row r="7">
          <cell r="G7" t="str">
            <v>أرملة وتعول</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ow r="1">
          <cell r="C1">
            <v>31</v>
          </cell>
        </row>
      </sheetData>
      <sheetData sheetId="76"/>
      <sheetData sheetId="77"/>
      <sheetData sheetId="78"/>
      <sheetData sheetId="79"/>
      <sheetData sheetId="80"/>
      <sheetData sheetId="81"/>
      <sheetData sheetId="82"/>
      <sheetData sheetId="83"/>
      <sheetData sheetId="84"/>
      <sheetData sheetId="85"/>
      <sheetData sheetId="86"/>
      <sheetData sheetId="87">
        <row r="4">
          <cell r="A4">
            <v>1</v>
          </cell>
          <cell r="CW4" t="str">
            <v>ابو بكر جلال علي عبد الحافظ</v>
          </cell>
        </row>
        <row r="5">
          <cell r="A5">
            <v>2</v>
          </cell>
          <cell r="CW5" t="str">
            <v>اسامة مصطفى محمد عبد الرحمن</v>
          </cell>
        </row>
        <row r="6">
          <cell r="A6">
            <v>3</v>
          </cell>
          <cell r="CW6" t="str">
            <v>اسامه عبد النعيم عاصم محمد</v>
          </cell>
        </row>
        <row r="7">
          <cell r="A7">
            <v>4</v>
          </cell>
          <cell r="CW7" t="str">
            <v>اسراء أسامة محمد طلبه</v>
          </cell>
        </row>
        <row r="8">
          <cell r="A8">
            <v>5</v>
          </cell>
          <cell r="CW8" t="str">
            <v>اسماء ابو زيد فؤاد ابو زيد</v>
          </cell>
        </row>
        <row r="9">
          <cell r="A9">
            <v>6</v>
          </cell>
          <cell r="CW9" t="str">
            <v>اسماء اسلام توفيق عبد المتجلى</v>
          </cell>
        </row>
        <row r="10">
          <cell r="A10">
            <v>7</v>
          </cell>
          <cell r="CW10" t="str">
            <v>الشيماء نور الدين مطاوع عبد الحافظ</v>
          </cell>
        </row>
        <row r="11">
          <cell r="A11">
            <v>8</v>
          </cell>
          <cell r="CW11" t="str">
            <v>امل محمد عبد المجيد تمام</v>
          </cell>
        </row>
        <row r="12">
          <cell r="A12">
            <v>9</v>
          </cell>
          <cell r="CW12" t="str">
            <v>اميرة إسماعيل تهامى إسماعيل</v>
          </cell>
        </row>
        <row r="13">
          <cell r="A13">
            <v>10</v>
          </cell>
          <cell r="CW13" t="str">
            <v>اميرة محمد عبد المعطى محمد</v>
          </cell>
        </row>
        <row r="14">
          <cell r="A14">
            <v>11</v>
          </cell>
          <cell r="CW14" t="str">
            <v>اميره بدر توفيق حسن</v>
          </cell>
        </row>
        <row r="15">
          <cell r="A15">
            <v>12</v>
          </cell>
          <cell r="CW15" t="str">
            <v>اميره محمد حنفي يوسف</v>
          </cell>
        </row>
        <row r="16">
          <cell r="A16">
            <v>13</v>
          </cell>
          <cell r="CW16" t="str">
            <v>انعام احمد ابراهيم مهران</v>
          </cell>
        </row>
        <row r="17">
          <cell r="A17">
            <v>14</v>
          </cell>
          <cell r="CW17" t="str">
            <v>اوميمه جمال حلمى حسن</v>
          </cell>
        </row>
        <row r="18">
          <cell r="A18">
            <v>15</v>
          </cell>
          <cell r="CW18" t="str">
            <v>ايفيلين ربيل بطرس اسكاروس</v>
          </cell>
        </row>
        <row r="19">
          <cell r="A19">
            <v>16</v>
          </cell>
          <cell r="CW19" t="str">
            <v>ايمان عبدالحميد عبد اللطيف</v>
          </cell>
        </row>
        <row r="20">
          <cell r="A20">
            <v>17</v>
          </cell>
          <cell r="CW20" t="str">
            <v>ايمان محمد عبد المعطي محمد</v>
          </cell>
        </row>
        <row r="21">
          <cell r="A21">
            <v>18</v>
          </cell>
          <cell r="CW21" t="str">
            <v>بسمة عبد العزيز ابو العلا</v>
          </cell>
        </row>
        <row r="22">
          <cell r="A22">
            <v>19</v>
          </cell>
          <cell r="CW22" t="str">
            <v>بيتر عاطف كمال متري</v>
          </cell>
        </row>
        <row r="23">
          <cell r="A23">
            <v>20</v>
          </cell>
          <cell r="CW23" t="str">
            <v>جرجس فيليب عزيز نخله</v>
          </cell>
        </row>
        <row r="24">
          <cell r="A24">
            <v>21</v>
          </cell>
          <cell r="CW24" t="str">
            <v>حسام جمال الدين محمد محمود</v>
          </cell>
        </row>
        <row r="25">
          <cell r="A25">
            <v>22</v>
          </cell>
          <cell r="CW25" t="str">
            <v>حنان فاروق محمد طلبه</v>
          </cell>
        </row>
        <row r="26">
          <cell r="A26">
            <v>23</v>
          </cell>
          <cell r="CW26" t="str">
            <v>حنان محمود محمد أحمد</v>
          </cell>
        </row>
        <row r="27">
          <cell r="A27">
            <v>24</v>
          </cell>
          <cell r="CW27" t="str">
            <v>خالد فتحي عبد العزيز اسماعيل</v>
          </cell>
        </row>
        <row r="28">
          <cell r="A28">
            <v>25</v>
          </cell>
          <cell r="CW28" t="str">
            <v>داليا محي عبد العليم عبد الحافظ</v>
          </cell>
        </row>
        <row r="29">
          <cell r="A29">
            <v>26</v>
          </cell>
          <cell r="CW29" t="str">
            <v>دعاء احمد جمال عبدالفتاح حسن</v>
          </cell>
        </row>
        <row r="30">
          <cell r="A30">
            <v>27</v>
          </cell>
          <cell r="CW30" t="str">
            <v>دعاء محمد عباس عامر</v>
          </cell>
        </row>
        <row r="31">
          <cell r="A31">
            <v>28</v>
          </cell>
          <cell r="CW31" t="str">
            <v>دينا حسين اسماعيل احمد</v>
          </cell>
        </row>
        <row r="32">
          <cell r="A32">
            <v>29</v>
          </cell>
          <cell r="CW32" t="str">
            <v>دينا مصطفى سيد محمد البهنساوى</v>
          </cell>
        </row>
        <row r="33">
          <cell r="A33">
            <v>30</v>
          </cell>
          <cell r="CW33" t="str">
            <v>رانيا محمود نشأت عباس محمد</v>
          </cell>
        </row>
        <row r="34">
          <cell r="A34">
            <v>31</v>
          </cell>
          <cell r="CW34" t="str">
            <v>رشا رفعت عبد العزيز عبد الرحيم</v>
          </cell>
        </row>
        <row r="35">
          <cell r="A35">
            <v>32</v>
          </cell>
          <cell r="CW35" t="str">
            <v>رشا طلعت صادق مقار</v>
          </cell>
        </row>
        <row r="36">
          <cell r="A36">
            <v>33</v>
          </cell>
          <cell r="CW36" t="str">
            <v>رشا محمد محمد احمد مصطفى</v>
          </cell>
        </row>
        <row r="37">
          <cell r="A37">
            <v>34</v>
          </cell>
          <cell r="CW37" t="str">
            <v>زينب شعبان عجمى يوسف</v>
          </cell>
        </row>
        <row r="38">
          <cell r="A38">
            <v>35</v>
          </cell>
          <cell r="CW38" t="str">
            <v>شيماء حسن زكى حسين</v>
          </cell>
        </row>
        <row r="39">
          <cell r="A39">
            <v>36</v>
          </cell>
          <cell r="CW39" t="str">
            <v>شيماء سيد علي حسن</v>
          </cell>
        </row>
        <row r="40">
          <cell r="A40">
            <v>37</v>
          </cell>
          <cell r="CW40" t="str">
            <v>شيماء فواز عبد الرحمن مهران</v>
          </cell>
        </row>
        <row r="41">
          <cell r="A41">
            <v>38</v>
          </cell>
          <cell r="CW41" t="str">
            <v>شيماء محسن محمد فرغلى</v>
          </cell>
        </row>
        <row r="42">
          <cell r="A42">
            <v>39</v>
          </cell>
          <cell r="CW42" t="str">
            <v>تهامي أنور تهامى محمد</v>
          </cell>
        </row>
        <row r="43">
          <cell r="A43">
            <v>40</v>
          </cell>
          <cell r="CW43" t="str">
            <v>عبد الحميد حسنين محمد حسنين</v>
          </cell>
        </row>
        <row r="44">
          <cell r="A44">
            <v>41</v>
          </cell>
          <cell r="CW44" t="str">
            <v>عبير فاروق مصطفي إسماعيل</v>
          </cell>
        </row>
        <row r="45">
          <cell r="A45">
            <v>42</v>
          </cell>
          <cell r="CW45" t="str">
            <v>عبير نصير كامل محمد</v>
          </cell>
        </row>
        <row r="46">
          <cell r="A46">
            <v>43</v>
          </cell>
          <cell r="CW46" t="str">
            <v>عثمان محمد عبده محمد</v>
          </cell>
        </row>
        <row r="47">
          <cell r="A47">
            <v>44</v>
          </cell>
          <cell r="CW47" t="str">
            <v>عزة سيد تمام مصطفى</v>
          </cell>
        </row>
        <row r="48">
          <cell r="A48">
            <v>45</v>
          </cell>
          <cell r="CW48" t="str">
            <v>عزت سيد حسن محمد</v>
          </cell>
        </row>
        <row r="49">
          <cell r="A49">
            <v>46</v>
          </cell>
          <cell r="CW49" t="str">
            <v>عزه عبد الحميد زكى محمد</v>
          </cell>
        </row>
        <row r="50">
          <cell r="A50">
            <v>47</v>
          </cell>
          <cell r="CW50" t="str">
            <v>علاء رمضان توفيق على</v>
          </cell>
        </row>
        <row r="51">
          <cell r="A51">
            <v>48</v>
          </cell>
          <cell r="CW51" t="str">
            <v>أ. عمر اسماعيل عمر اسماعيل</v>
          </cell>
        </row>
        <row r="52">
          <cell r="A52">
            <v>49</v>
          </cell>
          <cell r="CW52" t="str">
            <v>عمر عبد الرحمن دوينى عبدالرحمن</v>
          </cell>
        </row>
        <row r="53">
          <cell r="A53">
            <v>50</v>
          </cell>
          <cell r="CW53" t="str">
            <v>عمر محى عبد العليم عبد الحافظ</v>
          </cell>
        </row>
        <row r="54">
          <cell r="A54">
            <v>51</v>
          </cell>
          <cell r="CW54" t="str">
            <v>عمرو حامد حسن محمد</v>
          </cell>
        </row>
        <row r="55">
          <cell r="A55">
            <v>52</v>
          </cell>
          <cell r="CW55" t="str">
            <v>عمرو محمد محمد عبد المجيد</v>
          </cell>
        </row>
        <row r="56">
          <cell r="A56">
            <v>53</v>
          </cell>
          <cell r="CW56" t="str">
            <v>غادة أحمد سيد عبد العال</v>
          </cell>
        </row>
        <row r="57">
          <cell r="A57">
            <v>54</v>
          </cell>
          <cell r="CW57" t="str">
            <v>فاطمة أحمد فواز خلف الله عثمان علي</v>
          </cell>
        </row>
        <row r="58">
          <cell r="A58">
            <v>55</v>
          </cell>
          <cell r="CW58" t="str">
            <v>فاطمه حسانين احمد محمد</v>
          </cell>
        </row>
        <row r="59">
          <cell r="A59">
            <v>56</v>
          </cell>
          <cell r="CW59" t="str">
            <v>ليلى محمد فرحان أحمد</v>
          </cell>
        </row>
        <row r="60">
          <cell r="A60">
            <v>57</v>
          </cell>
          <cell r="CW60" t="str">
            <v>محمد احمد رضى محمود محمد</v>
          </cell>
        </row>
        <row r="61">
          <cell r="A61">
            <v>58</v>
          </cell>
          <cell r="CW61" t="str">
            <v>محمد احمد عبد العال عبد السلام</v>
          </cell>
        </row>
        <row r="62">
          <cell r="A62">
            <v>59</v>
          </cell>
          <cell r="CW62" t="str">
            <v>محمد حسنى نفادى أحمد</v>
          </cell>
        </row>
        <row r="63">
          <cell r="A63">
            <v>60</v>
          </cell>
          <cell r="CW63" t="str">
            <v>محمد فتحي محمود فرج</v>
          </cell>
        </row>
        <row r="64">
          <cell r="A64">
            <v>61</v>
          </cell>
          <cell r="CW64" t="str">
            <v>محمد كمال الدين عبد العال مرسى</v>
          </cell>
        </row>
        <row r="65">
          <cell r="A65">
            <v>62</v>
          </cell>
          <cell r="CW65" t="str">
            <v>محمد محمود محمد قاسم</v>
          </cell>
        </row>
        <row r="66">
          <cell r="A66">
            <v>63</v>
          </cell>
          <cell r="CW66" t="str">
            <v>محمود سيد توفيق سيد</v>
          </cell>
        </row>
        <row r="67">
          <cell r="A67">
            <v>64</v>
          </cell>
          <cell r="CW67" t="str">
            <v>محمود محمد عبد العال احمد</v>
          </cell>
        </row>
        <row r="68">
          <cell r="A68">
            <v>65</v>
          </cell>
          <cell r="CW68" t="str">
            <v>مرفت فؤاد حنين أرمانيوس</v>
          </cell>
        </row>
        <row r="69">
          <cell r="A69">
            <v>66</v>
          </cell>
          <cell r="CW69" t="str">
            <v>مروة مجدى عبد الحافظ سيد</v>
          </cell>
        </row>
        <row r="70">
          <cell r="A70">
            <v>67</v>
          </cell>
          <cell r="CW70" t="str">
            <v>مروة محمد على محمد</v>
          </cell>
        </row>
        <row r="71">
          <cell r="A71">
            <v>68</v>
          </cell>
          <cell r="CW71" t="str">
            <v>مصطفى صلاح الدين سيد عبد الرحمن</v>
          </cell>
        </row>
        <row r="72">
          <cell r="A72">
            <v>69</v>
          </cell>
          <cell r="CW72" t="str">
            <v>مصطفى عيد سيد محمد</v>
          </cell>
        </row>
        <row r="73">
          <cell r="A73">
            <v>70</v>
          </cell>
          <cell r="CW73" t="str">
            <v>منى قاسم أحمد على</v>
          </cell>
        </row>
        <row r="74">
          <cell r="A74">
            <v>71</v>
          </cell>
          <cell r="CW74" t="str">
            <v>مها مراد احمد شوكت</v>
          </cell>
        </row>
        <row r="75">
          <cell r="A75">
            <v>72</v>
          </cell>
          <cell r="CW75" t="str">
            <v>ناهد عبد الموجود محمود</v>
          </cell>
        </row>
        <row r="76">
          <cell r="A76">
            <v>73</v>
          </cell>
          <cell r="CW76" t="str">
            <v>نجلاء احمد دياب سلامة</v>
          </cell>
        </row>
        <row r="77">
          <cell r="A77">
            <v>74</v>
          </cell>
          <cell r="CW77" t="str">
            <v>نجوان رضا محمد عمر</v>
          </cell>
        </row>
        <row r="78">
          <cell r="A78">
            <v>75</v>
          </cell>
          <cell r="CW78" t="str">
            <v>نجوى إبراهيم عبد العال مهران</v>
          </cell>
        </row>
        <row r="79">
          <cell r="A79">
            <v>76</v>
          </cell>
          <cell r="CW79" t="str">
            <v>نجوى عزت عبد المجيد القرنى</v>
          </cell>
        </row>
        <row r="80">
          <cell r="A80">
            <v>77</v>
          </cell>
          <cell r="CW80" t="str">
            <v>نسمة على محمد سيد</v>
          </cell>
        </row>
        <row r="81">
          <cell r="A81">
            <v>78</v>
          </cell>
          <cell r="CW81" t="str">
            <v>نهال محمد عصمت محمد بيومى</v>
          </cell>
        </row>
        <row r="82">
          <cell r="A82">
            <v>79</v>
          </cell>
          <cell r="CW82" t="str">
            <v>نهى عثمان عبدالحافظ ابراهيم</v>
          </cell>
        </row>
        <row r="83">
          <cell r="A83">
            <v>80</v>
          </cell>
          <cell r="CW83" t="str">
            <v>م. نهى فتحى محمد الصغير</v>
          </cell>
        </row>
        <row r="84">
          <cell r="A84">
            <v>81</v>
          </cell>
          <cell r="CW84" t="str">
            <v>نهى محمد عفيفى محمود</v>
          </cell>
        </row>
        <row r="85">
          <cell r="A85">
            <v>82</v>
          </cell>
          <cell r="CW85" t="str">
            <v>نهى محمد نبيل كامل محمود</v>
          </cell>
        </row>
        <row r="86">
          <cell r="A86">
            <v>83</v>
          </cell>
          <cell r="CW86" t="str">
            <v>نيفين عبد اللاه محمد عبد الرحيم</v>
          </cell>
        </row>
        <row r="87">
          <cell r="A87">
            <v>84</v>
          </cell>
          <cell r="CW87" t="str">
            <v>هاله علي الدين محمود سيد</v>
          </cell>
        </row>
        <row r="88">
          <cell r="A88">
            <v>85</v>
          </cell>
          <cell r="CW88" t="str">
            <v>هند سيد محمد مصطفى</v>
          </cell>
        </row>
        <row r="89">
          <cell r="A89">
            <v>86</v>
          </cell>
          <cell r="CW89" t="str">
            <v>وسام محمد احمد عيسى</v>
          </cell>
        </row>
        <row r="90">
          <cell r="A90">
            <v>87</v>
          </cell>
          <cell r="CW90" t="str">
            <v>ولاء عبد الناصر حسين أحمد</v>
          </cell>
        </row>
        <row r="91">
          <cell r="A91">
            <v>88</v>
          </cell>
          <cell r="CW91" t="str">
            <v>ياسمين محمد رفعت محمد</v>
          </cell>
        </row>
        <row r="92">
          <cell r="CW92" t="str">
            <v>وسام محمد احمد عيسى</v>
          </cell>
        </row>
        <row r="93">
          <cell r="CW93" t="str">
            <v>ولاء عبد الناصر حسين أحمد</v>
          </cell>
        </row>
      </sheetData>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ow r="1">
          <cell r="B1">
            <v>40</v>
          </cell>
        </row>
      </sheetData>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ow r="4">
          <cell r="A4">
            <v>1</v>
          </cell>
          <cell r="AD4">
            <v>0</v>
          </cell>
        </row>
        <row r="5">
          <cell r="A5">
            <v>2</v>
          </cell>
          <cell r="AD5">
            <v>0</v>
          </cell>
        </row>
        <row r="6">
          <cell r="A6">
            <v>3</v>
          </cell>
          <cell r="AD6">
            <v>0</v>
          </cell>
        </row>
        <row r="7">
          <cell r="A7">
            <v>4</v>
          </cell>
          <cell r="AD7">
            <v>0</v>
          </cell>
        </row>
        <row r="8">
          <cell r="A8">
            <v>5</v>
          </cell>
          <cell r="AD8">
            <v>0</v>
          </cell>
        </row>
        <row r="9">
          <cell r="A9">
            <v>6</v>
          </cell>
          <cell r="AD9">
            <v>0</v>
          </cell>
        </row>
        <row r="10">
          <cell r="A10">
            <v>7</v>
          </cell>
          <cell r="AD10">
            <v>0</v>
          </cell>
        </row>
        <row r="11">
          <cell r="A11">
            <v>8</v>
          </cell>
          <cell r="AD11">
            <v>0</v>
          </cell>
        </row>
        <row r="12">
          <cell r="A12">
            <v>9</v>
          </cell>
          <cell r="AD12">
            <v>0</v>
          </cell>
        </row>
        <row r="13">
          <cell r="A13">
            <v>10</v>
          </cell>
          <cell r="AD13">
            <v>0</v>
          </cell>
        </row>
        <row r="14">
          <cell r="A14">
            <v>11</v>
          </cell>
          <cell r="AD14">
            <v>0</v>
          </cell>
        </row>
        <row r="15">
          <cell r="A15">
            <v>12</v>
          </cell>
          <cell r="AD15">
            <v>0</v>
          </cell>
        </row>
        <row r="16">
          <cell r="A16">
            <v>13</v>
          </cell>
          <cell r="AD16">
            <v>0</v>
          </cell>
        </row>
        <row r="17">
          <cell r="A17">
            <v>14</v>
          </cell>
          <cell r="AD17">
            <v>0</v>
          </cell>
        </row>
        <row r="18">
          <cell r="A18">
            <v>15</v>
          </cell>
          <cell r="AD18">
            <v>0</v>
          </cell>
        </row>
        <row r="19">
          <cell r="A19">
            <v>16</v>
          </cell>
          <cell r="AD19">
            <v>0</v>
          </cell>
        </row>
        <row r="20">
          <cell r="A20">
            <v>17</v>
          </cell>
          <cell r="AD20">
            <v>0</v>
          </cell>
        </row>
        <row r="21">
          <cell r="A21">
            <v>18</v>
          </cell>
          <cell r="AD21">
            <v>0</v>
          </cell>
        </row>
        <row r="22">
          <cell r="A22">
            <v>19</v>
          </cell>
          <cell r="AD22">
            <v>0</v>
          </cell>
        </row>
        <row r="23">
          <cell r="A23">
            <v>20</v>
          </cell>
          <cell r="AD23">
            <v>0</v>
          </cell>
        </row>
        <row r="24">
          <cell r="A24">
            <v>21</v>
          </cell>
          <cell r="AD24">
            <v>0</v>
          </cell>
        </row>
        <row r="25">
          <cell r="A25">
            <v>22</v>
          </cell>
          <cell r="AD25">
            <v>0</v>
          </cell>
        </row>
        <row r="26">
          <cell r="A26">
            <v>23</v>
          </cell>
          <cell r="AD26">
            <v>0</v>
          </cell>
        </row>
        <row r="27">
          <cell r="A27">
            <v>24</v>
          </cell>
          <cell r="AD27">
            <v>0</v>
          </cell>
        </row>
        <row r="28">
          <cell r="A28">
            <v>25</v>
          </cell>
          <cell r="AD28">
            <v>0</v>
          </cell>
        </row>
        <row r="29">
          <cell r="A29">
            <v>26</v>
          </cell>
          <cell r="AD29">
            <v>0</v>
          </cell>
        </row>
        <row r="30">
          <cell r="A30">
            <v>27</v>
          </cell>
          <cell r="AD30">
            <v>0</v>
          </cell>
        </row>
        <row r="31">
          <cell r="A31">
            <v>28</v>
          </cell>
          <cell r="AD31">
            <v>0</v>
          </cell>
        </row>
        <row r="32">
          <cell r="A32">
            <v>29</v>
          </cell>
          <cell r="AD32">
            <v>0</v>
          </cell>
        </row>
        <row r="33">
          <cell r="A33">
            <v>30</v>
          </cell>
          <cell r="AD33">
            <v>0</v>
          </cell>
        </row>
        <row r="34">
          <cell r="A34">
            <v>31</v>
          </cell>
          <cell r="AD34">
            <v>0</v>
          </cell>
        </row>
        <row r="35">
          <cell r="A35">
            <v>32</v>
          </cell>
          <cell r="AD35">
            <v>0</v>
          </cell>
        </row>
        <row r="36">
          <cell r="A36">
            <v>33</v>
          </cell>
          <cell r="AD36">
            <v>0</v>
          </cell>
        </row>
        <row r="37">
          <cell r="A37">
            <v>34</v>
          </cell>
          <cell r="AD37">
            <v>0</v>
          </cell>
        </row>
        <row r="38">
          <cell r="A38">
            <v>35</v>
          </cell>
          <cell r="AD38">
            <v>0</v>
          </cell>
        </row>
        <row r="39">
          <cell r="A39">
            <v>36</v>
          </cell>
          <cell r="AD39">
            <v>0</v>
          </cell>
        </row>
        <row r="40">
          <cell r="A40">
            <v>37</v>
          </cell>
          <cell r="AD40">
            <v>0</v>
          </cell>
        </row>
        <row r="41">
          <cell r="A41">
            <v>38</v>
          </cell>
          <cell r="AD41">
            <v>0</v>
          </cell>
        </row>
        <row r="42">
          <cell r="A42">
            <v>39</v>
          </cell>
          <cell r="AD42">
            <v>0</v>
          </cell>
        </row>
        <row r="43">
          <cell r="A43">
            <v>40</v>
          </cell>
          <cell r="AD43">
            <v>0</v>
          </cell>
        </row>
        <row r="44">
          <cell r="A44">
            <v>41</v>
          </cell>
          <cell r="AD44">
            <v>0</v>
          </cell>
        </row>
        <row r="45">
          <cell r="A45">
            <v>42</v>
          </cell>
          <cell r="AD45">
            <v>0</v>
          </cell>
        </row>
        <row r="46">
          <cell r="A46">
            <v>43</v>
          </cell>
          <cell r="AD46">
            <v>0</v>
          </cell>
        </row>
        <row r="47">
          <cell r="A47">
            <v>44</v>
          </cell>
          <cell r="AD47">
            <v>0</v>
          </cell>
        </row>
        <row r="48">
          <cell r="A48">
            <v>45</v>
          </cell>
          <cell r="AD48">
            <v>0</v>
          </cell>
        </row>
        <row r="49">
          <cell r="A49">
            <v>46</v>
          </cell>
          <cell r="AD49">
            <v>0</v>
          </cell>
        </row>
        <row r="50">
          <cell r="A50">
            <v>47</v>
          </cell>
          <cell r="AD50">
            <v>0</v>
          </cell>
        </row>
        <row r="51">
          <cell r="A51">
            <v>48</v>
          </cell>
          <cell r="AD51">
            <v>0</v>
          </cell>
        </row>
        <row r="52">
          <cell r="A52">
            <v>49</v>
          </cell>
          <cell r="AD52">
            <v>0</v>
          </cell>
        </row>
        <row r="53">
          <cell r="A53">
            <v>50</v>
          </cell>
          <cell r="AD53">
            <v>0</v>
          </cell>
        </row>
        <row r="54">
          <cell r="A54">
            <v>51</v>
          </cell>
          <cell r="AD54">
            <v>0</v>
          </cell>
        </row>
        <row r="55">
          <cell r="A55">
            <v>52</v>
          </cell>
          <cell r="AD55">
            <v>0</v>
          </cell>
        </row>
        <row r="56">
          <cell r="A56">
            <v>53</v>
          </cell>
          <cell r="AD56">
            <v>0</v>
          </cell>
        </row>
        <row r="57">
          <cell r="A57">
            <v>54</v>
          </cell>
          <cell r="AD57">
            <v>0</v>
          </cell>
        </row>
        <row r="58">
          <cell r="A58">
            <v>55</v>
          </cell>
          <cell r="AD58">
            <v>0</v>
          </cell>
        </row>
        <row r="59">
          <cell r="A59">
            <v>56</v>
          </cell>
          <cell r="AD59">
            <v>0</v>
          </cell>
        </row>
        <row r="60">
          <cell r="A60">
            <v>57</v>
          </cell>
          <cell r="AD60">
            <v>0</v>
          </cell>
        </row>
        <row r="61">
          <cell r="A61">
            <v>58</v>
          </cell>
          <cell r="AD61">
            <v>0</v>
          </cell>
        </row>
        <row r="62">
          <cell r="A62">
            <v>59</v>
          </cell>
          <cell r="AD62">
            <v>0</v>
          </cell>
        </row>
        <row r="63">
          <cell r="A63">
            <v>60</v>
          </cell>
          <cell r="AD63">
            <v>0</v>
          </cell>
        </row>
        <row r="64">
          <cell r="A64">
            <v>61</v>
          </cell>
          <cell r="AD64">
            <v>0</v>
          </cell>
        </row>
        <row r="65">
          <cell r="A65">
            <v>62</v>
          </cell>
          <cell r="AD65">
            <v>0</v>
          </cell>
        </row>
        <row r="66">
          <cell r="A66">
            <v>63</v>
          </cell>
          <cell r="AD66">
            <v>0</v>
          </cell>
        </row>
        <row r="67">
          <cell r="A67">
            <v>64</v>
          </cell>
          <cell r="AD67">
            <v>0</v>
          </cell>
        </row>
        <row r="68">
          <cell r="A68">
            <v>65</v>
          </cell>
          <cell r="AD68">
            <v>0</v>
          </cell>
        </row>
        <row r="69">
          <cell r="A69">
            <v>66</v>
          </cell>
          <cell r="AD69">
            <v>0</v>
          </cell>
        </row>
        <row r="70">
          <cell r="A70">
            <v>67</v>
          </cell>
          <cell r="AD70">
            <v>0</v>
          </cell>
        </row>
        <row r="71">
          <cell r="A71">
            <v>68</v>
          </cell>
          <cell r="AD71">
            <v>0</v>
          </cell>
        </row>
        <row r="72">
          <cell r="A72">
            <v>69</v>
          </cell>
          <cell r="AD72">
            <v>0</v>
          </cell>
        </row>
        <row r="73">
          <cell r="A73">
            <v>70</v>
          </cell>
          <cell r="AD73">
            <v>0</v>
          </cell>
        </row>
        <row r="74">
          <cell r="A74">
            <v>71</v>
          </cell>
          <cell r="AD74">
            <v>0</v>
          </cell>
        </row>
        <row r="75">
          <cell r="A75">
            <v>72</v>
          </cell>
          <cell r="AD75">
            <v>0</v>
          </cell>
        </row>
        <row r="76">
          <cell r="A76">
            <v>73</v>
          </cell>
          <cell r="AD76">
            <v>0</v>
          </cell>
        </row>
        <row r="77">
          <cell r="A77">
            <v>74</v>
          </cell>
          <cell r="AD77">
            <v>0</v>
          </cell>
        </row>
        <row r="78">
          <cell r="A78">
            <v>75</v>
          </cell>
          <cell r="AD78">
            <v>0</v>
          </cell>
        </row>
        <row r="79">
          <cell r="A79">
            <v>76</v>
          </cell>
          <cell r="AD79">
            <v>0</v>
          </cell>
        </row>
        <row r="80">
          <cell r="A80">
            <v>77</v>
          </cell>
          <cell r="AD80">
            <v>0</v>
          </cell>
        </row>
        <row r="81">
          <cell r="A81">
            <v>78</v>
          </cell>
          <cell r="AD81">
            <v>0</v>
          </cell>
        </row>
        <row r="82">
          <cell r="A82">
            <v>79</v>
          </cell>
          <cell r="AD82">
            <v>0</v>
          </cell>
        </row>
        <row r="83">
          <cell r="A83">
            <v>80</v>
          </cell>
          <cell r="AD83">
            <v>0</v>
          </cell>
        </row>
        <row r="84">
          <cell r="A84">
            <v>81</v>
          </cell>
          <cell r="AD84">
            <v>0</v>
          </cell>
        </row>
        <row r="85">
          <cell r="A85">
            <v>82</v>
          </cell>
          <cell r="AD85">
            <v>0</v>
          </cell>
        </row>
        <row r="86">
          <cell r="A86">
            <v>83</v>
          </cell>
          <cell r="AD86">
            <v>0</v>
          </cell>
        </row>
        <row r="87">
          <cell r="A87">
            <v>84</v>
          </cell>
          <cell r="AD87">
            <v>0</v>
          </cell>
        </row>
        <row r="88">
          <cell r="A88">
            <v>85</v>
          </cell>
          <cell r="AD88">
            <v>0</v>
          </cell>
        </row>
        <row r="89">
          <cell r="A89">
            <v>86</v>
          </cell>
          <cell r="AD89">
            <v>0</v>
          </cell>
        </row>
        <row r="90">
          <cell r="A90">
            <v>87</v>
          </cell>
          <cell r="AD90">
            <v>0</v>
          </cell>
        </row>
        <row r="91">
          <cell r="A91">
            <v>88</v>
          </cell>
          <cell r="AD91">
            <v>0</v>
          </cell>
        </row>
        <row r="92">
          <cell r="A92">
            <v>89</v>
          </cell>
          <cell r="AD92">
            <v>0</v>
          </cell>
        </row>
        <row r="93">
          <cell r="A93">
            <v>90</v>
          </cell>
          <cell r="AD93">
            <v>0</v>
          </cell>
        </row>
        <row r="94">
          <cell r="A94">
            <v>91</v>
          </cell>
          <cell r="AD94">
            <v>0</v>
          </cell>
        </row>
        <row r="95">
          <cell r="A95">
            <v>92</v>
          </cell>
          <cell r="AD95">
            <v>0</v>
          </cell>
        </row>
        <row r="96">
          <cell r="A96">
            <v>93</v>
          </cell>
          <cell r="AD96">
            <v>0</v>
          </cell>
        </row>
        <row r="97">
          <cell r="A97">
            <v>94</v>
          </cell>
          <cell r="AD97">
            <v>0</v>
          </cell>
        </row>
        <row r="98">
          <cell r="A98">
            <v>95</v>
          </cell>
          <cell r="AD98">
            <v>0</v>
          </cell>
        </row>
        <row r="99">
          <cell r="A99">
            <v>96</v>
          </cell>
          <cell r="AD99">
            <v>0</v>
          </cell>
        </row>
        <row r="100">
          <cell r="A100">
            <v>97</v>
          </cell>
          <cell r="AD100">
            <v>0</v>
          </cell>
        </row>
        <row r="101">
          <cell r="A101">
            <v>98</v>
          </cell>
          <cell r="AD101">
            <v>0</v>
          </cell>
        </row>
        <row r="102">
          <cell r="A102">
            <v>99</v>
          </cell>
          <cell r="AD102">
            <v>0</v>
          </cell>
        </row>
        <row r="103">
          <cell r="A103">
            <v>100</v>
          </cell>
          <cell r="AD103">
            <v>0</v>
          </cell>
        </row>
        <row r="104">
          <cell r="A104">
            <v>101</v>
          </cell>
          <cell r="AD104">
            <v>0</v>
          </cell>
        </row>
        <row r="105">
          <cell r="A105">
            <v>102</v>
          </cell>
          <cell r="AD105">
            <v>0</v>
          </cell>
        </row>
      </sheetData>
      <sheetData sheetId="126"/>
      <sheetData sheetId="127"/>
      <sheetData sheetId="128"/>
      <sheetData sheetId="129"/>
      <sheetData sheetId="130"/>
      <sheetData sheetId="131"/>
      <sheetData sheetId="132"/>
      <sheetData sheetId="133">
        <row r="2">
          <cell r="C2">
            <v>40</v>
          </cell>
        </row>
      </sheetData>
      <sheetData sheetId="134"/>
      <sheetData sheetId="135"/>
      <sheetData sheetId="136"/>
      <sheetData sheetId="137"/>
      <sheetData sheetId="138"/>
      <sheetData sheetId="139">
        <row r="3">
          <cell r="A3">
            <v>1</v>
          </cell>
          <cell r="AE3">
            <v>0</v>
          </cell>
        </row>
        <row r="4">
          <cell r="A4">
            <v>2</v>
          </cell>
          <cell r="AE4">
            <v>0</v>
          </cell>
        </row>
        <row r="5">
          <cell r="A5">
            <v>3</v>
          </cell>
          <cell r="AE5">
            <v>0</v>
          </cell>
        </row>
        <row r="6">
          <cell r="A6">
            <v>4</v>
          </cell>
          <cell r="AE6">
            <v>0</v>
          </cell>
        </row>
        <row r="7">
          <cell r="A7">
            <v>5</v>
          </cell>
          <cell r="AE7">
            <v>0</v>
          </cell>
        </row>
        <row r="8">
          <cell r="A8">
            <v>6</v>
          </cell>
          <cell r="AE8">
            <v>0</v>
          </cell>
        </row>
        <row r="9">
          <cell r="A9">
            <v>7</v>
          </cell>
          <cell r="AE9">
            <v>0</v>
          </cell>
        </row>
        <row r="10">
          <cell r="A10">
            <v>8</v>
          </cell>
          <cell r="AE10">
            <v>0</v>
          </cell>
        </row>
        <row r="11">
          <cell r="A11">
            <v>9</v>
          </cell>
          <cell r="AE11">
            <v>0</v>
          </cell>
        </row>
        <row r="12">
          <cell r="A12">
            <v>10</v>
          </cell>
          <cell r="AE12">
            <v>0</v>
          </cell>
        </row>
        <row r="13">
          <cell r="A13">
            <v>11</v>
          </cell>
          <cell r="AE13">
            <v>0</v>
          </cell>
        </row>
        <row r="14">
          <cell r="A14">
            <v>12</v>
          </cell>
          <cell r="AE14">
            <v>0</v>
          </cell>
        </row>
        <row r="15">
          <cell r="A15">
            <v>13</v>
          </cell>
          <cell r="AE15">
            <v>0</v>
          </cell>
        </row>
        <row r="16">
          <cell r="A16">
            <v>14</v>
          </cell>
          <cell r="AE16">
            <v>0</v>
          </cell>
        </row>
        <row r="17">
          <cell r="A17">
            <v>15</v>
          </cell>
          <cell r="AE17">
            <v>0</v>
          </cell>
        </row>
        <row r="18">
          <cell r="A18">
            <v>16</v>
          </cell>
          <cell r="AE18">
            <v>0</v>
          </cell>
        </row>
        <row r="19">
          <cell r="A19">
            <v>17</v>
          </cell>
          <cell r="AE19">
            <v>0</v>
          </cell>
        </row>
        <row r="20">
          <cell r="A20">
            <v>18</v>
          </cell>
          <cell r="AE20">
            <v>0</v>
          </cell>
        </row>
        <row r="21">
          <cell r="A21">
            <v>19</v>
          </cell>
          <cell r="AE21">
            <v>0</v>
          </cell>
        </row>
        <row r="22">
          <cell r="A22">
            <v>20</v>
          </cell>
          <cell r="AE22">
            <v>0</v>
          </cell>
        </row>
        <row r="23">
          <cell r="A23">
            <v>21</v>
          </cell>
          <cell r="AE23">
            <v>0</v>
          </cell>
        </row>
        <row r="24">
          <cell r="A24">
            <v>22</v>
          </cell>
          <cell r="AE24">
            <v>0</v>
          </cell>
        </row>
        <row r="25">
          <cell r="A25">
            <v>23</v>
          </cell>
          <cell r="AE25">
            <v>0</v>
          </cell>
        </row>
        <row r="26">
          <cell r="A26">
            <v>24</v>
          </cell>
          <cell r="AE26">
            <v>0</v>
          </cell>
        </row>
        <row r="27">
          <cell r="A27">
            <v>25</v>
          </cell>
          <cell r="AE27">
            <v>0</v>
          </cell>
        </row>
        <row r="28">
          <cell r="A28">
            <v>26</v>
          </cell>
          <cell r="AE28">
            <v>0</v>
          </cell>
        </row>
        <row r="29">
          <cell r="A29">
            <v>27</v>
          </cell>
          <cell r="AE29">
            <v>0</v>
          </cell>
        </row>
        <row r="30">
          <cell r="A30">
            <v>28</v>
          </cell>
          <cell r="AE30">
            <v>0</v>
          </cell>
        </row>
        <row r="31">
          <cell r="A31">
            <v>29</v>
          </cell>
          <cell r="AE31">
            <v>0</v>
          </cell>
        </row>
        <row r="32">
          <cell r="A32">
            <v>30</v>
          </cell>
          <cell r="AE32">
            <v>0</v>
          </cell>
        </row>
        <row r="33">
          <cell r="A33">
            <v>31</v>
          </cell>
          <cell r="AE33">
            <v>0</v>
          </cell>
        </row>
        <row r="34">
          <cell r="A34">
            <v>32</v>
          </cell>
          <cell r="AE34">
            <v>0</v>
          </cell>
        </row>
        <row r="35">
          <cell r="A35">
            <v>33</v>
          </cell>
          <cell r="AE35">
            <v>0</v>
          </cell>
        </row>
        <row r="36">
          <cell r="A36">
            <v>34</v>
          </cell>
          <cell r="AE36">
            <v>0</v>
          </cell>
        </row>
        <row r="37">
          <cell r="A37">
            <v>35</v>
          </cell>
          <cell r="AE37">
            <v>0</v>
          </cell>
        </row>
        <row r="38">
          <cell r="A38">
            <v>36</v>
          </cell>
          <cell r="AE38">
            <v>0</v>
          </cell>
        </row>
        <row r="39">
          <cell r="A39">
            <v>37</v>
          </cell>
          <cell r="AE39">
            <v>0</v>
          </cell>
        </row>
        <row r="40">
          <cell r="A40">
            <v>38</v>
          </cell>
          <cell r="AE40">
            <v>0</v>
          </cell>
        </row>
        <row r="41">
          <cell r="A41">
            <v>39</v>
          </cell>
          <cell r="AE41">
            <v>0</v>
          </cell>
        </row>
        <row r="42">
          <cell r="A42">
            <v>40</v>
          </cell>
          <cell r="AE42">
            <v>0</v>
          </cell>
        </row>
        <row r="43">
          <cell r="A43">
            <v>41</v>
          </cell>
          <cell r="AE43">
            <v>0</v>
          </cell>
        </row>
        <row r="44">
          <cell r="A44">
            <v>42</v>
          </cell>
          <cell r="AE44">
            <v>0</v>
          </cell>
        </row>
        <row r="45">
          <cell r="A45">
            <v>43</v>
          </cell>
          <cell r="AE45">
            <v>0</v>
          </cell>
        </row>
        <row r="46">
          <cell r="A46">
            <v>44</v>
          </cell>
          <cell r="AE46">
            <v>0</v>
          </cell>
        </row>
        <row r="47">
          <cell r="A47">
            <v>45</v>
          </cell>
          <cell r="AE47">
            <v>0</v>
          </cell>
        </row>
        <row r="48">
          <cell r="A48">
            <v>46</v>
          </cell>
          <cell r="AE48">
            <v>0</v>
          </cell>
        </row>
        <row r="49">
          <cell r="A49">
            <v>47</v>
          </cell>
          <cell r="AE49">
            <v>0</v>
          </cell>
        </row>
        <row r="50">
          <cell r="A50">
            <v>48</v>
          </cell>
          <cell r="AE50">
            <v>0</v>
          </cell>
        </row>
        <row r="51">
          <cell r="A51">
            <v>49</v>
          </cell>
          <cell r="AE51">
            <v>0</v>
          </cell>
        </row>
        <row r="52">
          <cell r="A52">
            <v>50</v>
          </cell>
          <cell r="AE52">
            <v>0</v>
          </cell>
        </row>
        <row r="53">
          <cell r="A53">
            <v>51</v>
          </cell>
          <cell r="AE53">
            <v>0</v>
          </cell>
        </row>
        <row r="54">
          <cell r="A54">
            <v>52</v>
          </cell>
          <cell r="AE54">
            <v>0</v>
          </cell>
        </row>
        <row r="55">
          <cell r="A55">
            <v>53</v>
          </cell>
          <cell r="AE55">
            <v>0</v>
          </cell>
        </row>
        <row r="56">
          <cell r="A56">
            <v>54</v>
          </cell>
          <cell r="AE56">
            <v>0</v>
          </cell>
        </row>
        <row r="57">
          <cell r="A57">
            <v>55</v>
          </cell>
          <cell r="AE57">
            <v>0</v>
          </cell>
        </row>
        <row r="58">
          <cell r="A58">
            <v>56</v>
          </cell>
          <cell r="AE58">
            <v>0</v>
          </cell>
        </row>
        <row r="59">
          <cell r="A59">
            <v>57</v>
          </cell>
          <cell r="AE59">
            <v>0</v>
          </cell>
        </row>
        <row r="60">
          <cell r="A60">
            <v>58</v>
          </cell>
          <cell r="AE60">
            <v>0</v>
          </cell>
        </row>
        <row r="61">
          <cell r="A61">
            <v>59</v>
          </cell>
          <cell r="AE61">
            <v>0</v>
          </cell>
        </row>
        <row r="62">
          <cell r="A62">
            <v>60</v>
          </cell>
          <cell r="AE62">
            <v>0</v>
          </cell>
        </row>
        <row r="63">
          <cell r="A63">
            <v>61</v>
          </cell>
          <cell r="AE63">
            <v>0</v>
          </cell>
        </row>
        <row r="64">
          <cell r="A64">
            <v>62</v>
          </cell>
          <cell r="AE64">
            <v>0</v>
          </cell>
        </row>
        <row r="65">
          <cell r="A65">
            <v>63</v>
          </cell>
          <cell r="AE65">
            <v>0</v>
          </cell>
        </row>
        <row r="66">
          <cell r="A66">
            <v>64</v>
          </cell>
          <cell r="AE66">
            <v>0</v>
          </cell>
        </row>
        <row r="67">
          <cell r="A67">
            <v>65</v>
          </cell>
          <cell r="AE67">
            <v>0</v>
          </cell>
        </row>
        <row r="68">
          <cell r="A68">
            <v>66</v>
          </cell>
          <cell r="AE68">
            <v>0</v>
          </cell>
        </row>
        <row r="69">
          <cell r="A69">
            <v>67</v>
          </cell>
          <cell r="AE69">
            <v>0</v>
          </cell>
        </row>
        <row r="70">
          <cell r="A70">
            <v>68</v>
          </cell>
          <cell r="AE70">
            <v>0</v>
          </cell>
        </row>
        <row r="71">
          <cell r="A71">
            <v>69</v>
          </cell>
          <cell r="AE71">
            <v>0</v>
          </cell>
        </row>
        <row r="72">
          <cell r="A72">
            <v>70</v>
          </cell>
          <cell r="AE72">
            <v>0</v>
          </cell>
        </row>
        <row r="73">
          <cell r="A73">
            <v>71</v>
          </cell>
          <cell r="AE73">
            <v>0</v>
          </cell>
        </row>
        <row r="74">
          <cell r="A74">
            <v>72</v>
          </cell>
          <cell r="AE74">
            <v>0</v>
          </cell>
        </row>
        <row r="75">
          <cell r="A75">
            <v>73</v>
          </cell>
          <cell r="AE75">
            <v>0</v>
          </cell>
        </row>
        <row r="76">
          <cell r="A76">
            <v>74</v>
          </cell>
          <cell r="AE76">
            <v>0</v>
          </cell>
        </row>
        <row r="77">
          <cell r="A77">
            <v>75</v>
          </cell>
          <cell r="AE77">
            <v>0</v>
          </cell>
        </row>
        <row r="78">
          <cell r="A78">
            <v>76</v>
          </cell>
          <cell r="AE78">
            <v>0</v>
          </cell>
        </row>
        <row r="79">
          <cell r="A79">
            <v>77</v>
          </cell>
          <cell r="AE79">
            <v>0</v>
          </cell>
        </row>
        <row r="80">
          <cell r="A80">
            <v>78</v>
          </cell>
          <cell r="AE80">
            <v>0</v>
          </cell>
        </row>
        <row r="81">
          <cell r="A81">
            <v>79</v>
          </cell>
          <cell r="AE81">
            <v>0</v>
          </cell>
        </row>
        <row r="82">
          <cell r="A82">
            <v>80</v>
          </cell>
          <cell r="AE82">
            <v>0</v>
          </cell>
        </row>
        <row r="83">
          <cell r="A83">
            <v>81</v>
          </cell>
          <cell r="AE83">
            <v>0</v>
          </cell>
        </row>
        <row r="84">
          <cell r="A84">
            <v>82</v>
          </cell>
          <cell r="AE84">
            <v>0</v>
          </cell>
        </row>
        <row r="85">
          <cell r="A85">
            <v>83</v>
          </cell>
          <cell r="AE85">
            <v>0</v>
          </cell>
        </row>
        <row r="86">
          <cell r="A86">
            <v>84</v>
          </cell>
          <cell r="AE86">
            <v>0</v>
          </cell>
        </row>
        <row r="87">
          <cell r="A87">
            <v>85</v>
          </cell>
          <cell r="AE87">
            <v>0</v>
          </cell>
        </row>
        <row r="88">
          <cell r="A88">
            <v>86</v>
          </cell>
          <cell r="AE88">
            <v>0</v>
          </cell>
        </row>
        <row r="89">
          <cell r="A89">
            <v>87</v>
          </cell>
          <cell r="AE89">
            <v>0</v>
          </cell>
        </row>
        <row r="90">
          <cell r="A90">
            <v>88</v>
          </cell>
          <cell r="AE90">
            <v>0</v>
          </cell>
        </row>
        <row r="91">
          <cell r="A91">
            <v>89</v>
          </cell>
          <cell r="AE91">
            <v>0</v>
          </cell>
        </row>
        <row r="92">
          <cell r="A92">
            <v>90</v>
          </cell>
          <cell r="AE92">
            <v>0</v>
          </cell>
        </row>
        <row r="93">
          <cell r="A93">
            <v>91</v>
          </cell>
          <cell r="AE93">
            <v>0</v>
          </cell>
        </row>
        <row r="94">
          <cell r="A94">
            <v>92</v>
          </cell>
          <cell r="AE94">
            <v>0</v>
          </cell>
        </row>
        <row r="95">
          <cell r="A95">
            <v>93</v>
          </cell>
          <cell r="AE95">
            <v>0</v>
          </cell>
        </row>
        <row r="96">
          <cell r="A96">
            <v>94</v>
          </cell>
          <cell r="AE96">
            <v>0</v>
          </cell>
        </row>
        <row r="97">
          <cell r="A97">
            <v>95</v>
          </cell>
          <cell r="AE97">
            <v>0</v>
          </cell>
        </row>
        <row r="98">
          <cell r="A98">
            <v>96</v>
          </cell>
          <cell r="AE98">
            <v>0</v>
          </cell>
        </row>
        <row r="99">
          <cell r="A99">
            <v>97</v>
          </cell>
          <cell r="AE99">
            <v>0</v>
          </cell>
        </row>
        <row r="100">
          <cell r="A100">
            <v>98</v>
          </cell>
          <cell r="AE100">
            <v>0</v>
          </cell>
        </row>
        <row r="101">
          <cell r="A101">
            <v>99</v>
          </cell>
          <cell r="AE101">
            <v>0</v>
          </cell>
        </row>
        <row r="102">
          <cell r="A102">
            <v>100</v>
          </cell>
          <cell r="AE102">
            <v>0</v>
          </cell>
        </row>
        <row r="103">
          <cell r="A103">
            <v>101</v>
          </cell>
          <cell r="AE103">
            <v>0</v>
          </cell>
        </row>
        <row r="104">
          <cell r="A104">
            <v>102</v>
          </cell>
          <cell r="AE104">
            <v>0</v>
          </cell>
        </row>
      </sheetData>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تفصيلي المرتب يناير 2018 (2 (3"/>
      <sheetName val="Report"/>
      <sheetName val="Data (2)"/>
      <sheetName val="PHOTO"/>
      <sheetName val="DATA"/>
      <sheetName val="Sheet1 (3)"/>
      <sheetName val="ورقة2 (3)"/>
      <sheetName val="Sheet1 (2)"/>
      <sheetName val="ورقة1 (4)"/>
      <sheetName val="اسماء الطلبة "/>
      <sheetName val="شهادات"/>
      <sheetName val="ضرائبرتخصصية2019 (2)"/>
      <sheetName val="مندسة"/>
      <sheetName val="البدلات التخصصية"/>
      <sheetName val="ورقة1 (3)"/>
      <sheetName val="Sheet1"/>
      <sheetName val="تفصيلي مرتب يوليو 2018 (2)"/>
      <sheetName val="تفصيلي المرتب يناير 2018 (2)"/>
      <sheetName val="نموزج ضرائب جاهز (2)"/>
      <sheetName val="نموزج ضرائب جاهز"/>
      <sheetName val="ضرائبرتخصصية2019"/>
      <sheetName val="ورقة عمل تسوية (2)"/>
      <sheetName val="التسوية (2)"/>
      <sheetName val="بيانات التسوية 2018"/>
      <sheetName val="ورقة5 (2)"/>
      <sheetName val="الشرائح"/>
      <sheetName val="القانون"/>
      <sheetName val="مثال تفصيلى"/>
      <sheetName val="ورقة1 (2)"/>
      <sheetName val="ورقة9"/>
      <sheetName val="بسمة عبدالعزيز"/>
      <sheetName val="عزة احمد عبدالتواب"/>
      <sheetName val="هناء الصادق"/>
      <sheetName val="مني يوسف"/>
      <sheetName val="رويدا عبدالوكيل"/>
      <sheetName val="غادة احمد عبدالرحيم"/>
      <sheetName val="علاء الدين احمد "/>
      <sheetName val="كفر شامل"/>
      <sheetName val="معاشات مجموعة (3)"/>
      <sheetName val="عاصم جمال"/>
      <sheetName val="ورقة2"/>
      <sheetName val="استمارة معاشات (2)"/>
      <sheetName val="كشف صرف مكافأه"/>
      <sheetName val="الاصدار المعدل"/>
      <sheetName val="الصدار الاخير"/>
      <sheetName val="ورقة2 (2)"/>
      <sheetName val="الخاضع للمعاش 2018"/>
      <sheetName val="معاشات مجموعة (2)"/>
      <sheetName val="كفر مجموعةو (2)"/>
      <sheetName val="فاطمة الزهراء"/>
      <sheetName val="منال"/>
      <sheetName val="سهير"/>
      <sheetName val="رشاا"/>
      <sheetName val="معادلات"/>
      <sheetName val="اميره محمد حفني"/>
      <sheetName val="عبدالكريم"/>
      <sheetName val="نجوان رضا"/>
      <sheetName val="دعاء محمد بكر"/>
      <sheetName val="احلام محمد عبدالعزيز"/>
      <sheetName val="نهلة رضا محمد"/>
      <sheetName val="الرئيسي والعالمي"/>
      <sheetName val="نرمين"/>
      <sheetName val="فاطمة احمد فواز"/>
      <sheetName val="ترقيات تخصصية (2)"/>
      <sheetName val="ترقيات تخصصية"/>
      <sheetName val="يوليو 2015 (2)"/>
      <sheetName val="تفصيلي المرتب يناير 2018"/>
      <sheetName val="تفصيلي مرتب يوليو 2018"/>
      <sheetName val="ايمان عبدالحميد عبداللطيف"/>
      <sheetName val="ورقة11"/>
      <sheetName val="معاشات مجموعة"/>
      <sheetName val="كفر مجموعةو"/>
      <sheetName val="عمر اسماعيل عمر علي الدرجة الثا"/>
      <sheetName val="علاوات حتي 2014 (2)"/>
      <sheetName val="الصور الهام (2)"/>
      <sheetName val="رشا رفعت "/>
      <sheetName val="الوقت والتاريخ"/>
      <sheetName val="يوليو 2015"/>
      <sheetName val="ورقة4"/>
      <sheetName val="ورقة5"/>
      <sheetName val="ورقة6"/>
      <sheetName val="ورقة7"/>
      <sheetName val="ورقة8"/>
      <sheetName val="التنقل بين الصفحات   (2)"/>
      <sheetName val="ورقة1"/>
      <sheetName val="التجميعي"/>
      <sheetName val="يوليو 2017"/>
      <sheetName val="يوليو 2018"/>
      <sheetName val="يناير 2018"/>
      <sheetName val="يناير 2017"/>
      <sheetName val="مي عطاالله كفر"/>
      <sheetName val="معاشات مي عطا"/>
      <sheetName val="مى عطاالله ذكي"/>
      <sheetName val="رعاية الطفل2018 بطاقات الا  (2"/>
      <sheetName val="رعاية الطفل2017 بطاقات الا (2"/>
      <sheetName val="التنقل بين الصفحات  "/>
      <sheetName val="شيت 1"/>
      <sheetName val="شيت 2"/>
      <sheetName val="صوري"/>
      <sheetName val="ورقة12"/>
      <sheetName val=" فروق زيناستمارة تامين زوجي (3)"/>
      <sheetName val="اسراء يحي محروس"/>
      <sheetName val="فرق زينب واسراء"/>
      <sheetName val="فرق زينب"/>
      <sheetName val="وجة برمامج"/>
      <sheetName val="بطاقات الاجور المتغيرة 2019 (2"/>
      <sheetName val="ورقة10"/>
      <sheetName val="بطاقات الاجور المتغيرة 2017"/>
      <sheetName val="ورقة3"/>
      <sheetName val="images"/>
      <sheetName val="ورقة13"/>
      <sheetName val="نسمة علي محمد"/>
      <sheetName val="ولاء وحيد ذكي"/>
      <sheetName val="استمارة تامين زوجي (2)"/>
      <sheetName val=" كفر زوجي متعدد"/>
      <sheetName val="لون متغير"/>
      <sheetName val="الة حاسبة"/>
      <sheetName val="شر وتقدير"/>
      <sheetName val="تسوية لبرنامج افاروق"/>
      <sheetName val="التعديل للفرز"/>
      <sheetName val="فرز المكافات 2018"/>
      <sheetName val="تسجيل مكافات 2018 (4)"/>
      <sheetName val=" وضع مكان المجديد خالص 2018 (2)"/>
      <sheetName val="سنة 2018 البداية فرز"/>
      <sheetName val="بداية التسجيل للمكافات الرئيسي"/>
      <sheetName val="ورقة عمل تسوية"/>
      <sheetName val="البيانات بالصور (2)"/>
      <sheetName val="المصرف من مكافات طوال السنة"/>
      <sheetName val="يوليو "/>
      <sheetName val="يناير"/>
      <sheetName val="اغسطس"/>
      <sheetName val="ستمبر"/>
      <sheetName val="كفر العلاوة"/>
      <sheetName val="رعاية الطفل 2018 بطاقات الاجور "/>
      <sheetName val="التسوية"/>
      <sheetName val="علاوة الحد الادني"/>
      <sheetName val="انعام احمد ابراهيم"/>
      <sheetName val="سها شحاتة حامد"/>
      <sheetName val="كفر زوجي (2)"/>
      <sheetName val="الرئيسية  (2)"/>
      <sheetName val="الصور الهام"/>
      <sheetName val="استمارة تامين زوجي"/>
      <sheetName val="كفر زوجي"/>
      <sheetName val="عزة سيد تمام"/>
      <sheetName val="اسماء محمد عطية"/>
      <sheetName val="سناء حلمي"/>
      <sheetName val="هالة مصطفي عبدالعزيز"/>
      <sheetName val="مروة مجدي "/>
      <sheetName val="محمد محمود علي"/>
      <sheetName val="عبير نصير"/>
      <sheetName val="حساب العلاوة"/>
      <sheetName val="كفر مجموعة"/>
      <sheetName val="مافات تسجيل"/>
      <sheetName val="استمارة تامين ومعاشات"/>
      <sheetName val="فرز 2"/>
      <sheetName val="فرز"/>
      <sheetName val="علاوة التخصصية 2 "/>
      <sheetName val="علاوات حتي 2013"/>
      <sheetName val="علاوات حتي 2014"/>
      <sheetName val="ورقة15"/>
    </sheetNames>
    <sheetDataSet>
      <sheetData sheetId="0"/>
      <sheetData sheetId="1"/>
      <sheetData sheetId="2">
        <row r="1">
          <cell r="B1" t="str">
            <v>اسم الموظف</v>
          </cell>
        </row>
        <row r="2">
          <cell r="B2" t="str">
            <v>ابراهيم بيومي احمد محمد</v>
          </cell>
        </row>
        <row r="3">
          <cell r="B3" t="str">
            <v>ابراهيم صبرة عبدالغنى ابراهيم</v>
          </cell>
        </row>
        <row r="4">
          <cell r="B4" t="str">
            <v>ابراهيم عبد الحميد محمد عبد العزيز</v>
          </cell>
        </row>
        <row r="5">
          <cell r="B5" t="str">
            <v>ابراهيم كامل محمد عبد المنعم</v>
          </cell>
        </row>
        <row r="6">
          <cell r="B6" t="str">
            <v>ابو الحسن منصور محمد ابوالحسن</v>
          </cell>
        </row>
        <row r="7">
          <cell r="B7" t="str">
            <v>ابو المجد علي عبد الحفيظ أحمد</v>
          </cell>
        </row>
        <row r="8">
          <cell r="B8" t="str">
            <v>ابو بكر جلال علي عبد الحافظ</v>
          </cell>
        </row>
        <row r="9">
          <cell r="B9" t="str">
            <v>احلام محمد عبد العزيز عبد العواض</v>
          </cell>
        </row>
        <row r="10">
          <cell r="B10" t="str">
            <v>احمد إبراهيم جلال إبراهيم</v>
          </cell>
        </row>
        <row r="11">
          <cell r="B11" t="str">
            <v>احمد ثابت احمد محمد</v>
          </cell>
        </row>
        <row r="12">
          <cell r="B12" t="str">
            <v>احمد جاد المولى سيد عابدين</v>
          </cell>
        </row>
        <row r="13">
          <cell r="B13" t="str">
            <v>احمد جلال سيد مصطفى</v>
          </cell>
        </row>
        <row r="14">
          <cell r="B14" t="str">
            <v>احمد جمعة عبد العزيز بدوى</v>
          </cell>
        </row>
        <row r="15">
          <cell r="B15" t="str">
            <v>احمد حسن حماده سيد</v>
          </cell>
        </row>
        <row r="16">
          <cell r="B16" t="str">
            <v>احمد حسن سيد احمد</v>
          </cell>
        </row>
        <row r="17">
          <cell r="B17" t="str">
            <v>احمد حسنى كامل حسين</v>
          </cell>
        </row>
        <row r="18">
          <cell r="B18" t="str">
            <v>احمد عادل محمد عبدالله</v>
          </cell>
        </row>
        <row r="19">
          <cell r="B19" t="str">
            <v>احمد عاطف عبد الحفيظ مرسي</v>
          </cell>
        </row>
        <row r="20">
          <cell r="B20" t="str">
            <v>احمد عبد الخالق سيد عبد الحافظ</v>
          </cell>
        </row>
        <row r="21">
          <cell r="B21" t="str">
            <v>احمد عبد العزيز جاد الله احمد</v>
          </cell>
        </row>
        <row r="22">
          <cell r="B22" t="str">
            <v>احمد عبد العظيم عبد اللطيف حسن</v>
          </cell>
        </row>
        <row r="23">
          <cell r="B23" t="str">
            <v>احمد عبدالرازق محمد عبدالرازق</v>
          </cell>
        </row>
        <row r="24">
          <cell r="B24" t="str">
            <v>احمد عصمت سيف الدولة سيد سالم</v>
          </cell>
        </row>
        <row r="25">
          <cell r="B25" t="str">
            <v>احمد علي أحمد علي الشريف</v>
          </cell>
        </row>
        <row r="26">
          <cell r="B26" t="str">
            <v>احمد علي زغلول حسن علي زرزور</v>
          </cell>
        </row>
        <row r="27">
          <cell r="B27" t="str">
            <v>احمد فاروق سيد علي</v>
          </cell>
        </row>
        <row r="28">
          <cell r="B28" t="str">
            <v>احمد محمد احمد حسانين</v>
          </cell>
        </row>
        <row r="29">
          <cell r="B29" t="str">
            <v>احمد محمد احمد منصور</v>
          </cell>
        </row>
        <row r="30">
          <cell r="B30" t="str">
            <v>احمد محمد حسن جاد</v>
          </cell>
        </row>
        <row r="31">
          <cell r="B31" t="str">
            <v>احمد محمد شعبان احمد</v>
          </cell>
        </row>
        <row r="32">
          <cell r="B32" t="str">
            <v>احمد محمد عبد الحميد حسين</v>
          </cell>
        </row>
        <row r="33">
          <cell r="B33" t="str">
            <v>احمد محمد عبد العال أحمد</v>
          </cell>
        </row>
        <row r="34">
          <cell r="B34" t="str">
            <v>احمد محمد عبد النعيم محمد</v>
          </cell>
        </row>
        <row r="35">
          <cell r="B35" t="str">
            <v>احمد محمد على احمد</v>
          </cell>
        </row>
        <row r="36">
          <cell r="B36" t="str">
            <v>احمد محمود أحمد فارس</v>
          </cell>
        </row>
        <row r="37">
          <cell r="B37" t="str">
            <v>احمد محمود احمد عبد الله</v>
          </cell>
        </row>
        <row r="38">
          <cell r="B38" t="str">
            <v>احمد مصطفى محمد مصطفى على</v>
          </cell>
        </row>
        <row r="39">
          <cell r="B39" t="str">
            <v>احمد يوسف احمد فرحان</v>
          </cell>
        </row>
        <row r="40">
          <cell r="B40" t="str">
            <v>احمد يوسف عبد الحليم محمد</v>
          </cell>
        </row>
        <row r="41">
          <cell r="B41" t="str">
            <v>ازهار محمد خالد احمد</v>
          </cell>
        </row>
        <row r="42">
          <cell r="B42" t="str">
            <v>اسامة محمد كامل احمد</v>
          </cell>
        </row>
        <row r="43">
          <cell r="B43" t="str">
            <v>اسامة مصطفى محمد عبد الرحمن</v>
          </cell>
        </row>
        <row r="44">
          <cell r="B44" t="str">
            <v>اسامه السيد مصطفى محفوظ</v>
          </cell>
        </row>
        <row r="45">
          <cell r="B45" t="str">
            <v>اسامه فؤاد محمد سيد الشعار</v>
          </cell>
        </row>
        <row r="46">
          <cell r="B46" t="str">
            <v>اسراء أسامة محمد طلبه</v>
          </cell>
        </row>
        <row r="47">
          <cell r="B47" t="str">
            <v>اسراء سيد اسماعيل سيد سويفي</v>
          </cell>
        </row>
        <row r="48">
          <cell r="B48" t="str">
            <v>اسلام احمد عبد الحافظ احمد</v>
          </cell>
        </row>
        <row r="49">
          <cell r="B49" t="str">
            <v>اسلام احمد محمد حافظ</v>
          </cell>
        </row>
        <row r="50">
          <cell r="B50" t="str">
            <v>اسماء ابو زيد فؤاد ابو زيد</v>
          </cell>
        </row>
        <row r="51">
          <cell r="B51" t="str">
            <v>اسماء اسلام توفيق عبد المتجلى</v>
          </cell>
        </row>
        <row r="52">
          <cell r="B52" t="str">
            <v>اسماء محمد زغلول رضوان</v>
          </cell>
        </row>
        <row r="53">
          <cell r="B53" t="str">
            <v>اسماء محمد عبد العزيز عبدالعواض</v>
          </cell>
        </row>
        <row r="54">
          <cell r="B54" t="str">
            <v>اسماء مصطفى نصر حمدان</v>
          </cell>
        </row>
        <row r="55">
          <cell r="B55" t="str">
            <v>اسماعيل محمد جابر عبد المحسن</v>
          </cell>
        </row>
        <row r="56">
          <cell r="B56" t="str">
            <v>اشرف مرعى محمد سيد</v>
          </cell>
        </row>
        <row r="57">
          <cell r="B57" t="str">
            <v>اشرف أحمد على محمد</v>
          </cell>
        </row>
        <row r="58">
          <cell r="B58" t="str">
            <v>اشرف سيد محمد عبد الرحيم</v>
          </cell>
        </row>
        <row r="59">
          <cell r="B59" t="str">
            <v>اشرف سيد مصطفى احمد</v>
          </cell>
        </row>
        <row r="60">
          <cell r="B60" t="str">
            <v>اشرف شوكت احمد خليل</v>
          </cell>
        </row>
        <row r="61">
          <cell r="B61" t="str">
            <v>اشرف على عبدالرحمن على</v>
          </cell>
        </row>
        <row r="62">
          <cell r="B62" t="str">
            <v>اشرف فتحي سويفي عبدالخالق</v>
          </cell>
        </row>
        <row r="63">
          <cell r="B63" t="str">
            <v>اشرف فتحي محمد عبدالعزيز</v>
          </cell>
        </row>
        <row r="64">
          <cell r="B64" t="str">
            <v>اشرف محمد دسوقى سيد</v>
          </cell>
        </row>
        <row r="65">
          <cell r="B65" t="str">
            <v>الحسينى ناجى جلال محمد</v>
          </cell>
        </row>
        <row r="66">
          <cell r="B66" t="str">
            <v>الشيماء جابر خلاف عبد الحميد</v>
          </cell>
        </row>
        <row r="67">
          <cell r="B67" t="str">
            <v>الشيماء محمد سيد مصطفى</v>
          </cell>
        </row>
        <row r="68">
          <cell r="B68" t="str">
            <v>الشيماء نور الدين مطاوع عبد الحافظ</v>
          </cell>
        </row>
        <row r="69">
          <cell r="B69" t="str">
            <v>المهدى حسن حسن المهدى</v>
          </cell>
        </row>
        <row r="70">
          <cell r="B70" t="str">
            <v>الهام فتحي محمود فرج</v>
          </cell>
        </row>
        <row r="71">
          <cell r="B71" t="str">
            <v>الهام قطب عبد العال عبدالحافظ</v>
          </cell>
        </row>
        <row r="72">
          <cell r="B72" t="str">
            <v>ام كلثوم احمد متولى احمد</v>
          </cell>
        </row>
        <row r="73">
          <cell r="B73" t="str">
            <v>امال ابراهيم سعد الشبشيرى</v>
          </cell>
        </row>
        <row r="74">
          <cell r="B74" t="str">
            <v>امال احمد صالح حسن</v>
          </cell>
        </row>
        <row r="75">
          <cell r="B75" t="str">
            <v>امال سلطان مصطفى سلطان</v>
          </cell>
        </row>
        <row r="76">
          <cell r="B76" t="str">
            <v>امال سيد محمد احمد</v>
          </cell>
        </row>
        <row r="77">
          <cell r="B77" t="str">
            <v>امال علي ابو الحسن اسماعيل</v>
          </cell>
        </row>
        <row r="78">
          <cell r="B78" t="str">
            <v>امل فرغلي جلال محمد</v>
          </cell>
        </row>
        <row r="79">
          <cell r="B79" t="str">
            <v>امل محمد عبد المجيد تمام</v>
          </cell>
        </row>
        <row r="80">
          <cell r="B80" t="str">
            <v>امل محمد علي محمود</v>
          </cell>
        </row>
        <row r="81">
          <cell r="B81" t="str">
            <v>امل مصطفى محمد قاسم أبو غدير</v>
          </cell>
        </row>
        <row r="82">
          <cell r="B82" t="str">
            <v>امنه مراد محمد عمر</v>
          </cell>
        </row>
        <row r="83">
          <cell r="B83" t="str">
            <v>امنية فتحى عبد العزيز اسماعيل</v>
          </cell>
        </row>
        <row r="84">
          <cell r="B84" t="str">
            <v>اميرة إسماعيل تهامى إسماعيل</v>
          </cell>
        </row>
        <row r="85">
          <cell r="B85" t="str">
            <v>اميرة محمد عبد المعطى محمد</v>
          </cell>
        </row>
        <row r="86">
          <cell r="B86" t="str">
            <v>اميره بدر توفيق حسن</v>
          </cell>
        </row>
        <row r="87">
          <cell r="B87" t="str">
            <v>اميره محمد حنفي يوسف</v>
          </cell>
        </row>
        <row r="88">
          <cell r="B88" t="str">
            <v>اميمه محمد جلال عبد العال</v>
          </cell>
        </row>
        <row r="89">
          <cell r="B89" t="str">
            <v>انتصار صالح علي درويش</v>
          </cell>
        </row>
        <row r="90">
          <cell r="B90" t="str">
            <v>انعام احمد ابراهيم مهران</v>
          </cell>
        </row>
        <row r="91">
          <cell r="B91" t="str">
            <v>اوميمه جمال حلمى حسن</v>
          </cell>
        </row>
        <row r="92">
          <cell r="B92" t="str">
            <v>ايفيلين ربيل بطرس اسكاروس</v>
          </cell>
        </row>
        <row r="93">
          <cell r="B93" t="str">
            <v>ايمان آدم عطيه مقار</v>
          </cell>
        </row>
        <row r="94">
          <cell r="B94" t="str">
            <v>ايمان أحمد بركات أحمد</v>
          </cell>
        </row>
        <row r="95">
          <cell r="B95" t="str">
            <v>ايمان عباس قطب شحاتة</v>
          </cell>
        </row>
        <row r="96">
          <cell r="B96" t="str">
            <v>ايمان عبد الحفيظ علي رزق</v>
          </cell>
        </row>
        <row r="97">
          <cell r="B97" t="str">
            <v>ايمان عبد العزيز عمر كن</v>
          </cell>
        </row>
        <row r="98">
          <cell r="B98" t="str">
            <v>ايمان عبد الله حسن أحمد</v>
          </cell>
        </row>
        <row r="99">
          <cell r="B99" t="str">
            <v>ايمان عبد الوهاب علي عبد الله</v>
          </cell>
        </row>
        <row r="100">
          <cell r="B100" t="str">
            <v>ايمان عبدالحميد عبد اللطيف</v>
          </cell>
        </row>
        <row r="101">
          <cell r="B101" t="str">
            <v>ايمان عزت غالي نخلة</v>
          </cell>
        </row>
        <row r="102">
          <cell r="B102" t="str">
            <v>ايمان فتحي محمود فرج</v>
          </cell>
        </row>
        <row r="103">
          <cell r="B103" t="str">
            <v>ايمان محمد سيد عمر</v>
          </cell>
        </row>
        <row r="104">
          <cell r="B104" t="str">
            <v>ايمان محمد عبد المعطي محمد</v>
          </cell>
        </row>
        <row r="105">
          <cell r="B105" t="str">
            <v>ايمان يوسف جاد علي</v>
          </cell>
        </row>
        <row r="106">
          <cell r="B106" t="str">
            <v>ايمن رمضان حسن حمدان</v>
          </cell>
        </row>
        <row r="107">
          <cell r="B107" t="str">
            <v>ايناس عبدالموجود محمود عبدالموجود</v>
          </cell>
        </row>
        <row r="108">
          <cell r="B108" t="str">
            <v>ايهاب سيد محمد احمد</v>
          </cell>
        </row>
        <row r="109">
          <cell r="B109" t="str">
            <v>بثينه فرغلي عبد العزيز فرغلي</v>
          </cell>
        </row>
        <row r="110">
          <cell r="B110" t="str">
            <v>بديعة عبد الكريم احمد محمد</v>
          </cell>
        </row>
        <row r="111">
          <cell r="B111" t="str">
            <v>بركات سيد عرابي محمد</v>
          </cell>
        </row>
        <row r="112">
          <cell r="B112" t="str">
            <v>بركه احمد حسنين محمد</v>
          </cell>
        </row>
        <row r="113">
          <cell r="B113" t="str">
            <v>بسمة عبد العزيز ابو العلا</v>
          </cell>
        </row>
        <row r="114">
          <cell r="B114" t="str">
            <v>بطرس مرقوريوس نصيف بولس</v>
          </cell>
        </row>
        <row r="115">
          <cell r="B115" t="str">
            <v>بهاء شرف الدين خليفة على خليفة</v>
          </cell>
        </row>
        <row r="116">
          <cell r="B116" t="str">
            <v>بيتر عاطف كمال متري</v>
          </cell>
        </row>
        <row r="117">
          <cell r="B117" t="str">
            <v>بيومي فتحي بيومي احمد</v>
          </cell>
        </row>
        <row r="118">
          <cell r="B118" t="str">
            <v>ثروت إبراهيم سيد على</v>
          </cell>
        </row>
        <row r="119">
          <cell r="B119" t="str">
            <v>ثروت سليمان القمص جرجس</v>
          </cell>
        </row>
        <row r="120">
          <cell r="B120" t="str">
            <v>ثناء اسماعيل حسن خطير</v>
          </cell>
        </row>
        <row r="121">
          <cell r="B121" t="str">
            <v>ثناء محمد أحمد محمد</v>
          </cell>
        </row>
        <row r="122">
          <cell r="B122" t="str">
            <v>جرجس فيليب عزيز نخله</v>
          </cell>
        </row>
        <row r="123">
          <cell r="B123" t="str">
            <v>جلال الدين محمد إبراهيم عبد الرحمن</v>
          </cell>
        </row>
        <row r="124">
          <cell r="B124" t="str">
            <v>جلال عبد الغني خليفة احمد</v>
          </cell>
        </row>
        <row r="125">
          <cell r="B125" t="str">
            <v>جلال عبدالراضي احمد سعيد</v>
          </cell>
        </row>
        <row r="126">
          <cell r="B126" t="str">
            <v>جمال إبراهيم إدريس أبو زيد</v>
          </cell>
        </row>
        <row r="127">
          <cell r="B127" t="str">
            <v>جمال احمد علي حسانين</v>
          </cell>
        </row>
        <row r="128">
          <cell r="B128" t="str">
            <v>جمال سيد عطا</v>
          </cell>
        </row>
        <row r="129">
          <cell r="B129" t="str">
            <v>جمال تشهيل فاضل سلمان</v>
          </cell>
        </row>
        <row r="130">
          <cell r="B130" t="str">
            <v>جمال محمد سيد محمد أبو الحسن</v>
          </cell>
        </row>
        <row r="131">
          <cell r="B131" t="str">
            <v>جمالات عبد الطيف فرغلي</v>
          </cell>
        </row>
        <row r="132">
          <cell r="B132" t="str">
            <v>جملات حسين سيد محمد</v>
          </cell>
        </row>
        <row r="133">
          <cell r="B133" t="str">
            <v>جنيدى سليمان مجلى سليمان</v>
          </cell>
        </row>
        <row r="134">
          <cell r="B134" t="str">
            <v>جهاد فرج محمد محمد</v>
          </cell>
        </row>
        <row r="135">
          <cell r="B135" t="str">
            <v>جيهان عبد الحكيم محمود سالم</v>
          </cell>
        </row>
        <row r="136">
          <cell r="B136" t="str">
            <v>حازم حسانين فر غلي احمد</v>
          </cell>
        </row>
        <row r="137">
          <cell r="B137" t="str">
            <v>حامد أحمد عبد اللطيف أحمد</v>
          </cell>
        </row>
        <row r="138">
          <cell r="B138" t="str">
            <v>حسام الدين فتحى محمد عبدالعاطى</v>
          </cell>
        </row>
        <row r="139">
          <cell r="B139" t="str">
            <v>حسام جمال الدين محمد محمود</v>
          </cell>
        </row>
        <row r="140">
          <cell r="B140" t="str">
            <v>حسام محمد جابر ابوالعلا</v>
          </cell>
        </row>
        <row r="141">
          <cell r="B141" t="str">
            <v>حسن حمدى أحمد حسين</v>
          </cell>
        </row>
        <row r="142">
          <cell r="B142" t="str">
            <v>حسن رمضان حسن حمدان</v>
          </cell>
        </row>
        <row r="143">
          <cell r="B143" t="str">
            <v>حسن سليمان شحاتة ابراهيم</v>
          </cell>
        </row>
        <row r="144">
          <cell r="B144" t="str">
            <v>حسن سيد حسن عبد الرحمن</v>
          </cell>
        </row>
        <row r="145">
          <cell r="B145" t="str">
            <v>حسن عبد العال هريدى فراج</v>
          </cell>
        </row>
        <row r="146">
          <cell r="B146" t="str">
            <v>حسن علي زغلول حسن علي زرزور</v>
          </cell>
        </row>
        <row r="147">
          <cell r="B147" t="str">
            <v>حسن كامل حسن حسين</v>
          </cell>
        </row>
        <row r="148">
          <cell r="B148" t="str">
            <v>حسن محمد محمد محمود حسن</v>
          </cell>
        </row>
        <row r="149">
          <cell r="B149" t="str">
            <v>حسن محمود احمد محمود</v>
          </cell>
        </row>
        <row r="150">
          <cell r="B150" t="str">
            <v>حسن محمود محمد أحمد</v>
          </cell>
        </row>
        <row r="151">
          <cell r="B151" t="str">
            <v>حسنية أحمد محمد عبد العال</v>
          </cell>
        </row>
        <row r="152">
          <cell r="B152" t="str">
            <v>حسنين عثمان محمد احمد حسانين</v>
          </cell>
        </row>
        <row r="153">
          <cell r="B153" t="str">
            <v>حسين السيد محمد جمال</v>
          </cell>
        </row>
        <row r="154">
          <cell r="B154" t="str">
            <v>حسين سيد حسين عيسى</v>
          </cell>
        </row>
        <row r="155">
          <cell r="B155" t="str">
            <v>حسين ضاحي حسن عبد الحافظ</v>
          </cell>
        </row>
        <row r="156">
          <cell r="B156" t="str">
            <v>حسين عبد الناصر عبد الرحيم محمد مرسى</v>
          </cell>
        </row>
        <row r="157">
          <cell r="B157" t="str">
            <v>حسين فرغلى سيد اسماعيل</v>
          </cell>
        </row>
        <row r="158">
          <cell r="B158" t="str">
            <v>حسين محمد حسين مصطفي</v>
          </cell>
        </row>
        <row r="159">
          <cell r="B159" t="str">
            <v>حليمة محمود حميلى زيدان</v>
          </cell>
        </row>
        <row r="160">
          <cell r="B160" t="str">
            <v>حمادة محمود عبد المقصود</v>
          </cell>
        </row>
        <row r="161">
          <cell r="B161" t="str">
            <v>حماده إبراهيم أحمد بخيت</v>
          </cell>
        </row>
        <row r="162">
          <cell r="B162" t="str">
            <v>حمدان احمد عبدالمجيد محمد</v>
          </cell>
        </row>
        <row r="163">
          <cell r="B163" t="str">
            <v>حمدى صالحين محمد صالحين</v>
          </cell>
        </row>
        <row r="164">
          <cell r="B164" t="str">
            <v>حمدى فرغلى عبدالمعطى عبد السيمع</v>
          </cell>
        </row>
        <row r="165">
          <cell r="B165" t="str">
            <v>حمدى محمود محمد محمد</v>
          </cell>
        </row>
        <row r="166">
          <cell r="B166" t="str">
            <v>حمدى مرغنى عبد العال حسن</v>
          </cell>
        </row>
        <row r="167">
          <cell r="B167" t="str">
            <v>حمدي احمد حسين على</v>
          </cell>
        </row>
        <row r="168">
          <cell r="B168" t="str">
            <v>حمدي بدر صديق تمام</v>
          </cell>
        </row>
        <row r="169">
          <cell r="B169" t="str">
            <v>حمدي محمد محمود متولي</v>
          </cell>
        </row>
        <row r="170">
          <cell r="B170" t="str">
            <v>حنان فاروق محمد طلبه</v>
          </cell>
        </row>
        <row r="171">
          <cell r="B171" t="str">
            <v>حنان محمود محمد أحمد</v>
          </cell>
        </row>
        <row r="172">
          <cell r="B172" t="str">
            <v>خالد عبدالله محمد علي</v>
          </cell>
        </row>
        <row r="173">
          <cell r="B173" t="str">
            <v>خالد فتحي عبد العزيز اسماعيل</v>
          </cell>
        </row>
        <row r="174">
          <cell r="B174" t="str">
            <v>خالد محمود سيد حسين</v>
          </cell>
        </row>
        <row r="175">
          <cell r="B175" t="str">
            <v>خلف الله حسن مصطفى محمد</v>
          </cell>
        </row>
        <row r="176">
          <cell r="B176" t="str">
            <v>داليا عبد الوهاب توفيق مرزوق</v>
          </cell>
        </row>
        <row r="177">
          <cell r="B177" t="str">
            <v>داليا محي عبد العليم عبد الحافظ</v>
          </cell>
        </row>
        <row r="178">
          <cell r="B178" t="str">
            <v>دعاء احمد جمال عبدالفتاح حسن</v>
          </cell>
        </row>
        <row r="179">
          <cell r="B179" t="str">
            <v>دعاء احمد فرحان احمد</v>
          </cell>
        </row>
        <row r="180">
          <cell r="B180" t="str">
            <v>دعاء محمد بكر محمد مصطفى</v>
          </cell>
        </row>
        <row r="181">
          <cell r="B181" t="str">
            <v>دعاء محمد عباس عامر</v>
          </cell>
        </row>
        <row r="182">
          <cell r="B182" t="str">
            <v>دوينى محمد عبدالجيد عبدالمجيد</v>
          </cell>
        </row>
        <row r="183">
          <cell r="B183" t="str">
            <v>دويني سيد دويني محمد</v>
          </cell>
        </row>
        <row r="184">
          <cell r="B184" t="str">
            <v>ديفيد اميل فوزي اقلاديوس</v>
          </cell>
        </row>
        <row r="185">
          <cell r="B185" t="str">
            <v>دينا حسين اسماعيل احمد</v>
          </cell>
        </row>
        <row r="186">
          <cell r="B186" t="str">
            <v>دينا مصطفى سيد محمد البهنساوى</v>
          </cell>
        </row>
        <row r="187">
          <cell r="B187" t="str">
            <v>رابعة أحمد محمد عطيه</v>
          </cell>
        </row>
        <row r="188">
          <cell r="B188" t="str">
            <v>راشد فهيم ابراهيم ميخائيل</v>
          </cell>
        </row>
        <row r="189">
          <cell r="B189" t="str">
            <v>رانيا بدرى محمد حسن</v>
          </cell>
        </row>
        <row r="190">
          <cell r="B190" t="str">
            <v>رانيا رأفت فؤاد أسعد</v>
          </cell>
        </row>
        <row r="191">
          <cell r="B191" t="str">
            <v>رانيا محمود نشأت عباس محمد</v>
          </cell>
        </row>
        <row r="192">
          <cell r="B192" t="str">
            <v>ربيع محمد سيد خليفة</v>
          </cell>
        </row>
        <row r="193">
          <cell r="B193" t="str">
            <v>رجاء محمد أبراهيم عبدالحافظ</v>
          </cell>
        </row>
        <row r="194">
          <cell r="B194" t="str">
            <v>رجب فرغلي حسن سيد</v>
          </cell>
        </row>
        <row r="195">
          <cell r="B195" t="str">
            <v>رجب محمد عبد العال حسن</v>
          </cell>
        </row>
        <row r="196">
          <cell r="B196" t="str">
            <v>رحاب عبد الناصر فرغلي محمد</v>
          </cell>
        </row>
        <row r="197">
          <cell r="B197" t="str">
            <v>رحاب محمد حسن محمد</v>
          </cell>
        </row>
        <row r="198">
          <cell r="B198" t="str">
            <v>رحاب محمد سمير عبد الفتاح علي</v>
          </cell>
        </row>
        <row r="199">
          <cell r="B199" t="str">
            <v>رشا حسن مختار حسن</v>
          </cell>
        </row>
        <row r="200">
          <cell r="B200" t="str">
            <v>رشا رفعت عبد العزيز عبد الرحيم</v>
          </cell>
        </row>
        <row r="201">
          <cell r="B201" t="str">
            <v>رشا طلعت صادق مقار</v>
          </cell>
        </row>
        <row r="202">
          <cell r="B202" t="str">
            <v>رشا محمد عبد العظيم ابوهشيمة</v>
          </cell>
        </row>
        <row r="203">
          <cell r="B203" t="str">
            <v>رشا محمد محمد احمد مصطفى</v>
          </cell>
        </row>
        <row r="204">
          <cell r="B204" t="str">
            <v>رشاد احمد محمود عبد الرحيم</v>
          </cell>
        </row>
        <row r="205">
          <cell r="B205" t="str">
            <v>رشاد صابر حسانين حسن</v>
          </cell>
        </row>
        <row r="206">
          <cell r="B206" t="str">
            <v>رضا علي أبو الحسن اسماعيل</v>
          </cell>
        </row>
        <row r="207">
          <cell r="B207" t="str">
            <v>رضا هاشم درويش ابراهيم</v>
          </cell>
        </row>
        <row r="208">
          <cell r="B208" t="str">
            <v>رقية محمد عبدالرحيم رفاعى</v>
          </cell>
        </row>
        <row r="209">
          <cell r="B209" t="str">
            <v>رمضان عبدالعال حسن عبدالعال</v>
          </cell>
        </row>
        <row r="210">
          <cell r="B210" t="str">
            <v>رمضان محمد عبدالوهاب احمد</v>
          </cell>
        </row>
        <row r="211">
          <cell r="B211" t="str">
            <v>روزالين رأفت فؤاد أسعد</v>
          </cell>
        </row>
        <row r="212">
          <cell r="B212" t="str">
            <v>رويدا عبد الوكيل إبراهيم محمد</v>
          </cell>
        </row>
        <row r="213">
          <cell r="B213" t="str">
            <v>ريم محمد مأمون محمد</v>
          </cell>
        </row>
        <row r="214">
          <cell r="B214" t="str">
            <v>زكريا عبد الله حسين أحمد</v>
          </cell>
        </row>
        <row r="215">
          <cell r="B215" t="str">
            <v>زينب حادى حسين بركات</v>
          </cell>
        </row>
        <row r="216">
          <cell r="B216" t="str">
            <v>زينب حسنى أمين موسى</v>
          </cell>
        </row>
        <row r="217">
          <cell r="B217" t="str">
            <v>زينب شعبان عجمى يوسف</v>
          </cell>
        </row>
        <row r="218">
          <cell r="B218" t="str">
            <v>سامية شاكر على عبد الهادى</v>
          </cell>
        </row>
        <row r="219">
          <cell r="B219" t="str">
            <v>سامية طه محمد محمود</v>
          </cell>
        </row>
        <row r="220">
          <cell r="B220" t="str">
            <v>ساميه سليمان على حسانين</v>
          </cell>
        </row>
        <row r="221">
          <cell r="B221" t="str">
            <v>ساميه نجيب مرقص عبدالشهيد</v>
          </cell>
        </row>
        <row r="222">
          <cell r="B222" t="str">
            <v>سحر سيد عبد القادر عبدالله</v>
          </cell>
        </row>
        <row r="223">
          <cell r="B223" t="str">
            <v>سحر عبدالنعيم قطب مصطفى</v>
          </cell>
        </row>
        <row r="224">
          <cell r="B224" t="str">
            <v>سعاد شحاتة محمد الامير</v>
          </cell>
        </row>
        <row r="225">
          <cell r="B225" t="str">
            <v>سعد الدين محمد مصطفى حسن</v>
          </cell>
        </row>
        <row r="226">
          <cell r="B226" t="str">
            <v>سعد عبد الفتاح سيد خضر</v>
          </cell>
        </row>
        <row r="227">
          <cell r="B227" t="str">
            <v>سعد محمد عبداللة حسان</v>
          </cell>
        </row>
        <row r="228">
          <cell r="B228" t="str">
            <v>سلوى بهي الدين عبدالمنعم</v>
          </cell>
        </row>
        <row r="229">
          <cell r="B229" t="str">
            <v>سلوى محمد سيد حسن</v>
          </cell>
        </row>
        <row r="230">
          <cell r="B230" t="str">
            <v>سلوى محمد موسى على</v>
          </cell>
        </row>
        <row r="231">
          <cell r="B231" t="str">
            <v>سماح سيد سيد حسن</v>
          </cell>
        </row>
        <row r="232">
          <cell r="B232" t="str">
            <v>سماح عبد الحفيظ محمد شعبان</v>
          </cell>
        </row>
        <row r="233">
          <cell r="B233" t="str">
            <v>سمر سيد عبد الرحيم على</v>
          </cell>
        </row>
        <row r="234">
          <cell r="B234" t="str">
            <v>سمية عبد الناصر محمد محمود</v>
          </cell>
        </row>
        <row r="235">
          <cell r="B235" t="str">
            <v>سميحه عبدالعال محمد عبدالعال</v>
          </cell>
        </row>
        <row r="236">
          <cell r="B236" t="str">
            <v>سميحه فاروق احمد شاهين</v>
          </cell>
        </row>
        <row r="237">
          <cell r="B237" t="str">
            <v>سميحه فتحي عبد العال</v>
          </cell>
        </row>
        <row r="238">
          <cell r="B238" t="str">
            <v>سمير ربيع زكي سيد</v>
          </cell>
        </row>
        <row r="239">
          <cell r="B239" t="str">
            <v>سمير سيد حسانين حسن</v>
          </cell>
        </row>
        <row r="240">
          <cell r="B240" t="str">
            <v>سمير على محمود حمدان</v>
          </cell>
        </row>
        <row r="241">
          <cell r="B241" t="str">
            <v>سميره جلال محمد محمد</v>
          </cell>
        </row>
        <row r="242">
          <cell r="B242" t="str">
            <v>سميره سيدهم عطية الله يسى</v>
          </cell>
        </row>
        <row r="243">
          <cell r="B243" t="str">
            <v>سميه محمد قطب محمد</v>
          </cell>
        </row>
        <row r="244">
          <cell r="B244" t="str">
            <v>سناء حلمى على موسى</v>
          </cell>
        </row>
        <row r="245">
          <cell r="B245" t="str">
            <v>سناء شحاته محمد الأمير</v>
          </cell>
        </row>
        <row r="246">
          <cell r="B246" t="str">
            <v>سها شحاته حامد عبد الرحمن</v>
          </cell>
        </row>
        <row r="247">
          <cell r="B247" t="str">
            <v>سهير عبد العظيم محمد عبدالرحمن</v>
          </cell>
        </row>
        <row r="248">
          <cell r="B248" t="str">
            <v>سهير محمد عاطف حسن</v>
          </cell>
        </row>
        <row r="249">
          <cell r="B249" t="str">
            <v>سوسن خليل عبد المعطي العطار</v>
          </cell>
        </row>
        <row r="250">
          <cell r="B250" t="str">
            <v>سوسو حسين عبدالرحمن عبدالعال</v>
          </cell>
        </row>
        <row r="251">
          <cell r="B251" t="str">
            <v>سيد بداري فرغلي بداري</v>
          </cell>
        </row>
        <row r="252">
          <cell r="B252" t="str">
            <v>سيد حسن عبدالغفار على</v>
          </cell>
        </row>
        <row r="253">
          <cell r="B253" t="str">
            <v>سيد مصطفى حسين احمد</v>
          </cell>
        </row>
        <row r="254">
          <cell r="B254" t="str">
            <v>شاهيناز يحيى عبدالعزيز علي</v>
          </cell>
        </row>
        <row r="255">
          <cell r="B255" t="str">
            <v>شريهان محمد عبد الرؤوف حسن</v>
          </cell>
        </row>
        <row r="256">
          <cell r="B256" t="str">
            <v>شيماء حسن زكى حسين</v>
          </cell>
        </row>
        <row r="257">
          <cell r="B257" t="str">
            <v>شيماء سيد علي حسن</v>
          </cell>
        </row>
        <row r="258">
          <cell r="B258" t="str">
            <v>شيماء فواز عبد الرحمن مهران</v>
          </cell>
        </row>
        <row r="259">
          <cell r="B259" t="str">
            <v>صباح سيد بكر سليمان</v>
          </cell>
        </row>
        <row r="260">
          <cell r="B260" t="str">
            <v>صباح عباس قطب شحاتة</v>
          </cell>
        </row>
        <row r="261">
          <cell r="B261" t="str">
            <v>صباح محمد محمد محمود</v>
          </cell>
        </row>
        <row r="262">
          <cell r="B262" t="str">
            <v>صبحي فتحي فرحان</v>
          </cell>
        </row>
        <row r="263">
          <cell r="B263" t="str">
            <v>صفاء ابراهيم عبد الرحيم احمد</v>
          </cell>
        </row>
        <row r="264">
          <cell r="B264" t="str">
            <v>صفاء رمضان محفوظ عيسي</v>
          </cell>
        </row>
        <row r="265">
          <cell r="B265" t="str">
            <v>صفاء كمال علي امين</v>
          </cell>
        </row>
        <row r="266">
          <cell r="B266" t="str">
            <v>صفاء محمد عليان خلاف</v>
          </cell>
        </row>
        <row r="267">
          <cell r="B267" t="str">
            <v>صفاء مختار محمود ضاحى</v>
          </cell>
        </row>
        <row r="268">
          <cell r="B268" t="str">
            <v>صلاح رجب صالح محمد</v>
          </cell>
        </row>
        <row r="269">
          <cell r="B269" t="str">
            <v>صلاح عبد العزيز على محمد</v>
          </cell>
        </row>
        <row r="270">
          <cell r="B270" t="str">
            <v>صلاح عمر طه عمر</v>
          </cell>
        </row>
        <row r="271">
          <cell r="B271" t="str">
            <v>صلاح محمد احمد زيان</v>
          </cell>
        </row>
        <row r="272">
          <cell r="B272" t="str">
            <v>م. طارق أحمد أحمد حسن</v>
          </cell>
        </row>
        <row r="273">
          <cell r="B273" t="str">
            <v>طه علي صابر احمد</v>
          </cell>
        </row>
        <row r="274">
          <cell r="B274" t="str">
            <v>تهامي أنور تهامى محمد</v>
          </cell>
        </row>
        <row r="275">
          <cell r="B275" t="str">
            <v>عادل انور مرغني محمد</v>
          </cell>
        </row>
        <row r="276">
          <cell r="B276" t="str">
            <v>عادل على محمد على</v>
          </cell>
        </row>
        <row r="277">
          <cell r="B277" t="str">
            <v>عاصم جمال قطب حسن</v>
          </cell>
        </row>
        <row r="278">
          <cell r="B278" t="str">
            <v>عاطف حمدي ثابت احمد</v>
          </cell>
        </row>
        <row r="279">
          <cell r="B279" t="str">
            <v>عاطف سمير فوزي بطرس</v>
          </cell>
        </row>
        <row r="280">
          <cell r="B280" t="str">
            <v>عاطف سيد احمد عبد المنعم</v>
          </cell>
        </row>
        <row r="281">
          <cell r="B281" t="str">
            <v>عاطف صلاح بخيت ابراهيم</v>
          </cell>
        </row>
        <row r="282">
          <cell r="B282" t="str">
            <v>عاطف مسعود عبد الله مسعود</v>
          </cell>
        </row>
        <row r="283">
          <cell r="B283" t="str">
            <v>عاطف متجلى عوض حسن</v>
          </cell>
        </row>
        <row r="284">
          <cell r="B284" t="str">
            <v>عاطف موسي محمد حسن</v>
          </cell>
        </row>
        <row r="285">
          <cell r="B285" t="str">
            <v>عاطف يوسف كامل علي</v>
          </cell>
        </row>
        <row r="286">
          <cell r="B286" t="str">
            <v>عايده احمد فرحان احمد</v>
          </cell>
        </row>
        <row r="287">
          <cell r="B287" t="str">
            <v>عبد الحكيم عبد اللة عثمان جوهر</v>
          </cell>
        </row>
        <row r="288">
          <cell r="B288" t="str">
            <v>عبد الحميد حسنين محمد حسنين</v>
          </cell>
        </row>
        <row r="289">
          <cell r="B289" t="str">
            <v>عبد الحميد محمود عبد الحميد خضر</v>
          </cell>
        </row>
        <row r="290">
          <cell r="B290" t="str">
            <v>عبد الرازق عادل محمد على</v>
          </cell>
        </row>
        <row r="291">
          <cell r="B291" t="str">
            <v>عبد الرازق عبد المجيد داود سليمان</v>
          </cell>
        </row>
        <row r="292">
          <cell r="B292" t="str">
            <v>عبد الرازق عبد المنعم عبد الرازق على</v>
          </cell>
        </row>
        <row r="293">
          <cell r="B293" t="str">
            <v>عبد العاطى سيد عبد الهادى</v>
          </cell>
        </row>
        <row r="294">
          <cell r="B294" t="str">
            <v>عبد العاطي محمد حميدة ابو القاسم</v>
          </cell>
        </row>
        <row r="295">
          <cell r="B295" t="str">
            <v>عبد العال قطب عبد الحافظ</v>
          </cell>
        </row>
        <row r="296">
          <cell r="B296" t="str">
            <v>عبد العزيز امام فراج</v>
          </cell>
        </row>
        <row r="297">
          <cell r="B297" t="str">
            <v>م. عبد الكريم محمد محمد أحمد</v>
          </cell>
        </row>
        <row r="298">
          <cell r="B298" t="str">
            <v>عبد الله نور الدين مطاوع عبد الحافظ</v>
          </cell>
        </row>
        <row r="299">
          <cell r="B299" t="str">
            <v>عبد الناصر احمد محمد احمد</v>
          </cell>
        </row>
        <row r="300">
          <cell r="B300" t="str">
            <v>عبدالحميد محمود مرسي احمد</v>
          </cell>
        </row>
        <row r="301">
          <cell r="B301" t="str">
            <v>عبدالفتاح عبد الرحيم عبد الفتاح حسين</v>
          </cell>
        </row>
        <row r="302">
          <cell r="B302" t="str">
            <v>عبدالناصر عبدالمتجلي عيد محروس</v>
          </cell>
        </row>
        <row r="303">
          <cell r="B303" t="str">
            <v>عبده أحمد محمد مصطفى</v>
          </cell>
        </row>
        <row r="304">
          <cell r="B304" t="str">
            <v>عبده كامل احمد عبده</v>
          </cell>
        </row>
        <row r="305">
          <cell r="B305" t="str">
            <v>عبير جلال محمد جلال</v>
          </cell>
        </row>
        <row r="306">
          <cell r="B306" t="str">
            <v>عبير فاروق مصطفي إسماعيل</v>
          </cell>
        </row>
        <row r="307">
          <cell r="B307" t="str">
            <v>عبير نصير كامل محمد</v>
          </cell>
        </row>
        <row r="308">
          <cell r="B308" t="str">
            <v>عثمان سيد عثمان محمد</v>
          </cell>
        </row>
        <row r="309">
          <cell r="B309" t="str">
            <v>عثمان محمد عبده محمد</v>
          </cell>
        </row>
        <row r="310">
          <cell r="B310" t="str">
            <v>عز عبد العظيم هاشم عز</v>
          </cell>
        </row>
        <row r="311">
          <cell r="B311" t="str">
            <v>عزة سيد تمام مصطفى</v>
          </cell>
        </row>
        <row r="312">
          <cell r="B312" t="str">
            <v>عزت سيد حسن محمد</v>
          </cell>
        </row>
        <row r="313">
          <cell r="B313" t="str">
            <v>عزت عياد فرحان بخيت</v>
          </cell>
        </row>
        <row r="314">
          <cell r="B314" t="str">
            <v>عزه عبد الحميد زكى محمد</v>
          </cell>
        </row>
        <row r="315">
          <cell r="B315" t="str">
            <v>عصام عبد الحى جلال عبد العال</v>
          </cell>
        </row>
        <row r="316">
          <cell r="B316" t="str">
            <v>عطية الله عبد الجواد عبد الرحمن</v>
          </cell>
        </row>
        <row r="317">
          <cell r="B317" t="str">
            <v>عفاف موريس مكارى بقطر</v>
          </cell>
        </row>
        <row r="318">
          <cell r="B318" t="str">
            <v>علا عبد الرازق محمود</v>
          </cell>
        </row>
        <row r="319">
          <cell r="B319" t="str">
            <v>علاء احمد محمد فياض</v>
          </cell>
        </row>
        <row r="320">
          <cell r="B320" t="str">
            <v>علاء ادوارد ايليا</v>
          </cell>
        </row>
        <row r="321">
          <cell r="B321" t="str">
            <v>علاء الدين احمد ايراهيم احمد</v>
          </cell>
        </row>
        <row r="322">
          <cell r="B322" t="str">
            <v>علاء الدين محمد محمد سرحان</v>
          </cell>
        </row>
        <row r="323">
          <cell r="B323" t="str">
            <v>علاء حامد محمد حسب الله</v>
          </cell>
        </row>
        <row r="324">
          <cell r="B324" t="str">
            <v>علاء سيد مجاهد ابو زيد</v>
          </cell>
        </row>
        <row r="325">
          <cell r="B325" t="str">
            <v>علاء محمد صديق محمد</v>
          </cell>
        </row>
        <row r="326">
          <cell r="B326" t="str">
            <v>علي احمد عبدالجواد احمد</v>
          </cell>
        </row>
        <row r="327">
          <cell r="B327" t="str">
            <v>علي جمال ابراهيم ادريس</v>
          </cell>
        </row>
        <row r="328">
          <cell r="B328" t="str">
            <v>علي حامد محمد سيد</v>
          </cell>
        </row>
        <row r="329">
          <cell r="B329" t="str">
            <v>علي حسن فرغلى حسن</v>
          </cell>
        </row>
        <row r="330">
          <cell r="B330" t="str">
            <v>علي حلمي علي موسى</v>
          </cell>
        </row>
        <row r="331">
          <cell r="B331" t="str">
            <v>علي شعبان على احمد</v>
          </cell>
        </row>
        <row r="332">
          <cell r="B332" t="str">
            <v>علي عبد البديع عبد الله محفوظ</v>
          </cell>
        </row>
        <row r="333">
          <cell r="B333" t="str">
            <v>علي عبدالوهاب على عبدالله</v>
          </cell>
        </row>
        <row r="334">
          <cell r="B334" t="str">
            <v>علي محمد خليفه فرغلى</v>
          </cell>
        </row>
        <row r="335">
          <cell r="B335" t="str">
            <v>علي منصور محمد منصور</v>
          </cell>
        </row>
        <row r="336">
          <cell r="B336" t="str">
            <v>عليه احمد قطب حسن</v>
          </cell>
        </row>
        <row r="337">
          <cell r="B337" t="str">
            <v>عماد محمد احمد محمد</v>
          </cell>
        </row>
        <row r="338">
          <cell r="B338" t="str">
            <v>أ. عمر اسماعيل عمر اسماعيل</v>
          </cell>
        </row>
        <row r="339">
          <cell r="B339" t="str">
            <v>عمر عبد الرحمن دوينى عبدالرحمن</v>
          </cell>
        </row>
        <row r="340">
          <cell r="B340" t="str">
            <v>عمر عبد الله عبد الغني عمر</v>
          </cell>
        </row>
        <row r="341">
          <cell r="B341" t="str">
            <v>عمر محى عبد العليم عبد الحافظ</v>
          </cell>
        </row>
        <row r="342">
          <cell r="B342" t="str">
            <v>عمرو حامد حسن محمد</v>
          </cell>
        </row>
        <row r="343">
          <cell r="B343" t="str">
            <v>عمرو شعبان على احمد</v>
          </cell>
        </row>
        <row r="344">
          <cell r="B344" t="str">
            <v>عمرو علي ثابت علي</v>
          </cell>
        </row>
        <row r="345">
          <cell r="B345" t="str">
            <v>عمرو محمد عباس عبد العال</v>
          </cell>
        </row>
        <row r="346">
          <cell r="B346" t="str">
            <v>عمرو محمد محمد عبد المجيد</v>
          </cell>
        </row>
        <row r="347">
          <cell r="B347" t="str">
            <v>عمرو محمد محمد عبدالمذكور</v>
          </cell>
        </row>
        <row r="348">
          <cell r="B348" t="str">
            <v>عمرو محمود أحمد حسان</v>
          </cell>
        </row>
        <row r="349">
          <cell r="B349" t="str">
            <v>عمرو محي الدين زكي ابراهيم</v>
          </cell>
        </row>
        <row r="350">
          <cell r="B350" t="str">
            <v>عنتر محمد أحمد محمد</v>
          </cell>
        </row>
        <row r="351">
          <cell r="B351" t="str">
            <v>عواطف جلال احمد عبد المعطي</v>
          </cell>
        </row>
        <row r="352">
          <cell r="B352" t="str">
            <v>عياد غطاس شحاتة غطاس</v>
          </cell>
        </row>
        <row r="353">
          <cell r="B353" t="str">
            <v>غادة أحمد سيد عبد العال</v>
          </cell>
        </row>
        <row r="354">
          <cell r="B354" t="str">
            <v>غادة احمد عبدالرحيم الرضيوي</v>
          </cell>
        </row>
        <row r="355">
          <cell r="B355" t="str">
            <v>فاطمة أحمد فواز خلف الله عثمان علي</v>
          </cell>
        </row>
        <row r="356">
          <cell r="B356" t="str">
            <v>فاطمة الزهراء محمد الهادى كمال</v>
          </cell>
        </row>
        <row r="357">
          <cell r="B357" t="str">
            <v>فاطمة سيد أبوضيف محمد</v>
          </cell>
        </row>
        <row r="358">
          <cell r="B358" t="str">
            <v>فاطمه الزهراء حماد الشحات حماد</v>
          </cell>
        </row>
        <row r="359">
          <cell r="B359" t="str">
            <v>فاطمه حسانين احمد محمد</v>
          </cell>
        </row>
        <row r="360">
          <cell r="B360" t="str">
            <v>فاطمه محمد دردير عمر</v>
          </cell>
        </row>
        <row r="361">
          <cell r="B361" t="str">
            <v>فاطمه محمد سيد حسنين</v>
          </cell>
        </row>
        <row r="362">
          <cell r="B362" t="str">
            <v>فاتن محمود خليل ابراهيم</v>
          </cell>
        </row>
        <row r="363">
          <cell r="B363" t="str">
            <v>فرغلي ابراهيم رشوان مصطفي</v>
          </cell>
        </row>
        <row r="364">
          <cell r="B364" t="str">
            <v>فتحى سيد محمد مصطفى</v>
          </cell>
        </row>
        <row r="365">
          <cell r="B365" t="str">
            <v>فيصل صلاح علي محمد</v>
          </cell>
        </row>
        <row r="366">
          <cell r="B366" t="str">
            <v>فيفى زكى مسعد مسعود</v>
          </cell>
        </row>
        <row r="367">
          <cell r="B367" t="str">
            <v>كامل حسن حسين عبد الكريم</v>
          </cell>
        </row>
        <row r="368">
          <cell r="B368" t="str">
            <v>كرم حسين بخيت محمود</v>
          </cell>
        </row>
        <row r="369">
          <cell r="B369" t="str">
            <v>كرم شرقاوى حمدان محمد</v>
          </cell>
        </row>
        <row r="370">
          <cell r="B370" t="str">
            <v>كرم مصطفي احمد فرحان</v>
          </cell>
        </row>
        <row r="371">
          <cell r="B371" t="str">
            <v>كمال حسين حمدان علي</v>
          </cell>
        </row>
        <row r="372">
          <cell r="B372" t="str">
            <v>كمال سيد عبد الوهاب محمد</v>
          </cell>
        </row>
        <row r="373">
          <cell r="B373" t="str">
            <v>كمال محمد فارس شحاتة</v>
          </cell>
        </row>
        <row r="374">
          <cell r="B374" t="str">
            <v>كيرلس شاكر يني مينا</v>
          </cell>
        </row>
        <row r="375">
          <cell r="B375" t="str">
            <v>لؤي احمد حسن مسعد</v>
          </cell>
        </row>
        <row r="376">
          <cell r="B376" t="str">
            <v>لواحظ محمد عشري محمد</v>
          </cell>
        </row>
        <row r="377">
          <cell r="B377" t="str">
            <v>ليلى احمد محمد محمد المهدي</v>
          </cell>
        </row>
        <row r="378">
          <cell r="B378" t="str">
            <v>ليلى عبدالحميد جاد الحق محمد</v>
          </cell>
        </row>
        <row r="379">
          <cell r="B379" t="str">
            <v>ليلى محمد فرحان أحمد</v>
          </cell>
        </row>
        <row r="380">
          <cell r="B380" t="str">
            <v>مؤمن عبد الخالق سيد عبد الحافظ</v>
          </cell>
        </row>
        <row r="381">
          <cell r="B381" t="str">
            <v>مؤمن عبده كامل احمد</v>
          </cell>
        </row>
        <row r="382">
          <cell r="B382" t="str">
            <v>ماجده احمد ابراهيم احمد</v>
          </cell>
        </row>
        <row r="383">
          <cell r="B383" t="str">
            <v>مجدى حسن محمد محمد</v>
          </cell>
        </row>
        <row r="384">
          <cell r="B384" t="str">
            <v>محروس محمود محروس محمد</v>
          </cell>
        </row>
        <row r="385">
          <cell r="B385" t="str">
            <v>محسن حفنى يوسف سيد</v>
          </cell>
        </row>
        <row r="386">
          <cell r="B386" t="str">
            <v>محسن محمود محمد محمود</v>
          </cell>
        </row>
        <row r="387">
          <cell r="B387" t="str">
            <v>م. محمد أحمد عبد المحسن محمود</v>
          </cell>
        </row>
        <row r="388">
          <cell r="B388" t="str">
            <v>محمد ابو الحسن نصر حمدان</v>
          </cell>
        </row>
        <row r="389">
          <cell r="B389" t="str">
            <v>محمد احمد رضى محمود محمد</v>
          </cell>
        </row>
        <row r="390">
          <cell r="B390" t="str">
            <v>محمد احمد زايد سليمان</v>
          </cell>
        </row>
        <row r="391">
          <cell r="B391" t="str">
            <v>محمد احمد عبد العال عبد السلام</v>
          </cell>
        </row>
        <row r="392">
          <cell r="B392" t="str">
            <v>محمد احمد عبدالحميد حسين</v>
          </cell>
        </row>
        <row r="393">
          <cell r="B393" t="str">
            <v>محمد احمد محمد سيد</v>
          </cell>
        </row>
        <row r="394">
          <cell r="B394" t="str">
            <v>محمد احمد محمد عطيفي</v>
          </cell>
        </row>
        <row r="395">
          <cell r="B395" t="str">
            <v>محمد احمد مصطفي سويفي</v>
          </cell>
        </row>
        <row r="396">
          <cell r="B396" t="str">
            <v>محمد احمد منصور احمد</v>
          </cell>
        </row>
        <row r="397">
          <cell r="B397" t="str">
            <v>محمد بيومى ثابت على</v>
          </cell>
        </row>
        <row r="398">
          <cell r="B398" t="str">
            <v>محمد ثابت محمد محمد</v>
          </cell>
        </row>
        <row r="399">
          <cell r="B399" t="str">
            <v>محمد جلال محمد سيد حسين</v>
          </cell>
        </row>
        <row r="400">
          <cell r="B400" t="str">
            <v>محمد جمال محمد احمد</v>
          </cell>
        </row>
        <row r="401">
          <cell r="B401" t="str">
            <v>محمد حازم محمود فراج عيسى</v>
          </cell>
        </row>
        <row r="402">
          <cell r="B402" t="str">
            <v>محمد حسن إبراهيم محمد</v>
          </cell>
        </row>
        <row r="403">
          <cell r="B403" t="str">
            <v>محمد حسن عبد الرحيم حسن</v>
          </cell>
        </row>
        <row r="404">
          <cell r="B404" t="str">
            <v>محمد حسنى نفادى أحمد</v>
          </cell>
        </row>
        <row r="405">
          <cell r="B405" t="str">
            <v>محمد حسين احمد محمد</v>
          </cell>
        </row>
        <row r="406">
          <cell r="B406" t="str">
            <v>محمد حسين فاضل احمد</v>
          </cell>
        </row>
        <row r="407">
          <cell r="B407" t="str">
            <v>محمد حماده سويفي قطب</v>
          </cell>
        </row>
        <row r="408">
          <cell r="B408" t="str">
            <v>محمد حمدان نصر حمدان</v>
          </cell>
        </row>
        <row r="409">
          <cell r="B409" t="str">
            <v>محمد دوينى محمد عبدالجيد</v>
          </cell>
        </row>
        <row r="410">
          <cell r="B410" t="str">
            <v>محمد رجب سلامة</v>
          </cell>
        </row>
        <row r="411">
          <cell r="B411" t="str">
            <v>محمد رفعت عثمان عبدالرحمن محمود</v>
          </cell>
        </row>
        <row r="412">
          <cell r="B412" t="str">
            <v>محمد رفعت فؤاد هريدى</v>
          </cell>
        </row>
        <row r="413">
          <cell r="B413" t="str">
            <v>محمد رمضان حسن حمدان</v>
          </cell>
        </row>
        <row r="414">
          <cell r="B414" t="str">
            <v>محمد سيد احمد فرغلي</v>
          </cell>
        </row>
        <row r="415">
          <cell r="B415" t="str">
            <v>محمد سيد عبدالرحمن سليم</v>
          </cell>
        </row>
        <row r="416">
          <cell r="B416" t="str">
            <v>محمد سيد محمد سيد أبو العلا</v>
          </cell>
        </row>
        <row r="417">
          <cell r="B417" t="str">
            <v>محمد شعبان احمد حمدان</v>
          </cell>
        </row>
        <row r="418">
          <cell r="B418" t="str">
            <v>محمد شعبان عبدالحميد عبدالنبى</v>
          </cell>
        </row>
        <row r="419">
          <cell r="B419" t="str">
            <v>محمد صلاح محمد احمد زيان</v>
          </cell>
        </row>
        <row r="420">
          <cell r="B420" t="str">
            <v>محمد تشهيل فاضل سليمان</v>
          </cell>
        </row>
        <row r="421">
          <cell r="B421" t="str">
            <v>محمد عادل محمد علي</v>
          </cell>
        </row>
        <row r="422">
          <cell r="B422" t="str">
            <v>محمد عاطف سيد حسن</v>
          </cell>
        </row>
        <row r="423">
          <cell r="B423" t="str">
            <v>محمد عباس ابوالعلا بخيت</v>
          </cell>
        </row>
        <row r="424">
          <cell r="B424" t="str">
            <v>محمد عباس حسان سيد</v>
          </cell>
        </row>
        <row r="425">
          <cell r="B425" t="str">
            <v>محمد عبد الحميد محمد رفاعي</v>
          </cell>
        </row>
        <row r="426">
          <cell r="B426" t="str">
            <v>محمد عبد الرحيم احمد</v>
          </cell>
        </row>
        <row r="427">
          <cell r="B427" t="str">
            <v>محمد عبد المجيد تمام عبد المجيد</v>
          </cell>
        </row>
        <row r="428">
          <cell r="B428" t="str">
            <v>محمد عبدالله ابراهيم محمود</v>
          </cell>
        </row>
        <row r="429">
          <cell r="B429" t="str">
            <v>محمد عبدالمنعم عمار محمد</v>
          </cell>
        </row>
        <row r="430">
          <cell r="B430" t="str">
            <v>محمد عبده كامل احمد</v>
          </cell>
        </row>
        <row r="431">
          <cell r="B431" t="str">
            <v>محمد عبده محمد غزالي</v>
          </cell>
        </row>
        <row r="432">
          <cell r="B432" t="str">
            <v>محمد علم الدين محمد احمد</v>
          </cell>
        </row>
        <row r="433">
          <cell r="B433" t="str">
            <v>محمد علي شعبان علي</v>
          </cell>
        </row>
        <row r="434">
          <cell r="B434" t="str">
            <v>محمد عيد أحمد معوض</v>
          </cell>
        </row>
        <row r="435">
          <cell r="B435" t="str">
            <v>محمد فرج ابرهيم معوض</v>
          </cell>
        </row>
        <row r="436">
          <cell r="B436" t="str">
            <v>محمد فرغلى حسن فرغلى</v>
          </cell>
        </row>
        <row r="437">
          <cell r="B437" t="str">
            <v>محمد فتحي محمود فرج</v>
          </cell>
        </row>
        <row r="438">
          <cell r="B438" t="str">
            <v>محمد كمال الدين عبد العال مرسى</v>
          </cell>
        </row>
        <row r="439">
          <cell r="B439" t="str">
            <v>محمد محمد حسن جاد</v>
          </cell>
        </row>
        <row r="440">
          <cell r="B440" t="str">
            <v>محمد محمد محمد سليمان</v>
          </cell>
        </row>
        <row r="441">
          <cell r="B441" t="str">
            <v>محمد محمد محمود سيد</v>
          </cell>
        </row>
        <row r="442">
          <cell r="B442" t="str">
            <v>محمد محمود عبد الله عبد الرحيم</v>
          </cell>
        </row>
        <row r="443">
          <cell r="B443" t="str">
            <v>محمد محمود علي محمود</v>
          </cell>
        </row>
        <row r="444">
          <cell r="B444" t="str">
            <v>محمد محمود محمد ابراهيم</v>
          </cell>
        </row>
        <row r="445">
          <cell r="B445" t="str">
            <v>محمد محمود محمد قاسم</v>
          </cell>
        </row>
        <row r="446">
          <cell r="B446" t="str">
            <v>محمد مسعود عبد الله مسعود</v>
          </cell>
        </row>
        <row r="447">
          <cell r="B447" t="str">
            <v>محمد مكي محمد عبداللة حسن</v>
          </cell>
        </row>
        <row r="448">
          <cell r="B448" t="str">
            <v>محمد يوسف عبد الحليم محمد</v>
          </cell>
        </row>
        <row r="449">
          <cell r="B449" t="str">
            <v>محمد يوسف محمد يوسف</v>
          </cell>
        </row>
        <row r="450">
          <cell r="B450" t="str">
            <v>محمدى محمد جابر حسانين</v>
          </cell>
        </row>
        <row r="451">
          <cell r="B451" t="str">
            <v>محمود محمد علي محمود</v>
          </cell>
        </row>
        <row r="452">
          <cell r="B452" t="str">
            <v>محمود إسماعيل سيد جاد</v>
          </cell>
        </row>
        <row r="453">
          <cell r="B453" t="str">
            <v>محمود ابو الغيط علي رسلان</v>
          </cell>
        </row>
        <row r="454">
          <cell r="B454" t="str">
            <v>محمود احمد جلال عبداللة</v>
          </cell>
        </row>
        <row r="455">
          <cell r="B455" t="str">
            <v>محمود احمد عبد الحافظ احمد</v>
          </cell>
        </row>
        <row r="456">
          <cell r="B456" t="str">
            <v>محمود احمد فرحان علي</v>
          </cell>
        </row>
        <row r="457">
          <cell r="B457" t="str">
            <v>محمود برعى سيد محمود</v>
          </cell>
        </row>
        <row r="458">
          <cell r="B458" t="str">
            <v>محمود جابر قرنى عطوان</v>
          </cell>
        </row>
        <row r="459">
          <cell r="B459" t="str">
            <v>محمود سيد زكي خليفه</v>
          </cell>
        </row>
        <row r="460">
          <cell r="B460" t="str">
            <v>محمود سيد توفيق سيد</v>
          </cell>
        </row>
        <row r="461">
          <cell r="B461" t="str">
            <v>محمود سيد محمد صديق</v>
          </cell>
        </row>
        <row r="462">
          <cell r="B462" t="str">
            <v>محمود عبده حمدان محمد</v>
          </cell>
        </row>
        <row r="463">
          <cell r="B463" t="str">
            <v>محمود على محمد سيد محمد</v>
          </cell>
        </row>
        <row r="464">
          <cell r="B464" t="str">
            <v>محمود فاوي مصطفي عليوة</v>
          </cell>
        </row>
        <row r="465">
          <cell r="B465" t="str">
            <v>محمود كامل محمد غزالى</v>
          </cell>
        </row>
        <row r="466">
          <cell r="B466" t="str">
            <v>محمود محمد عبد العال احمد</v>
          </cell>
        </row>
        <row r="467">
          <cell r="B467" t="str">
            <v>محمود محمد عبد المعطي عبد السميع</v>
          </cell>
        </row>
        <row r="468">
          <cell r="B468" t="str">
            <v>محمود محمد محفوظ شرف</v>
          </cell>
        </row>
        <row r="469">
          <cell r="B469" t="str">
            <v>محمود محمد محمد عبد المذكور</v>
          </cell>
        </row>
        <row r="470">
          <cell r="B470" t="str">
            <v>محمود محمود احمد حسين</v>
          </cell>
        </row>
        <row r="471">
          <cell r="B471" t="str">
            <v>محمود مصطفى محمد مصطفى</v>
          </cell>
        </row>
        <row r="472">
          <cell r="B472" t="str">
            <v>محمود مصطفي طنطاوي ابراهيم</v>
          </cell>
        </row>
        <row r="473">
          <cell r="B473" t="str">
            <v>محمود مصطفي عبد القادر محمد</v>
          </cell>
        </row>
        <row r="474">
          <cell r="B474" t="str">
            <v>مختار حسين حسن احمد</v>
          </cell>
        </row>
        <row r="475">
          <cell r="B475" t="str">
            <v>مختار على محمد سيد</v>
          </cell>
        </row>
        <row r="476">
          <cell r="B476" t="str">
            <v>مختار فتحى محمود محمد</v>
          </cell>
        </row>
        <row r="477">
          <cell r="B477" t="str">
            <v>مديحه اسماعيل مبروك مسعود</v>
          </cell>
        </row>
        <row r="478">
          <cell r="B478" t="str">
            <v>مديحه محمود احمد جاد الحق</v>
          </cell>
        </row>
        <row r="479">
          <cell r="B479" t="str">
            <v>مرسى سيد حسانين احمد</v>
          </cell>
        </row>
        <row r="480">
          <cell r="B480" t="str">
            <v>مرفت عبدالمحسن ابراهيم على</v>
          </cell>
        </row>
        <row r="481">
          <cell r="B481" t="str">
            <v>مرفت فؤاد حنين أرمانيوس</v>
          </cell>
        </row>
        <row r="482">
          <cell r="B482" t="str">
            <v>مرفت محمد مصطفى حماد</v>
          </cell>
        </row>
        <row r="483">
          <cell r="B483" t="str">
            <v>مروة سيد حسن سيد</v>
          </cell>
        </row>
        <row r="484">
          <cell r="B484" t="str">
            <v>مروة مجدى عبد الحافظ سيد</v>
          </cell>
        </row>
        <row r="485">
          <cell r="B485" t="str">
            <v>مروة محمد على محمد</v>
          </cell>
        </row>
        <row r="486">
          <cell r="B486" t="str">
            <v>مصطفى احمد محمود على</v>
          </cell>
        </row>
        <row r="487">
          <cell r="B487" t="str">
            <v>مصطفى حسن محمد على</v>
          </cell>
        </row>
        <row r="488">
          <cell r="B488" t="str">
            <v>مصطفى صلاح الدين سيد عبد الرحمن</v>
          </cell>
        </row>
        <row r="489">
          <cell r="B489" t="str">
            <v>مصطفى عبد اللاه علي احمد</v>
          </cell>
        </row>
        <row r="490">
          <cell r="B490" t="str">
            <v>مصطفى عيد سيد محمد</v>
          </cell>
        </row>
        <row r="491">
          <cell r="B491" t="str">
            <v>مصطفى فتحى محمد دسوقى</v>
          </cell>
        </row>
        <row r="492">
          <cell r="B492" t="str">
            <v>مصطفى كامل احمد عبده</v>
          </cell>
        </row>
        <row r="493">
          <cell r="B493" t="str">
            <v>مصطفى محمد احمد عمر طة</v>
          </cell>
        </row>
        <row r="494">
          <cell r="B494" t="str">
            <v>مصطفى محمد عبد العال أحمد</v>
          </cell>
        </row>
        <row r="495">
          <cell r="B495" t="str">
            <v>مصطفى محمد عبد العال محمد</v>
          </cell>
        </row>
        <row r="496">
          <cell r="B496" t="str">
            <v>مصطفى محمود علي عبد العزيز</v>
          </cell>
        </row>
        <row r="497">
          <cell r="B497" t="str">
            <v>مصطفى متولى محمد احمد</v>
          </cell>
        </row>
        <row r="498">
          <cell r="B498" t="str">
            <v>مصطفى موسى سيد ابوغدير</v>
          </cell>
        </row>
        <row r="499">
          <cell r="B499" t="str">
            <v>مصطفي طة سالم محمد</v>
          </cell>
        </row>
        <row r="500">
          <cell r="B500" t="str">
            <v>مصطفي عبدالرحمن احمد حسن</v>
          </cell>
        </row>
        <row r="501">
          <cell r="B501" t="str">
            <v>مصطفي عطيه محمود عبدالله</v>
          </cell>
        </row>
        <row r="502">
          <cell r="B502" t="str">
            <v>مصطفي فوزي محمد سيد</v>
          </cell>
        </row>
        <row r="503">
          <cell r="B503" t="str">
            <v>مصطفي محمد عبد الجيد عبد المجيد</v>
          </cell>
        </row>
        <row r="504">
          <cell r="B504" t="str">
            <v>معتز محمد درويش صالح</v>
          </cell>
        </row>
        <row r="505">
          <cell r="B505" t="str">
            <v>مغربي صديق طه صديق</v>
          </cell>
        </row>
        <row r="506">
          <cell r="B506" t="str">
            <v>ممدوح عبدالسلام حسن محمد</v>
          </cell>
        </row>
        <row r="507">
          <cell r="B507" t="str">
            <v>ممدوح كامل احمد عبده</v>
          </cell>
        </row>
        <row r="508">
          <cell r="B508" t="str">
            <v>منال حمدي احمد حسين</v>
          </cell>
        </row>
        <row r="509">
          <cell r="B509" t="str">
            <v>منال طة سالم احمد</v>
          </cell>
        </row>
        <row r="510">
          <cell r="B510" t="str">
            <v>منال محمد حسن سليمان</v>
          </cell>
        </row>
        <row r="511">
          <cell r="B511" t="str">
            <v>منال موسى على قوشتى</v>
          </cell>
        </row>
        <row r="512">
          <cell r="B512" t="str">
            <v>منتصر احمد جابر محمد</v>
          </cell>
        </row>
        <row r="513">
          <cell r="B513" t="str">
            <v>منى ابو العلا حسين محمد</v>
          </cell>
        </row>
        <row r="514">
          <cell r="B514" t="str">
            <v>منى حسن علي حسنين</v>
          </cell>
        </row>
        <row r="515">
          <cell r="B515" t="str">
            <v>منى على محمد عبد العاطى</v>
          </cell>
        </row>
        <row r="516">
          <cell r="B516" t="str">
            <v>منى قاسم أحمد على</v>
          </cell>
        </row>
        <row r="517">
          <cell r="B517" t="str">
            <v>منى منير حبيب أبو السعود</v>
          </cell>
        </row>
        <row r="518">
          <cell r="B518" t="str">
            <v>منى يوسف عبد المجيد فرغلي</v>
          </cell>
        </row>
        <row r="519">
          <cell r="B519" t="str">
            <v>منى يوسف كامل أبو طالب حسن</v>
          </cell>
        </row>
        <row r="520">
          <cell r="B520" t="str">
            <v>مها بدر محمد احمد</v>
          </cell>
        </row>
        <row r="521">
          <cell r="B521" t="str">
            <v>مها مراد احمد شوكت</v>
          </cell>
        </row>
        <row r="522">
          <cell r="B522" t="str">
            <v>مى عطا الله ذكى حسن عطا الله</v>
          </cell>
        </row>
        <row r="523">
          <cell r="B523" t="str">
            <v>مينا خليل عبدالله رزق</v>
          </cell>
        </row>
        <row r="524">
          <cell r="B524" t="str">
            <v>نادى كامل احمد عبدة</v>
          </cell>
        </row>
        <row r="525">
          <cell r="B525" t="str">
            <v>ناصر سيد احمد احمد</v>
          </cell>
        </row>
        <row r="526">
          <cell r="B526" t="str">
            <v>ناصر هاشم سيد مصطفي</v>
          </cell>
        </row>
        <row r="527">
          <cell r="B527" t="str">
            <v>ناهد احمد علي ابوالسعود</v>
          </cell>
        </row>
        <row r="528">
          <cell r="B528" t="str">
            <v>ناهد حبيب سمعان صليب</v>
          </cell>
        </row>
        <row r="529">
          <cell r="B529" t="str">
            <v>ناهد خليفه عبد النبي عمر</v>
          </cell>
        </row>
        <row r="530">
          <cell r="B530" t="str">
            <v>ناهد عبد الموجود محمود</v>
          </cell>
        </row>
        <row r="531">
          <cell r="B531" t="str">
            <v>ناهد عبده محمود حسن</v>
          </cell>
        </row>
        <row r="532">
          <cell r="B532" t="str">
            <v>نبوية رمضان محفوظ عيسي</v>
          </cell>
        </row>
        <row r="533">
          <cell r="B533" t="str">
            <v>نبيل احمد محمد علي</v>
          </cell>
        </row>
        <row r="534">
          <cell r="B534" t="str">
            <v>نبيله عبد العظيم شعرواي</v>
          </cell>
        </row>
        <row r="535">
          <cell r="B535" t="str">
            <v>نبيله عبدالكريم احمد محمد</v>
          </cell>
        </row>
        <row r="536">
          <cell r="B536" t="str">
            <v>نجاح خميس محمود علي</v>
          </cell>
        </row>
        <row r="537">
          <cell r="B537" t="str">
            <v>نجاح فتحي سيد رمضان</v>
          </cell>
        </row>
        <row r="538">
          <cell r="B538" t="str">
            <v>نجلاء احمد دياب سلامة</v>
          </cell>
        </row>
        <row r="539">
          <cell r="B539" t="str">
            <v>نجلاء السيد عبد الوهاب عبد ربه</v>
          </cell>
        </row>
        <row r="540">
          <cell r="B540" t="str">
            <v>نجلاء ربيع سيد محمد</v>
          </cell>
        </row>
        <row r="541">
          <cell r="B541" t="str">
            <v>نجلاء عبد المنعم حسن</v>
          </cell>
        </row>
        <row r="542">
          <cell r="B542" t="str">
            <v>نجوان رضا محمد عمر</v>
          </cell>
        </row>
        <row r="543">
          <cell r="B543" t="str">
            <v>نجوى إبراهيم عبد العال مهران</v>
          </cell>
        </row>
        <row r="544">
          <cell r="B544" t="str">
            <v>نجوى عزت عبد المجيد القرنى</v>
          </cell>
        </row>
        <row r="545">
          <cell r="B545" t="str">
            <v>نجوى مصطفى محمد حسانين</v>
          </cell>
        </row>
        <row r="546">
          <cell r="B546" t="str">
            <v>نرمين ثروت صليب اسكندر</v>
          </cell>
        </row>
        <row r="547">
          <cell r="B547" t="str">
            <v>نرمين عبد المحسن عباس أحمد</v>
          </cell>
        </row>
        <row r="548">
          <cell r="B548" t="str">
            <v>نسمة على محمد سيد</v>
          </cell>
        </row>
        <row r="549">
          <cell r="B549" t="str">
            <v>نعمة محمد سيد يونس</v>
          </cell>
        </row>
        <row r="550">
          <cell r="B550" t="str">
            <v>نعمه جاد الرب شعبان جاد الرب</v>
          </cell>
        </row>
        <row r="551">
          <cell r="B551" t="str">
            <v>نهال محمد عصمت محمد بيومى</v>
          </cell>
        </row>
        <row r="552">
          <cell r="B552" t="str">
            <v>نهله رضا محمد عمر</v>
          </cell>
        </row>
        <row r="553">
          <cell r="B553" t="str">
            <v>نهى سمير عبد الواحد خضر</v>
          </cell>
        </row>
        <row r="554">
          <cell r="B554" t="str">
            <v>نهى عثمان عبدالحافظ ابراهيم</v>
          </cell>
        </row>
        <row r="555">
          <cell r="B555" t="str">
            <v>م. نهى فتحى محمد الصغير</v>
          </cell>
        </row>
        <row r="556">
          <cell r="B556" t="str">
            <v>نهى محمد عفيفى محمود</v>
          </cell>
        </row>
        <row r="557">
          <cell r="B557" t="str">
            <v>نهى محمد نبيل كامل محمود</v>
          </cell>
        </row>
        <row r="558">
          <cell r="B558" t="str">
            <v>نوال عيد سيد جلال</v>
          </cell>
        </row>
        <row r="559">
          <cell r="B559" t="str">
            <v>نورة شعبان ثابت ابراهيم</v>
          </cell>
        </row>
        <row r="560">
          <cell r="B560" t="str">
            <v>نوره محمد محمود محمد</v>
          </cell>
        </row>
        <row r="561">
          <cell r="B561" t="str">
            <v>نون كمال محمد محمود</v>
          </cell>
        </row>
        <row r="562">
          <cell r="B562" t="str">
            <v>نيفين عبد اللاه محمد عبد الرحيم</v>
          </cell>
        </row>
        <row r="563">
          <cell r="B563" t="str">
            <v>هاجر احمد عبدالسلام ثابت</v>
          </cell>
        </row>
        <row r="564">
          <cell r="B564" t="str">
            <v>هاجر مختار محمود محمد</v>
          </cell>
        </row>
        <row r="565">
          <cell r="B565" t="str">
            <v>هالة مصطفى عبدالعزيز حسانين</v>
          </cell>
        </row>
        <row r="566">
          <cell r="B566" t="str">
            <v>هاله صلاح الدين عامر احمد</v>
          </cell>
        </row>
        <row r="567">
          <cell r="B567" t="str">
            <v>هاله علي الدين محمود سيد</v>
          </cell>
        </row>
        <row r="568">
          <cell r="B568" t="str">
            <v>هانى ايوب ابراهيم موسى</v>
          </cell>
        </row>
        <row r="569">
          <cell r="B569" t="str">
            <v>هانى قاسم فرغلى محمد</v>
          </cell>
        </row>
        <row r="570">
          <cell r="B570" t="str">
            <v>هاني احمد محمود احمد</v>
          </cell>
        </row>
        <row r="571">
          <cell r="B571" t="str">
            <v>هبة على حسين عبد العزيز</v>
          </cell>
        </row>
        <row r="572">
          <cell r="B572" t="str">
            <v>هبه إبراهيم عبد العال مهران</v>
          </cell>
        </row>
        <row r="573">
          <cell r="B573" t="str">
            <v>هبه حمزه احمد محمد</v>
          </cell>
        </row>
        <row r="574">
          <cell r="B574" t="str">
            <v>هبه محمد صلاح الدين أحمد محروس</v>
          </cell>
        </row>
        <row r="575">
          <cell r="B575" t="str">
            <v>هبه محمد عبد القادر محمد</v>
          </cell>
        </row>
        <row r="576">
          <cell r="B576" t="str">
            <v>هدى سعد احمد حمدان</v>
          </cell>
        </row>
        <row r="577">
          <cell r="B577" t="str">
            <v>هدى عبد اللاه احمد بهنساوى</v>
          </cell>
        </row>
        <row r="578">
          <cell r="B578" t="str">
            <v>هدي عباس قطب شحاتة</v>
          </cell>
        </row>
        <row r="579">
          <cell r="B579" t="str">
            <v>هشام جلال ثابت على</v>
          </cell>
        </row>
        <row r="580">
          <cell r="B580" t="str">
            <v>هشام عيد على مطاوع</v>
          </cell>
        </row>
        <row r="581">
          <cell r="B581" t="str">
            <v>هناء الصادق عبد الظاهر مصطفى</v>
          </cell>
        </row>
        <row r="582">
          <cell r="B582" t="str">
            <v>هناء جلال سيد مصطفى</v>
          </cell>
        </row>
        <row r="583">
          <cell r="B583" t="str">
            <v>هناء محمد عطيفه زنانه</v>
          </cell>
        </row>
        <row r="584">
          <cell r="B584" t="str">
            <v>هناء نصر عبد الملك حزين</v>
          </cell>
        </row>
        <row r="585">
          <cell r="B585" t="str">
            <v>هند سيد محمد مصطفى</v>
          </cell>
        </row>
        <row r="586">
          <cell r="B586" t="str">
            <v>هويدا احمد بداري علي</v>
          </cell>
        </row>
        <row r="587">
          <cell r="B587" t="str">
            <v>هيثم فرغلى عبد العال عبد الحافظ</v>
          </cell>
        </row>
        <row r="588">
          <cell r="B588" t="str">
            <v>هيثم محمد عبد اللاه عبد النبي</v>
          </cell>
        </row>
        <row r="589">
          <cell r="B589" t="str">
            <v>وائل محمد نور الدين كامل</v>
          </cell>
        </row>
        <row r="590">
          <cell r="B590" t="str">
            <v>وائل نور الدين عبدالفضيل عبدالمقصود</v>
          </cell>
        </row>
        <row r="591">
          <cell r="B591" t="str">
            <v>وردة جلال على عبدالحافظ</v>
          </cell>
        </row>
        <row r="592">
          <cell r="B592" t="str">
            <v>ورده حسن سليمان احمد</v>
          </cell>
        </row>
        <row r="593">
          <cell r="B593" t="str">
            <v>وفاء جميل بشاي صموئيل</v>
          </cell>
        </row>
        <row r="594">
          <cell r="B594" t="str">
            <v>وفاء حسين يونس بدوي</v>
          </cell>
        </row>
        <row r="595">
          <cell r="B595" t="str">
            <v>وفاء ربيع محمد أبو العلا</v>
          </cell>
        </row>
        <row r="596">
          <cell r="B596" t="str">
            <v>وفاء علي محمد المليجي</v>
          </cell>
        </row>
        <row r="597">
          <cell r="B597" t="str">
            <v>وفاء محمد عبدالظاهر رضوان</v>
          </cell>
        </row>
        <row r="598">
          <cell r="B598" t="str">
            <v>ولاء عبد الناصر حسين أحمد</v>
          </cell>
        </row>
        <row r="599">
          <cell r="B599" t="str">
            <v>ولاء محمد محمود محمد حزين</v>
          </cell>
        </row>
        <row r="600">
          <cell r="B600" t="str">
            <v>ولاء وحيد زكي عمار</v>
          </cell>
        </row>
        <row r="601">
          <cell r="B601" t="str">
            <v>وليد محمد كمال محمد</v>
          </cell>
        </row>
        <row r="602">
          <cell r="B602" t="str">
            <v>ياسر عبدالناصر حسن مرسى</v>
          </cell>
        </row>
        <row r="603">
          <cell r="B603" t="str">
            <v>ياسمين عبد القادر حسن محمد</v>
          </cell>
        </row>
        <row r="604">
          <cell r="B604" t="str">
            <v>ياسمين محمد رفعت محمد</v>
          </cell>
        </row>
        <row r="605">
          <cell r="B605" t="str">
            <v>يحيى حسن حسين حسن</v>
          </cell>
        </row>
        <row r="606">
          <cell r="B606" t="str">
            <v>يسري محمد محمود محمد</v>
          </cell>
        </row>
        <row r="607">
          <cell r="B607" t="str">
            <v>يمني محمد ممدوح محمود</v>
          </cell>
        </row>
        <row r="608">
          <cell r="B608" t="str">
            <v>يوسف عطية احمد محمود</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ow r="1">
          <cell r="C1">
            <v>31</v>
          </cell>
        </row>
      </sheetData>
      <sheetData sheetId="76"/>
      <sheetData sheetId="77"/>
      <sheetData sheetId="78"/>
      <sheetData sheetId="79"/>
      <sheetData sheetId="80"/>
      <sheetData sheetId="81"/>
      <sheetData sheetId="82"/>
      <sheetData sheetId="83"/>
      <sheetData sheetId="84"/>
      <sheetData sheetId="85"/>
      <sheetData sheetId="86"/>
      <sheetData sheetId="87">
        <row r="4">
          <cell r="A4">
            <v>1</v>
          </cell>
          <cell r="CW4" t="str">
            <v>ابو بكر جلال علي عبد الحافظ</v>
          </cell>
        </row>
        <row r="5">
          <cell r="A5">
            <v>2</v>
          </cell>
          <cell r="CW5" t="str">
            <v>اسامة مصطفى محمد عبد الرحمن</v>
          </cell>
        </row>
        <row r="6">
          <cell r="A6">
            <v>3</v>
          </cell>
          <cell r="CW6" t="str">
            <v>اسامه عبد النعيم عاصم محمد</v>
          </cell>
        </row>
        <row r="7">
          <cell r="A7">
            <v>4</v>
          </cell>
          <cell r="CW7" t="str">
            <v>اسراء أسامة محمد طلبه</v>
          </cell>
        </row>
        <row r="8">
          <cell r="A8">
            <v>5</v>
          </cell>
          <cell r="CW8" t="str">
            <v>اسماء ابو زيد فؤاد ابو زيد</v>
          </cell>
        </row>
        <row r="9">
          <cell r="A9">
            <v>6</v>
          </cell>
          <cell r="CW9" t="str">
            <v>اسماء اسلام توفيق عبد المتجلى</v>
          </cell>
        </row>
        <row r="10">
          <cell r="A10">
            <v>7</v>
          </cell>
          <cell r="CW10" t="str">
            <v>الشيماء نور الدين مطاوع عبد الحافظ</v>
          </cell>
        </row>
        <row r="11">
          <cell r="A11">
            <v>8</v>
          </cell>
          <cell r="CW11" t="str">
            <v>امل محمد عبد المجيد تمام</v>
          </cell>
        </row>
        <row r="12">
          <cell r="A12">
            <v>9</v>
          </cell>
          <cell r="CW12" t="str">
            <v>اميرة إسماعيل تهامى إسماعيل</v>
          </cell>
        </row>
        <row r="13">
          <cell r="A13">
            <v>10</v>
          </cell>
          <cell r="CW13" t="str">
            <v>اميرة محمد عبد المعطى محمد</v>
          </cell>
        </row>
        <row r="14">
          <cell r="A14">
            <v>11</v>
          </cell>
          <cell r="CW14" t="str">
            <v>اميره بدر توفيق حسن</v>
          </cell>
        </row>
        <row r="15">
          <cell r="A15">
            <v>12</v>
          </cell>
          <cell r="CW15" t="str">
            <v>اميره محمد حنفي يوسف</v>
          </cell>
        </row>
        <row r="16">
          <cell r="A16">
            <v>13</v>
          </cell>
          <cell r="CW16" t="str">
            <v>انعام احمد ابراهيم مهران</v>
          </cell>
        </row>
        <row r="17">
          <cell r="A17">
            <v>14</v>
          </cell>
          <cell r="CW17" t="str">
            <v>اوميمه جمال حلمى حسن</v>
          </cell>
        </row>
        <row r="18">
          <cell r="A18">
            <v>15</v>
          </cell>
          <cell r="CW18" t="str">
            <v>ايفيلين ربيل بطرس اسكاروس</v>
          </cell>
        </row>
        <row r="19">
          <cell r="A19">
            <v>16</v>
          </cell>
          <cell r="CW19" t="str">
            <v>ايمان عبدالحميد عبد اللطيف</v>
          </cell>
        </row>
        <row r="20">
          <cell r="A20">
            <v>17</v>
          </cell>
          <cell r="CW20" t="str">
            <v>ايمان محمد عبد المعطي محمد</v>
          </cell>
        </row>
        <row r="21">
          <cell r="A21">
            <v>18</v>
          </cell>
          <cell r="CW21" t="str">
            <v>بسمة عبد العزيز ابو العلا</v>
          </cell>
        </row>
        <row r="22">
          <cell r="A22">
            <v>19</v>
          </cell>
          <cell r="CW22" t="str">
            <v>بيتر عاطف كمال متري</v>
          </cell>
        </row>
        <row r="23">
          <cell r="A23">
            <v>20</v>
          </cell>
          <cell r="CW23" t="str">
            <v>جرجس فيليب عزيز نخله</v>
          </cell>
        </row>
        <row r="24">
          <cell r="A24">
            <v>21</v>
          </cell>
          <cell r="CW24" t="str">
            <v>حسام جمال الدين محمد محمود</v>
          </cell>
        </row>
        <row r="25">
          <cell r="A25">
            <v>22</v>
          </cell>
          <cell r="CW25" t="str">
            <v>حنان فاروق محمد طلبه</v>
          </cell>
        </row>
        <row r="26">
          <cell r="A26">
            <v>23</v>
          </cell>
          <cell r="CW26" t="str">
            <v>حنان محمود محمد أحمد</v>
          </cell>
        </row>
        <row r="27">
          <cell r="A27">
            <v>24</v>
          </cell>
          <cell r="CW27" t="str">
            <v>خالد فتحي عبد العزيز اسماعيل</v>
          </cell>
        </row>
        <row r="28">
          <cell r="A28">
            <v>25</v>
          </cell>
          <cell r="CW28" t="str">
            <v>داليا محي عبد العليم عبد الحافظ</v>
          </cell>
        </row>
        <row r="29">
          <cell r="A29">
            <v>26</v>
          </cell>
          <cell r="CW29" t="str">
            <v>دعاء احمد جمال عبدالفتاح حسن</v>
          </cell>
        </row>
        <row r="30">
          <cell r="A30">
            <v>27</v>
          </cell>
          <cell r="CW30" t="str">
            <v>دعاء محمد عباس عامر</v>
          </cell>
        </row>
        <row r="31">
          <cell r="A31">
            <v>28</v>
          </cell>
          <cell r="CW31" t="str">
            <v>دينا حسين اسماعيل احمد</v>
          </cell>
        </row>
        <row r="32">
          <cell r="A32">
            <v>29</v>
          </cell>
          <cell r="CW32" t="str">
            <v>دينا مصطفى سيد محمد البهنساوى</v>
          </cell>
        </row>
        <row r="33">
          <cell r="A33">
            <v>30</v>
          </cell>
          <cell r="CW33" t="str">
            <v>رانيا محمود نشأت عباس محمد</v>
          </cell>
        </row>
        <row r="34">
          <cell r="A34">
            <v>31</v>
          </cell>
          <cell r="CW34" t="str">
            <v>رشا رفعت عبد العزيز عبد الرحيم</v>
          </cell>
        </row>
        <row r="35">
          <cell r="A35">
            <v>32</v>
          </cell>
          <cell r="CW35" t="str">
            <v>رشا طلعت صادق مقار</v>
          </cell>
        </row>
        <row r="36">
          <cell r="A36">
            <v>33</v>
          </cell>
          <cell r="CW36" t="str">
            <v>رشا محمد محمد احمد مصطفى</v>
          </cell>
        </row>
        <row r="37">
          <cell r="A37">
            <v>34</v>
          </cell>
          <cell r="CW37" t="str">
            <v>زينب شعبان عجمى يوسف</v>
          </cell>
        </row>
        <row r="38">
          <cell r="A38">
            <v>35</v>
          </cell>
          <cell r="CW38" t="str">
            <v>شيماء حسن زكى حسين</v>
          </cell>
        </row>
        <row r="39">
          <cell r="A39">
            <v>36</v>
          </cell>
          <cell r="CW39" t="str">
            <v>شيماء سيد علي حسن</v>
          </cell>
        </row>
        <row r="40">
          <cell r="A40">
            <v>37</v>
          </cell>
          <cell r="CW40" t="str">
            <v>شيماء فواز عبد الرحمن مهران</v>
          </cell>
        </row>
        <row r="41">
          <cell r="A41">
            <v>38</v>
          </cell>
          <cell r="CW41" t="str">
            <v>شيماء محسن محمد فرغلى</v>
          </cell>
        </row>
        <row r="42">
          <cell r="A42">
            <v>39</v>
          </cell>
          <cell r="CW42" t="str">
            <v>تهامي أنور تهامى محمد</v>
          </cell>
        </row>
        <row r="43">
          <cell r="A43">
            <v>40</v>
          </cell>
          <cell r="CW43" t="str">
            <v>عبد الحميد حسنين محمد حسنين</v>
          </cell>
        </row>
        <row r="44">
          <cell r="A44">
            <v>41</v>
          </cell>
          <cell r="CW44" t="str">
            <v>عبير فاروق مصطفي إسماعيل</v>
          </cell>
        </row>
        <row r="45">
          <cell r="A45">
            <v>42</v>
          </cell>
          <cell r="CW45" t="str">
            <v>عبير نصير كامل محمد</v>
          </cell>
        </row>
        <row r="46">
          <cell r="A46">
            <v>43</v>
          </cell>
          <cell r="CW46" t="str">
            <v>عثمان محمد عبده محمد</v>
          </cell>
        </row>
        <row r="47">
          <cell r="A47">
            <v>44</v>
          </cell>
          <cell r="CW47" t="str">
            <v>عزة سيد تمام مصطفى</v>
          </cell>
        </row>
        <row r="48">
          <cell r="A48">
            <v>45</v>
          </cell>
          <cell r="CW48" t="str">
            <v>عزت سيد حسن محمد</v>
          </cell>
        </row>
        <row r="49">
          <cell r="A49">
            <v>46</v>
          </cell>
          <cell r="CW49" t="str">
            <v>عزه عبد الحميد زكى محمد</v>
          </cell>
        </row>
        <row r="50">
          <cell r="A50">
            <v>47</v>
          </cell>
          <cell r="CW50" t="str">
            <v>علاء رمضان توفيق على</v>
          </cell>
        </row>
        <row r="51">
          <cell r="A51">
            <v>48</v>
          </cell>
          <cell r="CW51" t="str">
            <v>أ. عمر اسماعيل عمر اسماعيل</v>
          </cell>
        </row>
        <row r="52">
          <cell r="A52">
            <v>49</v>
          </cell>
          <cell r="CW52" t="str">
            <v>عمر عبد الرحمن دوينى عبدالرحمن</v>
          </cell>
        </row>
        <row r="53">
          <cell r="A53">
            <v>50</v>
          </cell>
          <cell r="CW53" t="str">
            <v>عمر محى عبد العليم عبد الحافظ</v>
          </cell>
        </row>
        <row r="54">
          <cell r="A54">
            <v>51</v>
          </cell>
          <cell r="CW54" t="str">
            <v>عمرو حامد حسن محمد</v>
          </cell>
        </row>
        <row r="55">
          <cell r="A55">
            <v>52</v>
          </cell>
          <cell r="CW55" t="str">
            <v>عمرو محمد محمد عبد المجيد</v>
          </cell>
        </row>
        <row r="56">
          <cell r="A56">
            <v>53</v>
          </cell>
          <cell r="CW56" t="str">
            <v>غادة أحمد سيد عبد العال</v>
          </cell>
        </row>
        <row r="57">
          <cell r="A57">
            <v>54</v>
          </cell>
          <cell r="CW57" t="str">
            <v>فاطمة أحمد فواز خلف الله عثمان علي</v>
          </cell>
        </row>
        <row r="58">
          <cell r="A58">
            <v>55</v>
          </cell>
          <cell r="CW58" t="str">
            <v>فاطمه حسانين احمد محمد</v>
          </cell>
        </row>
        <row r="59">
          <cell r="A59">
            <v>56</v>
          </cell>
          <cell r="CW59" t="str">
            <v>ليلى محمد فرحان أحمد</v>
          </cell>
        </row>
        <row r="60">
          <cell r="A60">
            <v>57</v>
          </cell>
          <cell r="CW60" t="str">
            <v>محمد احمد رضى محمود محمد</v>
          </cell>
        </row>
        <row r="61">
          <cell r="A61">
            <v>58</v>
          </cell>
          <cell r="CW61" t="str">
            <v>محمد احمد عبد العال عبد السلام</v>
          </cell>
        </row>
        <row r="62">
          <cell r="A62">
            <v>59</v>
          </cell>
          <cell r="CW62" t="str">
            <v>محمد حسنى نفادى أحمد</v>
          </cell>
        </row>
        <row r="63">
          <cell r="A63">
            <v>60</v>
          </cell>
          <cell r="CW63" t="str">
            <v>محمد فتحي محمود فرج</v>
          </cell>
        </row>
        <row r="64">
          <cell r="A64">
            <v>61</v>
          </cell>
          <cell r="CW64" t="str">
            <v>محمد كمال الدين عبد العال مرسى</v>
          </cell>
        </row>
        <row r="65">
          <cell r="A65">
            <v>62</v>
          </cell>
          <cell r="CW65" t="str">
            <v>محمد محمود محمد قاسم</v>
          </cell>
        </row>
        <row r="66">
          <cell r="A66">
            <v>63</v>
          </cell>
          <cell r="CW66" t="str">
            <v>محمود سيد توفيق سيد</v>
          </cell>
        </row>
        <row r="67">
          <cell r="A67">
            <v>64</v>
          </cell>
          <cell r="CW67" t="str">
            <v>محمود محمد عبد العال احمد</v>
          </cell>
        </row>
        <row r="68">
          <cell r="A68">
            <v>65</v>
          </cell>
          <cell r="CW68" t="str">
            <v>مرفت فؤاد حنين أرمانيوس</v>
          </cell>
        </row>
        <row r="69">
          <cell r="A69">
            <v>66</v>
          </cell>
          <cell r="CW69" t="str">
            <v>مروة مجدى عبد الحافظ سيد</v>
          </cell>
        </row>
        <row r="70">
          <cell r="A70">
            <v>67</v>
          </cell>
          <cell r="CW70" t="str">
            <v>مروة محمد على محمد</v>
          </cell>
        </row>
        <row r="71">
          <cell r="A71">
            <v>68</v>
          </cell>
          <cell r="CW71" t="str">
            <v>مصطفى صلاح الدين سيد عبد الرحمن</v>
          </cell>
        </row>
        <row r="72">
          <cell r="A72">
            <v>69</v>
          </cell>
          <cell r="CW72" t="str">
            <v>مصطفى عيد سيد محمد</v>
          </cell>
        </row>
        <row r="73">
          <cell r="A73">
            <v>70</v>
          </cell>
          <cell r="CW73" t="str">
            <v>منى قاسم أحمد على</v>
          </cell>
        </row>
        <row r="74">
          <cell r="A74">
            <v>71</v>
          </cell>
          <cell r="CW74" t="str">
            <v>مها مراد احمد شوكت</v>
          </cell>
        </row>
        <row r="75">
          <cell r="A75">
            <v>72</v>
          </cell>
          <cell r="CW75" t="str">
            <v>ناهد عبد الموجود محمود</v>
          </cell>
        </row>
        <row r="76">
          <cell r="A76">
            <v>73</v>
          </cell>
          <cell r="CW76" t="str">
            <v>نجلاء احمد دياب سلامة</v>
          </cell>
        </row>
        <row r="77">
          <cell r="A77">
            <v>74</v>
          </cell>
          <cell r="CW77" t="str">
            <v>نجوان رضا محمد عمر</v>
          </cell>
        </row>
        <row r="78">
          <cell r="A78">
            <v>75</v>
          </cell>
          <cell r="CW78" t="str">
            <v>نجوى إبراهيم عبد العال مهران</v>
          </cell>
        </row>
        <row r="79">
          <cell r="A79">
            <v>76</v>
          </cell>
          <cell r="CW79" t="str">
            <v>نجوى عزت عبد المجيد القرنى</v>
          </cell>
        </row>
        <row r="80">
          <cell r="A80">
            <v>77</v>
          </cell>
          <cell r="CW80" t="str">
            <v>نسمة على محمد سيد</v>
          </cell>
        </row>
        <row r="81">
          <cell r="A81">
            <v>78</v>
          </cell>
          <cell r="CW81" t="str">
            <v>نهال محمد عصمت محمد بيومى</v>
          </cell>
        </row>
        <row r="82">
          <cell r="A82">
            <v>79</v>
          </cell>
          <cell r="CW82" t="str">
            <v>نهى عثمان عبدالحافظ ابراهيم</v>
          </cell>
        </row>
        <row r="83">
          <cell r="A83">
            <v>80</v>
          </cell>
          <cell r="CW83" t="str">
            <v>م. نهى فتحى محمد الصغير</v>
          </cell>
        </row>
        <row r="84">
          <cell r="A84">
            <v>81</v>
          </cell>
          <cell r="CW84" t="str">
            <v>نهى محمد عفيفى محمود</v>
          </cell>
        </row>
        <row r="85">
          <cell r="A85">
            <v>82</v>
          </cell>
          <cell r="CW85" t="str">
            <v>نهى محمد نبيل كامل محمود</v>
          </cell>
        </row>
        <row r="86">
          <cell r="A86">
            <v>83</v>
          </cell>
          <cell r="CW86" t="str">
            <v>نيفين عبد اللاه محمد عبد الرحيم</v>
          </cell>
        </row>
        <row r="87">
          <cell r="A87">
            <v>84</v>
          </cell>
          <cell r="CW87" t="str">
            <v>هاله علي الدين محمود سيد</v>
          </cell>
        </row>
        <row r="88">
          <cell r="A88">
            <v>85</v>
          </cell>
          <cell r="CW88" t="str">
            <v>هند سيد محمد مصطفى</v>
          </cell>
        </row>
        <row r="89">
          <cell r="A89">
            <v>86</v>
          </cell>
          <cell r="CW89" t="str">
            <v>وسام محمد احمد عيسى</v>
          </cell>
        </row>
        <row r="90">
          <cell r="A90">
            <v>87</v>
          </cell>
          <cell r="CW90" t="str">
            <v>ولاء عبد الناصر حسين أحمد</v>
          </cell>
        </row>
        <row r="91">
          <cell r="A91">
            <v>88</v>
          </cell>
          <cell r="CW91" t="str">
            <v>ياسمين محمد رفعت محمد</v>
          </cell>
        </row>
        <row r="92">
          <cell r="CW92" t="str">
            <v>وسام محمد احمد عيسى</v>
          </cell>
        </row>
        <row r="93">
          <cell r="CW93" t="str">
            <v>ولاء عبد الناصر حسين أحمد</v>
          </cell>
        </row>
      </sheetData>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ow r="1">
          <cell r="B1">
            <v>40</v>
          </cell>
        </row>
      </sheetData>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ow r="4">
          <cell r="A4">
            <v>1</v>
          </cell>
        </row>
      </sheetData>
      <sheetData sheetId="127"/>
      <sheetData sheetId="128"/>
      <sheetData sheetId="129"/>
      <sheetData sheetId="130"/>
      <sheetData sheetId="131"/>
      <sheetData sheetId="132"/>
      <sheetData sheetId="133"/>
      <sheetData sheetId="134">
        <row r="2">
          <cell r="C2">
            <v>40</v>
          </cell>
        </row>
      </sheetData>
      <sheetData sheetId="135"/>
      <sheetData sheetId="136"/>
      <sheetData sheetId="137"/>
      <sheetData sheetId="138"/>
      <sheetData sheetId="139"/>
      <sheetData sheetId="140">
        <row r="3">
          <cell r="A3">
            <v>1</v>
          </cell>
          <cell r="AE3">
            <v>0</v>
          </cell>
        </row>
        <row r="4">
          <cell r="A4">
            <v>2</v>
          </cell>
          <cell r="AE4">
            <v>0</v>
          </cell>
        </row>
        <row r="5">
          <cell r="A5">
            <v>3</v>
          </cell>
          <cell r="AE5">
            <v>0</v>
          </cell>
        </row>
        <row r="6">
          <cell r="A6">
            <v>4</v>
          </cell>
          <cell r="AE6">
            <v>0</v>
          </cell>
        </row>
        <row r="7">
          <cell r="A7">
            <v>5</v>
          </cell>
          <cell r="AE7">
            <v>0</v>
          </cell>
        </row>
        <row r="8">
          <cell r="A8">
            <v>6</v>
          </cell>
          <cell r="AE8">
            <v>0</v>
          </cell>
        </row>
        <row r="9">
          <cell r="A9">
            <v>7</v>
          </cell>
          <cell r="AE9">
            <v>0</v>
          </cell>
        </row>
        <row r="10">
          <cell r="A10">
            <v>8</v>
          </cell>
          <cell r="AE10">
            <v>0</v>
          </cell>
        </row>
        <row r="11">
          <cell r="A11">
            <v>9</v>
          </cell>
          <cell r="AE11">
            <v>0</v>
          </cell>
        </row>
        <row r="12">
          <cell r="A12">
            <v>10</v>
          </cell>
          <cell r="AE12">
            <v>0</v>
          </cell>
        </row>
        <row r="13">
          <cell r="A13">
            <v>11</v>
          </cell>
          <cell r="AE13">
            <v>0</v>
          </cell>
        </row>
        <row r="14">
          <cell r="A14">
            <v>12</v>
          </cell>
          <cell r="AE14">
            <v>0</v>
          </cell>
        </row>
        <row r="15">
          <cell r="A15">
            <v>13</v>
          </cell>
          <cell r="AE15">
            <v>0</v>
          </cell>
        </row>
        <row r="16">
          <cell r="A16">
            <v>14</v>
          </cell>
          <cell r="AE16">
            <v>0</v>
          </cell>
        </row>
        <row r="17">
          <cell r="A17">
            <v>15</v>
          </cell>
          <cell r="AE17">
            <v>0</v>
          </cell>
        </row>
        <row r="18">
          <cell r="A18">
            <v>16</v>
          </cell>
          <cell r="AE18">
            <v>0</v>
          </cell>
        </row>
        <row r="19">
          <cell r="A19">
            <v>17</v>
          </cell>
          <cell r="AE19">
            <v>0</v>
          </cell>
        </row>
        <row r="20">
          <cell r="A20">
            <v>18</v>
          </cell>
          <cell r="AE20">
            <v>0</v>
          </cell>
        </row>
        <row r="21">
          <cell r="A21">
            <v>19</v>
          </cell>
          <cell r="AE21">
            <v>0</v>
          </cell>
        </row>
        <row r="22">
          <cell r="A22">
            <v>20</v>
          </cell>
          <cell r="AE22">
            <v>0</v>
          </cell>
        </row>
        <row r="23">
          <cell r="A23">
            <v>21</v>
          </cell>
          <cell r="AE23">
            <v>0</v>
          </cell>
        </row>
        <row r="24">
          <cell r="A24">
            <v>22</v>
          </cell>
          <cell r="AE24">
            <v>0</v>
          </cell>
        </row>
        <row r="25">
          <cell r="A25">
            <v>23</v>
          </cell>
          <cell r="AE25">
            <v>0</v>
          </cell>
        </row>
        <row r="26">
          <cell r="A26">
            <v>24</v>
          </cell>
          <cell r="AE26">
            <v>0</v>
          </cell>
        </row>
        <row r="27">
          <cell r="A27">
            <v>25</v>
          </cell>
          <cell r="AE27">
            <v>0</v>
          </cell>
        </row>
        <row r="28">
          <cell r="A28">
            <v>26</v>
          </cell>
          <cell r="AE28">
            <v>0</v>
          </cell>
        </row>
        <row r="29">
          <cell r="A29">
            <v>27</v>
          </cell>
          <cell r="AE29">
            <v>0</v>
          </cell>
        </row>
        <row r="30">
          <cell r="A30">
            <v>28</v>
          </cell>
          <cell r="AE30">
            <v>0</v>
          </cell>
        </row>
        <row r="31">
          <cell r="A31">
            <v>29</v>
          </cell>
          <cell r="AE31">
            <v>0</v>
          </cell>
        </row>
        <row r="32">
          <cell r="A32">
            <v>30</v>
          </cell>
          <cell r="AE32">
            <v>0</v>
          </cell>
        </row>
        <row r="33">
          <cell r="A33">
            <v>31</v>
          </cell>
          <cell r="AE33">
            <v>0</v>
          </cell>
        </row>
        <row r="34">
          <cell r="A34">
            <v>32</v>
          </cell>
          <cell r="AE34">
            <v>0</v>
          </cell>
        </row>
        <row r="35">
          <cell r="A35">
            <v>33</v>
          </cell>
          <cell r="AE35">
            <v>0</v>
          </cell>
        </row>
        <row r="36">
          <cell r="A36">
            <v>34</v>
          </cell>
          <cell r="AE36">
            <v>0</v>
          </cell>
        </row>
        <row r="37">
          <cell r="A37">
            <v>35</v>
          </cell>
          <cell r="AE37">
            <v>0</v>
          </cell>
        </row>
        <row r="38">
          <cell r="A38">
            <v>36</v>
          </cell>
          <cell r="AE38">
            <v>0</v>
          </cell>
        </row>
        <row r="39">
          <cell r="A39">
            <v>37</v>
          </cell>
          <cell r="AE39">
            <v>0</v>
          </cell>
        </row>
        <row r="40">
          <cell r="A40">
            <v>38</v>
          </cell>
          <cell r="AE40">
            <v>0</v>
          </cell>
        </row>
        <row r="41">
          <cell r="A41">
            <v>39</v>
          </cell>
          <cell r="AE41">
            <v>0</v>
          </cell>
        </row>
        <row r="42">
          <cell r="A42">
            <v>40</v>
          </cell>
          <cell r="AE42">
            <v>0</v>
          </cell>
        </row>
        <row r="43">
          <cell r="A43">
            <v>41</v>
          </cell>
          <cell r="AE43">
            <v>0</v>
          </cell>
        </row>
        <row r="44">
          <cell r="A44">
            <v>42</v>
          </cell>
          <cell r="AE44">
            <v>0</v>
          </cell>
        </row>
        <row r="45">
          <cell r="A45">
            <v>43</v>
          </cell>
          <cell r="AE45">
            <v>0</v>
          </cell>
        </row>
        <row r="46">
          <cell r="A46">
            <v>44</v>
          </cell>
          <cell r="AE46">
            <v>0</v>
          </cell>
        </row>
        <row r="47">
          <cell r="A47">
            <v>45</v>
          </cell>
          <cell r="AE47">
            <v>0</v>
          </cell>
        </row>
        <row r="48">
          <cell r="A48">
            <v>46</v>
          </cell>
          <cell r="AE48">
            <v>0</v>
          </cell>
        </row>
        <row r="49">
          <cell r="A49">
            <v>47</v>
          </cell>
          <cell r="AE49">
            <v>0</v>
          </cell>
        </row>
        <row r="50">
          <cell r="A50">
            <v>48</v>
          </cell>
          <cell r="AE50">
            <v>0</v>
          </cell>
        </row>
        <row r="51">
          <cell r="A51">
            <v>49</v>
          </cell>
          <cell r="AE51">
            <v>0</v>
          </cell>
        </row>
        <row r="52">
          <cell r="A52">
            <v>50</v>
          </cell>
          <cell r="AE52">
            <v>0</v>
          </cell>
        </row>
        <row r="53">
          <cell r="A53">
            <v>51</v>
          </cell>
          <cell r="AE53">
            <v>0</v>
          </cell>
        </row>
        <row r="54">
          <cell r="A54">
            <v>52</v>
          </cell>
          <cell r="AE54">
            <v>0</v>
          </cell>
        </row>
        <row r="55">
          <cell r="A55">
            <v>53</v>
          </cell>
          <cell r="AE55">
            <v>0</v>
          </cell>
        </row>
        <row r="56">
          <cell r="A56">
            <v>54</v>
          </cell>
          <cell r="AE56">
            <v>0</v>
          </cell>
        </row>
        <row r="57">
          <cell r="A57">
            <v>55</v>
          </cell>
          <cell r="AE57">
            <v>0</v>
          </cell>
        </row>
        <row r="58">
          <cell r="A58">
            <v>56</v>
          </cell>
          <cell r="AE58">
            <v>0</v>
          </cell>
        </row>
        <row r="59">
          <cell r="A59">
            <v>57</v>
          </cell>
          <cell r="AE59">
            <v>0</v>
          </cell>
        </row>
        <row r="60">
          <cell r="A60">
            <v>58</v>
          </cell>
          <cell r="AE60">
            <v>0</v>
          </cell>
        </row>
        <row r="61">
          <cell r="A61">
            <v>59</v>
          </cell>
          <cell r="AE61">
            <v>0</v>
          </cell>
        </row>
        <row r="62">
          <cell r="A62">
            <v>60</v>
          </cell>
          <cell r="AE62">
            <v>0</v>
          </cell>
        </row>
        <row r="63">
          <cell r="A63">
            <v>61</v>
          </cell>
          <cell r="AE63">
            <v>0</v>
          </cell>
        </row>
        <row r="64">
          <cell r="A64">
            <v>62</v>
          </cell>
          <cell r="AE64">
            <v>0</v>
          </cell>
        </row>
        <row r="65">
          <cell r="A65">
            <v>63</v>
          </cell>
          <cell r="AE65">
            <v>0</v>
          </cell>
        </row>
        <row r="66">
          <cell r="A66">
            <v>64</v>
          </cell>
          <cell r="AE66">
            <v>0</v>
          </cell>
        </row>
        <row r="67">
          <cell r="A67">
            <v>65</v>
          </cell>
          <cell r="AE67">
            <v>0</v>
          </cell>
        </row>
        <row r="68">
          <cell r="A68">
            <v>66</v>
          </cell>
          <cell r="AE68">
            <v>0</v>
          </cell>
        </row>
        <row r="69">
          <cell r="A69">
            <v>67</v>
          </cell>
          <cell r="AE69">
            <v>0</v>
          </cell>
        </row>
        <row r="70">
          <cell r="A70">
            <v>68</v>
          </cell>
          <cell r="AE70">
            <v>0</v>
          </cell>
        </row>
        <row r="71">
          <cell r="A71">
            <v>69</v>
          </cell>
          <cell r="AE71">
            <v>0</v>
          </cell>
        </row>
        <row r="72">
          <cell r="A72">
            <v>70</v>
          </cell>
          <cell r="AE72">
            <v>0</v>
          </cell>
        </row>
        <row r="73">
          <cell r="A73">
            <v>71</v>
          </cell>
          <cell r="AE73">
            <v>0</v>
          </cell>
        </row>
        <row r="74">
          <cell r="A74">
            <v>72</v>
          </cell>
          <cell r="AE74">
            <v>0</v>
          </cell>
        </row>
        <row r="75">
          <cell r="A75">
            <v>73</v>
          </cell>
          <cell r="AE75">
            <v>0</v>
          </cell>
        </row>
        <row r="76">
          <cell r="A76">
            <v>74</v>
          </cell>
          <cell r="AE76">
            <v>0</v>
          </cell>
        </row>
        <row r="77">
          <cell r="A77">
            <v>75</v>
          </cell>
          <cell r="AE77">
            <v>0</v>
          </cell>
        </row>
        <row r="78">
          <cell r="A78">
            <v>76</v>
          </cell>
          <cell r="AE78">
            <v>0</v>
          </cell>
        </row>
        <row r="79">
          <cell r="A79">
            <v>77</v>
          </cell>
          <cell r="AE79">
            <v>0</v>
          </cell>
        </row>
        <row r="80">
          <cell r="A80">
            <v>78</v>
          </cell>
          <cell r="AE80">
            <v>0</v>
          </cell>
        </row>
        <row r="81">
          <cell r="A81">
            <v>79</v>
          </cell>
          <cell r="AE81">
            <v>0</v>
          </cell>
        </row>
        <row r="82">
          <cell r="A82">
            <v>80</v>
          </cell>
          <cell r="AE82">
            <v>0</v>
          </cell>
        </row>
        <row r="83">
          <cell r="A83">
            <v>81</v>
          </cell>
          <cell r="AE83">
            <v>0</v>
          </cell>
        </row>
        <row r="84">
          <cell r="A84">
            <v>82</v>
          </cell>
          <cell r="AE84">
            <v>0</v>
          </cell>
        </row>
        <row r="85">
          <cell r="A85">
            <v>83</v>
          </cell>
          <cell r="AE85">
            <v>0</v>
          </cell>
        </row>
        <row r="86">
          <cell r="A86">
            <v>84</v>
          </cell>
          <cell r="AE86">
            <v>0</v>
          </cell>
        </row>
        <row r="87">
          <cell r="A87">
            <v>85</v>
          </cell>
          <cell r="AE87">
            <v>0</v>
          </cell>
        </row>
        <row r="88">
          <cell r="A88">
            <v>86</v>
          </cell>
          <cell r="AE88">
            <v>0</v>
          </cell>
        </row>
        <row r="89">
          <cell r="A89">
            <v>87</v>
          </cell>
          <cell r="AE89">
            <v>0</v>
          </cell>
        </row>
        <row r="90">
          <cell r="A90">
            <v>88</v>
          </cell>
          <cell r="AE90">
            <v>0</v>
          </cell>
        </row>
        <row r="91">
          <cell r="A91">
            <v>89</v>
          </cell>
          <cell r="AE91">
            <v>0</v>
          </cell>
        </row>
        <row r="92">
          <cell r="A92">
            <v>90</v>
          </cell>
          <cell r="AE92">
            <v>0</v>
          </cell>
        </row>
        <row r="93">
          <cell r="A93">
            <v>91</v>
          </cell>
          <cell r="AE93">
            <v>0</v>
          </cell>
        </row>
        <row r="94">
          <cell r="A94">
            <v>92</v>
          </cell>
          <cell r="AE94">
            <v>0</v>
          </cell>
        </row>
        <row r="95">
          <cell r="A95">
            <v>93</v>
          </cell>
          <cell r="AE95">
            <v>0</v>
          </cell>
        </row>
        <row r="96">
          <cell r="A96">
            <v>94</v>
          </cell>
          <cell r="AE96">
            <v>0</v>
          </cell>
        </row>
        <row r="97">
          <cell r="A97">
            <v>95</v>
          </cell>
          <cell r="AE97">
            <v>0</v>
          </cell>
        </row>
        <row r="98">
          <cell r="A98">
            <v>96</v>
          </cell>
          <cell r="AE98">
            <v>0</v>
          </cell>
        </row>
        <row r="99">
          <cell r="A99">
            <v>97</v>
          </cell>
          <cell r="AE99">
            <v>0</v>
          </cell>
        </row>
        <row r="100">
          <cell r="A100">
            <v>98</v>
          </cell>
          <cell r="AE100">
            <v>0</v>
          </cell>
        </row>
        <row r="101">
          <cell r="A101">
            <v>99</v>
          </cell>
          <cell r="AE101">
            <v>0</v>
          </cell>
        </row>
        <row r="102">
          <cell r="A102">
            <v>100</v>
          </cell>
          <cell r="AE102">
            <v>0</v>
          </cell>
        </row>
        <row r="103">
          <cell r="A103">
            <v>101</v>
          </cell>
          <cell r="AE103">
            <v>0</v>
          </cell>
        </row>
        <row r="104">
          <cell r="A104">
            <v>102</v>
          </cell>
          <cell r="AE104">
            <v>0</v>
          </cell>
        </row>
      </sheetData>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ow r="1">
          <cell r="C1">
            <v>89</v>
          </cell>
        </row>
      </sheetData>
      <sheetData sheetId="157"/>
      <sheetData sheetId="158"/>
      <sheetData sheetId="15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ورقة2"/>
      <sheetName val="ورقة4"/>
      <sheetName val="ورقة عمل تسوية"/>
      <sheetName val="الرئيسية "/>
      <sheetName val="شامل"/>
      <sheetName val="يوليو 2016 (2)"/>
      <sheetName val="احسب "/>
      <sheetName val="يناير 2016 (4)"/>
      <sheetName val="الجزاءات"/>
      <sheetName val="الترقيات"/>
      <sheetName val="تخصصيه"/>
      <sheetName val="حساب علاوة الحد الادني (14)"/>
      <sheetName val="يناير 2016 (3)"/>
      <sheetName val="استمارة 8 رد معاشات"/>
      <sheetName val="حساب علاوة الحد الادني (13)"/>
      <sheetName val="معاشات تخصصية 2 مايو  2018 (5)"/>
      <sheetName val="استمارة معاشات"/>
      <sheetName val="استمارة 50"/>
      <sheetName val="ورقة1"/>
      <sheetName val="معاشات تخصصية 2 مايو  2018 (4)"/>
      <sheetName val="استمارة 132 تخص مايو طفل  (5)"/>
      <sheetName val="اساسيات"/>
      <sheetName val="بداية التسجيل للمكافات الرئيسي"/>
      <sheetName val="تسجيل مكافات 2018 (3)"/>
      <sheetName val="المستقطع"/>
      <sheetName val="الوضع"/>
      <sheetName val="بدل نقدي"/>
      <sheetName val="بدل اقامة"/>
      <sheetName val="البدلات"/>
      <sheetName val="65%"/>
      <sheetName val="الاساسيات 2018"/>
      <sheetName val="البيانات بالصور"/>
      <sheetName val="يناير 2016 (2)"/>
      <sheetName val="يناير ويوليو 2016"/>
      <sheetName val="يوليو 2016"/>
      <sheetName val="رعاية الطفل 2018 بطاقات الاجور "/>
      <sheetName val="يناير 2016"/>
      <sheetName val="بيانات تسوية"/>
      <sheetName val="التسوية"/>
      <sheetName val="البيانات"/>
    </sheetNames>
    <sheetDataSet>
      <sheetData sheetId="0"/>
      <sheetData sheetId="1"/>
      <sheetData sheetId="2"/>
      <sheetData sheetId="3">
        <row r="2">
          <cell r="C2">
            <v>0</v>
          </cell>
        </row>
        <row r="17">
          <cell r="J17">
            <v>30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27">
          <cell r="F27">
            <v>10</v>
          </cell>
        </row>
        <row r="52">
          <cell r="C52">
            <v>10</v>
          </cell>
        </row>
      </sheetData>
      <sheetData sheetId="36">
        <row r="3">
          <cell r="A3">
            <v>1</v>
          </cell>
          <cell r="AI3">
            <v>0</v>
          </cell>
        </row>
        <row r="4">
          <cell r="A4">
            <v>2</v>
          </cell>
          <cell r="AI4">
            <v>0</v>
          </cell>
        </row>
        <row r="5">
          <cell r="A5">
            <v>3</v>
          </cell>
          <cell r="AI5">
            <v>0</v>
          </cell>
        </row>
        <row r="6">
          <cell r="A6">
            <v>4</v>
          </cell>
          <cell r="AI6">
            <v>0</v>
          </cell>
        </row>
        <row r="7">
          <cell r="A7">
            <v>5</v>
          </cell>
          <cell r="AI7">
            <v>0</v>
          </cell>
        </row>
        <row r="8">
          <cell r="A8">
            <v>6</v>
          </cell>
          <cell r="AI8">
            <v>0</v>
          </cell>
        </row>
        <row r="9">
          <cell r="A9">
            <v>7</v>
          </cell>
          <cell r="AI9">
            <v>0</v>
          </cell>
        </row>
        <row r="10">
          <cell r="A10">
            <v>8</v>
          </cell>
          <cell r="AI10">
            <v>0</v>
          </cell>
        </row>
        <row r="11">
          <cell r="A11">
            <v>9</v>
          </cell>
          <cell r="AI11">
            <v>0</v>
          </cell>
        </row>
        <row r="12">
          <cell r="A12">
            <v>10</v>
          </cell>
          <cell r="AI12">
            <v>0</v>
          </cell>
        </row>
        <row r="13">
          <cell r="A13">
            <v>11</v>
          </cell>
          <cell r="AI13">
            <v>0</v>
          </cell>
        </row>
        <row r="14">
          <cell r="A14">
            <v>12</v>
          </cell>
          <cell r="AI14">
            <v>0</v>
          </cell>
        </row>
      </sheetData>
      <sheetData sheetId="37"/>
      <sheetData sheetId="38">
        <row r="2">
          <cell r="C2">
            <v>2</v>
          </cell>
        </row>
      </sheetData>
      <sheetData sheetId="3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كيفية حساب المرتبات"/>
      <sheetName val="القائمة الرئيسية"/>
      <sheetName val="ورقة4"/>
      <sheetName val="ورقة1"/>
      <sheetName val="النطاقات"/>
      <sheetName val="المحاليين للمعاش"/>
      <sheetName val="الجزاءات"/>
      <sheetName val="أكواد كشف المرتبات الـ  19"/>
      <sheetName val="كشف المرتبات الـ  19"/>
      <sheetName val="كشف الحوافز الـ 19"/>
      <sheetName val="كشف المكافأة الـ 19"/>
      <sheetName val="كشف الحوافز"/>
      <sheetName val="المكافأة"/>
      <sheetName val="total"/>
      <sheetName val="البيانات"/>
      <sheetName val="مفردات مرتب"/>
    </sheetNames>
    <sheetDataSet>
      <sheetData sheetId="0" refreshError="1"/>
      <sheetData sheetId="1" refreshError="1"/>
      <sheetData sheetId="2" refreshError="1"/>
      <sheetData sheetId="3" refreshError="1"/>
      <sheetData sheetId="4">
        <row r="1">
          <cell r="A1">
            <v>0</v>
          </cell>
          <cell r="B1">
            <v>0</v>
          </cell>
          <cell r="D1">
            <v>1</v>
          </cell>
          <cell r="E1">
            <v>31</v>
          </cell>
          <cell r="F1">
            <v>31</v>
          </cell>
        </row>
        <row r="2">
          <cell r="A2">
            <v>120</v>
          </cell>
          <cell r="B2">
            <v>0.1</v>
          </cell>
          <cell r="D2">
            <v>2</v>
          </cell>
          <cell r="E2">
            <v>28</v>
          </cell>
          <cell r="F2">
            <v>29</v>
          </cell>
        </row>
        <row r="3">
          <cell r="A3">
            <v>150</v>
          </cell>
          <cell r="B3">
            <v>0.2</v>
          </cell>
          <cell r="D3">
            <v>3</v>
          </cell>
          <cell r="E3">
            <v>31</v>
          </cell>
          <cell r="F3">
            <v>31</v>
          </cell>
        </row>
        <row r="4">
          <cell r="A4">
            <v>200</v>
          </cell>
          <cell r="B4">
            <v>0.3</v>
          </cell>
          <cell r="D4">
            <v>4</v>
          </cell>
          <cell r="E4">
            <v>30</v>
          </cell>
          <cell r="F4">
            <v>30</v>
          </cell>
        </row>
        <row r="5">
          <cell r="A5">
            <v>250</v>
          </cell>
          <cell r="B5">
            <v>0.4</v>
          </cell>
          <cell r="D5">
            <v>5</v>
          </cell>
          <cell r="E5">
            <v>31</v>
          </cell>
          <cell r="F5">
            <v>31</v>
          </cell>
        </row>
        <row r="6">
          <cell r="A6">
            <v>300</v>
          </cell>
          <cell r="B6">
            <v>0.5</v>
          </cell>
          <cell r="D6">
            <v>6</v>
          </cell>
          <cell r="E6">
            <v>30</v>
          </cell>
          <cell r="F6">
            <v>30</v>
          </cell>
        </row>
        <row r="7">
          <cell r="A7">
            <v>350</v>
          </cell>
          <cell r="B7">
            <v>0.6</v>
          </cell>
          <cell r="D7">
            <v>7</v>
          </cell>
          <cell r="E7">
            <v>31</v>
          </cell>
          <cell r="F7">
            <v>31</v>
          </cell>
        </row>
        <row r="8">
          <cell r="A8">
            <v>400</v>
          </cell>
          <cell r="B8">
            <v>0.7</v>
          </cell>
          <cell r="D8">
            <v>8</v>
          </cell>
          <cell r="E8">
            <v>31</v>
          </cell>
          <cell r="F8">
            <v>31</v>
          </cell>
        </row>
        <row r="9">
          <cell r="A9">
            <v>450</v>
          </cell>
          <cell r="B9">
            <v>0.8</v>
          </cell>
          <cell r="D9">
            <v>9</v>
          </cell>
          <cell r="E9">
            <v>30</v>
          </cell>
          <cell r="F9">
            <v>30</v>
          </cell>
        </row>
        <row r="10">
          <cell r="A10">
            <v>500</v>
          </cell>
          <cell r="B10">
            <v>0.9</v>
          </cell>
          <cell r="D10">
            <v>10</v>
          </cell>
          <cell r="E10">
            <v>31</v>
          </cell>
          <cell r="F10">
            <v>31</v>
          </cell>
        </row>
        <row r="11">
          <cell r="D11">
            <v>11</v>
          </cell>
          <cell r="E11">
            <v>30</v>
          </cell>
          <cell r="F11">
            <v>30</v>
          </cell>
        </row>
        <row r="12">
          <cell r="D12">
            <v>12</v>
          </cell>
          <cell r="E12">
            <v>31</v>
          </cell>
          <cell r="F12">
            <v>31</v>
          </cell>
        </row>
        <row r="13">
          <cell r="D13">
            <v>13</v>
          </cell>
          <cell r="E13" t="str">
            <v>ترتيب خاطئ</v>
          </cell>
          <cell r="F13" t="str">
            <v>ترتيب خاطئ</v>
          </cell>
        </row>
      </sheetData>
      <sheetData sheetId="5" refreshError="1"/>
      <sheetData sheetId="6">
        <row r="2">
          <cell r="A2">
            <v>1</v>
          </cell>
          <cell r="B2" t="str">
            <v>بنها 1</v>
          </cell>
          <cell r="C2">
            <v>536.66</v>
          </cell>
          <cell r="D2">
            <v>134</v>
          </cell>
          <cell r="I2">
            <v>0</v>
          </cell>
          <cell r="J2">
            <v>0</v>
          </cell>
          <cell r="M2">
            <v>0</v>
          </cell>
          <cell r="N2">
            <v>0</v>
          </cell>
        </row>
        <row r="3">
          <cell r="A3">
            <v>2</v>
          </cell>
          <cell r="B3" t="str">
            <v>بنها 2</v>
          </cell>
          <cell r="C3">
            <v>567.97</v>
          </cell>
          <cell r="D3">
            <v>141</v>
          </cell>
          <cell r="I3">
            <v>0</v>
          </cell>
          <cell r="J3">
            <v>0</v>
          </cell>
          <cell r="M3">
            <v>0</v>
          </cell>
          <cell r="N3">
            <v>0</v>
          </cell>
        </row>
        <row r="4">
          <cell r="A4">
            <v>3</v>
          </cell>
          <cell r="B4" t="str">
            <v>بنها 3</v>
          </cell>
          <cell r="C4">
            <v>584.69000000000005</v>
          </cell>
          <cell r="D4">
            <v>146</v>
          </cell>
          <cell r="I4">
            <v>0</v>
          </cell>
          <cell r="J4">
            <v>0</v>
          </cell>
          <cell r="M4">
            <v>0</v>
          </cell>
          <cell r="N4">
            <v>0</v>
          </cell>
        </row>
        <row r="5">
          <cell r="A5">
            <v>4</v>
          </cell>
          <cell r="B5" t="str">
            <v>بنها 4</v>
          </cell>
          <cell r="C5">
            <v>577.97</v>
          </cell>
          <cell r="D5">
            <v>144</v>
          </cell>
          <cell r="I5">
            <v>0</v>
          </cell>
          <cell r="J5">
            <v>0</v>
          </cell>
          <cell r="M5">
            <v>0</v>
          </cell>
          <cell r="N5">
            <v>0</v>
          </cell>
        </row>
        <row r="6">
          <cell r="A6">
            <v>5</v>
          </cell>
          <cell r="B6" t="str">
            <v>بنها 5</v>
          </cell>
          <cell r="C6">
            <v>530.62</v>
          </cell>
          <cell r="D6">
            <v>132</v>
          </cell>
          <cell r="I6">
            <v>0</v>
          </cell>
          <cell r="J6">
            <v>0</v>
          </cell>
          <cell r="M6">
            <v>0</v>
          </cell>
          <cell r="N6">
            <v>0</v>
          </cell>
        </row>
        <row r="7">
          <cell r="A7">
            <v>6</v>
          </cell>
          <cell r="B7" t="str">
            <v>بنها 6</v>
          </cell>
          <cell r="C7">
            <v>509.18</v>
          </cell>
          <cell r="D7">
            <v>127</v>
          </cell>
          <cell r="I7">
            <v>0</v>
          </cell>
          <cell r="J7">
            <v>0</v>
          </cell>
          <cell r="M7">
            <v>0</v>
          </cell>
          <cell r="N7">
            <v>0</v>
          </cell>
        </row>
        <row r="8">
          <cell r="A8">
            <v>7</v>
          </cell>
          <cell r="B8" t="str">
            <v>بنها 7</v>
          </cell>
          <cell r="C8">
            <v>492.87</v>
          </cell>
          <cell r="D8">
            <v>123</v>
          </cell>
          <cell r="I8">
            <v>0</v>
          </cell>
          <cell r="J8">
            <v>0</v>
          </cell>
          <cell r="M8">
            <v>0</v>
          </cell>
          <cell r="N8">
            <v>0</v>
          </cell>
        </row>
        <row r="9">
          <cell r="A9">
            <v>8</v>
          </cell>
          <cell r="B9" t="str">
            <v>بنها 8</v>
          </cell>
          <cell r="C9">
            <v>599.80000000000007</v>
          </cell>
          <cell r="D9">
            <v>149</v>
          </cell>
          <cell r="I9">
            <v>0</v>
          </cell>
          <cell r="J9">
            <v>0</v>
          </cell>
          <cell r="M9">
            <v>0</v>
          </cell>
          <cell r="N9">
            <v>0</v>
          </cell>
        </row>
        <row r="10">
          <cell r="A10">
            <v>9</v>
          </cell>
          <cell r="B10" t="str">
            <v>بنها 9</v>
          </cell>
          <cell r="C10">
            <v>627.06999999999994</v>
          </cell>
          <cell r="D10">
            <v>156</v>
          </cell>
          <cell r="I10">
            <v>0</v>
          </cell>
          <cell r="J10">
            <v>0</v>
          </cell>
          <cell r="M10">
            <v>0</v>
          </cell>
          <cell r="N10">
            <v>0</v>
          </cell>
        </row>
        <row r="11">
          <cell r="A11">
            <v>10</v>
          </cell>
          <cell r="B11" t="str">
            <v>بنها 10</v>
          </cell>
          <cell r="C11">
            <v>564.92999999999995</v>
          </cell>
          <cell r="D11">
            <v>141</v>
          </cell>
          <cell r="I11">
            <v>0</v>
          </cell>
          <cell r="J11">
            <v>0</v>
          </cell>
          <cell r="M11">
            <v>0</v>
          </cell>
          <cell r="N11">
            <v>0</v>
          </cell>
        </row>
        <row r="12">
          <cell r="A12">
            <v>11</v>
          </cell>
          <cell r="B12" t="str">
            <v>بنها 11</v>
          </cell>
          <cell r="C12">
            <v>562.79</v>
          </cell>
          <cell r="D12">
            <v>140</v>
          </cell>
          <cell r="I12">
            <v>0</v>
          </cell>
          <cell r="J12">
            <v>0</v>
          </cell>
          <cell r="M12">
            <v>0</v>
          </cell>
          <cell r="N12">
            <v>0</v>
          </cell>
        </row>
        <row r="13">
          <cell r="A13">
            <v>12</v>
          </cell>
          <cell r="B13" t="str">
            <v>بنها 12</v>
          </cell>
          <cell r="C13">
            <v>425.06</v>
          </cell>
          <cell r="D13">
            <v>106</v>
          </cell>
          <cell r="I13">
            <v>0</v>
          </cell>
          <cell r="J13">
            <v>0</v>
          </cell>
          <cell r="M13">
            <v>0</v>
          </cell>
          <cell r="N13">
            <v>0</v>
          </cell>
        </row>
        <row r="14">
          <cell r="A14">
            <v>13</v>
          </cell>
          <cell r="B14" t="str">
            <v>بنها 13</v>
          </cell>
          <cell r="C14">
            <v>416.75</v>
          </cell>
          <cell r="D14">
            <v>104</v>
          </cell>
          <cell r="I14">
            <v>0</v>
          </cell>
          <cell r="J14">
            <v>0</v>
          </cell>
          <cell r="M14">
            <v>0</v>
          </cell>
          <cell r="N14">
            <v>0</v>
          </cell>
        </row>
        <row r="15">
          <cell r="A15">
            <v>14</v>
          </cell>
          <cell r="B15" t="str">
            <v>بنها 14</v>
          </cell>
          <cell r="C15">
            <v>385.41999999999996</v>
          </cell>
          <cell r="D15">
            <v>96</v>
          </cell>
          <cell r="I15">
            <v>0</v>
          </cell>
          <cell r="J15">
            <v>0</v>
          </cell>
          <cell r="M15">
            <v>0</v>
          </cell>
          <cell r="N15">
            <v>0</v>
          </cell>
        </row>
        <row r="16">
          <cell r="A16">
            <v>15</v>
          </cell>
          <cell r="B16" t="str">
            <v>بنها 15</v>
          </cell>
          <cell r="C16">
            <v>369.49</v>
          </cell>
          <cell r="D16">
            <v>92</v>
          </cell>
          <cell r="I16">
            <v>0</v>
          </cell>
          <cell r="J16">
            <v>0</v>
          </cell>
          <cell r="M16">
            <v>0</v>
          </cell>
          <cell r="N16">
            <v>0</v>
          </cell>
        </row>
        <row r="17">
          <cell r="A17">
            <v>16</v>
          </cell>
          <cell r="B17" t="str">
            <v>بنها 16</v>
          </cell>
          <cell r="C17">
            <v>349.28999999999996</v>
          </cell>
          <cell r="D17">
            <v>87</v>
          </cell>
          <cell r="I17">
            <v>0</v>
          </cell>
          <cell r="J17">
            <v>0</v>
          </cell>
          <cell r="M17">
            <v>0</v>
          </cell>
          <cell r="N17">
            <v>0</v>
          </cell>
        </row>
        <row r="18">
          <cell r="A18">
            <v>17</v>
          </cell>
          <cell r="B18" t="str">
            <v>بنها 17</v>
          </cell>
          <cell r="C18">
            <v>377.24</v>
          </cell>
          <cell r="D18">
            <v>94</v>
          </cell>
          <cell r="I18">
            <v>0</v>
          </cell>
          <cell r="J18">
            <v>0</v>
          </cell>
          <cell r="M18">
            <v>0</v>
          </cell>
          <cell r="N18">
            <v>0</v>
          </cell>
        </row>
        <row r="19">
          <cell r="A19">
            <v>18</v>
          </cell>
          <cell r="B19" t="str">
            <v>بنها 18</v>
          </cell>
          <cell r="C19">
            <v>345.20000000000005</v>
          </cell>
          <cell r="D19">
            <v>86</v>
          </cell>
          <cell r="I19">
            <v>0</v>
          </cell>
          <cell r="J19">
            <v>0</v>
          </cell>
          <cell r="M19">
            <v>0</v>
          </cell>
          <cell r="N19">
            <v>0</v>
          </cell>
        </row>
        <row r="20">
          <cell r="A20">
            <v>19</v>
          </cell>
          <cell r="B20" t="str">
            <v>بنها 19</v>
          </cell>
          <cell r="C20">
            <v>304.14</v>
          </cell>
          <cell r="D20">
            <v>76</v>
          </cell>
          <cell r="I20">
            <v>0</v>
          </cell>
          <cell r="J20">
            <v>0</v>
          </cell>
          <cell r="M20">
            <v>0</v>
          </cell>
          <cell r="N20">
            <v>0</v>
          </cell>
        </row>
        <row r="21">
          <cell r="A21">
            <v>20</v>
          </cell>
          <cell r="B21" t="str">
            <v>بنها 20</v>
          </cell>
          <cell r="C21">
            <v>423</v>
          </cell>
          <cell r="D21">
            <v>105</v>
          </cell>
          <cell r="I21">
            <v>0</v>
          </cell>
          <cell r="J21">
            <v>0</v>
          </cell>
          <cell r="M21">
            <v>0</v>
          </cell>
          <cell r="N21">
            <v>0</v>
          </cell>
        </row>
        <row r="22">
          <cell r="A22">
            <v>21</v>
          </cell>
          <cell r="B22" t="str">
            <v>بنها 21</v>
          </cell>
          <cell r="C22">
            <v>270.48</v>
          </cell>
          <cell r="D22">
            <v>67</v>
          </cell>
          <cell r="I22">
            <v>0</v>
          </cell>
          <cell r="J22">
            <v>0</v>
          </cell>
          <cell r="M22">
            <v>0</v>
          </cell>
          <cell r="N22">
            <v>0</v>
          </cell>
        </row>
        <row r="23">
          <cell r="A23">
            <v>22</v>
          </cell>
          <cell r="B23" t="str">
            <v>بنها 22</v>
          </cell>
          <cell r="C23">
            <v>270.08</v>
          </cell>
          <cell r="D23">
            <v>67</v>
          </cell>
          <cell r="I23">
            <v>0</v>
          </cell>
          <cell r="J23">
            <v>0</v>
          </cell>
          <cell r="M23">
            <v>0</v>
          </cell>
          <cell r="N23">
            <v>0</v>
          </cell>
        </row>
        <row r="24">
          <cell r="A24">
            <v>23</v>
          </cell>
          <cell r="B24" t="str">
            <v>بنها 23</v>
          </cell>
          <cell r="C24">
            <v>270.08</v>
          </cell>
          <cell r="D24">
            <v>67</v>
          </cell>
          <cell r="I24">
            <v>0</v>
          </cell>
          <cell r="J24">
            <v>0</v>
          </cell>
          <cell r="M24">
            <v>0</v>
          </cell>
          <cell r="N24">
            <v>0</v>
          </cell>
        </row>
        <row r="25">
          <cell r="A25">
            <v>24</v>
          </cell>
          <cell r="B25" t="str">
            <v>بنها 24</v>
          </cell>
          <cell r="C25">
            <v>270.88</v>
          </cell>
          <cell r="D25">
            <v>67</v>
          </cell>
          <cell r="I25">
            <v>0</v>
          </cell>
          <cell r="J25">
            <v>0</v>
          </cell>
          <cell r="M25">
            <v>0</v>
          </cell>
          <cell r="N25">
            <v>0</v>
          </cell>
        </row>
        <row r="26">
          <cell r="A26">
            <v>25</v>
          </cell>
          <cell r="B26" t="str">
            <v>بنها 25</v>
          </cell>
          <cell r="C26">
            <v>270.08</v>
          </cell>
          <cell r="D26">
            <v>67</v>
          </cell>
          <cell r="I26">
            <v>0</v>
          </cell>
          <cell r="J26">
            <v>0</v>
          </cell>
          <cell r="M26">
            <v>0</v>
          </cell>
          <cell r="N26">
            <v>0</v>
          </cell>
        </row>
        <row r="27">
          <cell r="A27">
            <v>26</v>
          </cell>
          <cell r="B27" t="str">
            <v>بنها 26</v>
          </cell>
          <cell r="C27">
            <v>313.03999999999996</v>
          </cell>
          <cell r="D27">
            <v>78</v>
          </cell>
          <cell r="I27">
            <v>0</v>
          </cell>
          <cell r="J27">
            <v>0</v>
          </cell>
          <cell r="M27">
            <v>0</v>
          </cell>
          <cell r="N27">
            <v>0</v>
          </cell>
        </row>
        <row r="28">
          <cell r="A28">
            <v>27</v>
          </cell>
          <cell r="B28" t="str">
            <v>بنها 27</v>
          </cell>
          <cell r="C28">
            <v>270.07</v>
          </cell>
          <cell r="D28">
            <v>67</v>
          </cell>
          <cell r="I28">
            <v>0</v>
          </cell>
          <cell r="J28">
            <v>0</v>
          </cell>
          <cell r="M28">
            <v>0</v>
          </cell>
          <cell r="N28">
            <v>0</v>
          </cell>
        </row>
        <row r="29">
          <cell r="A29">
            <v>28</v>
          </cell>
          <cell r="B29" t="str">
            <v>بنها 28</v>
          </cell>
          <cell r="C29">
            <v>269.68</v>
          </cell>
          <cell r="D29">
            <v>67</v>
          </cell>
          <cell r="I29">
            <v>0</v>
          </cell>
          <cell r="J29">
            <v>0</v>
          </cell>
          <cell r="M29">
            <v>0</v>
          </cell>
          <cell r="N29">
            <v>0</v>
          </cell>
        </row>
        <row r="30">
          <cell r="A30">
            <v>29</v>
          </cell>
          <cell r="B30" t="str">
            <v>بنها 29</v>
          </cell>
          <cell r="C30">
            <v>258.55</v>
          </cell>
          <cell r="D30">
            <v>64</v>
          </cell>
          <cell r="I30">
            <v>0</v>
          </cell>
          <cell r="J30">
            <v>0</v>
          </cell>
          <cell r="M30">
            <v>0</v>
          </cell>
          <cell r="N30">
            <v>0</v>
          </cell>
        </row>
        <row r="31">
          <cell r="A31">
            <v>30</v>
          </cell>
          <cell r="B31" t="str">
            <v>بنها 30</v>
          </cell>
          <cell r="C31">
            <v>269.68</v>
          </cell>
          <cell r="D31">
            <v>67</v>
          </cell>
          <cell r="I31">
            <v>0</v>
          </cell>
          <cell r="J31">
            <v>0</v>
          </cell>
          <cell r="M31">
            <v>0</v>
          </cell>
          <cell r="N31">
            <v>0</v>
          </cell>
        </row>
        <row r="32">
          <cell r="A32">
            <v>31</v>
          </cell>
          <cell r="B32" t="str">
            <v>بنها 31</v>
          </cell>
          <cell r="C32">
            <v>332.22999999999996</v>
          </cell>
          <cell r="D32">
            <v>83</v>
          </cell>
          <cell r="I32">
            <v>0</v>
          </cell>
          <cell r="J32">
            <v>0</v>
          </cell>
          <cell r="M32">
            <v>0</v>
          </cell>
          <cell r="N32">
            <v>0</v>
          </cell>
        </row>
        <row r="33">
          <cell r="A33">
            <v>32</v>
          </cell>
          <cell r="B33" t="str">
            <v>بنها 32</v>
          </cell>
          <cell r="C33">
            <v>282.98</v>
          </cell>
          <cell r="D33">
            <v>70</v>
          </cell>
          <cell r="I33">
            <v>0</v>
          </cell>
          <cell r="J33">
            <v>0</v>
          </cell>
          <cell r="M33">
            <v>0</v>
          </cell>
          <cell r="N33">
            <v>0</v>
          </cell>
        </row>
        <row r="34">
          <cell r="A34">
            <v>33</v>
          </cell>
          <cell r="B34" t="str">
            <v>بنها 33</v>
          </cell>
          <cell r="C34">
            <v>302.87</v>
          </cell>
          <cell r="D34">
            <v>75</v>
          </cell>
          <cell r="I34">
            <v>0</v>
          </cell>
          <cell r="J34">
            <v>0</v>
          </cell>
          <cell r="M34">
            <v>0</v>
          </cell>
          <cell r="N34">
            <v>0</v>
          </cell>
        </row>
        <row r="35">
          <cell r="A35">
            <v>34</v>
          </cell>
          <cell r="B35" t="str">
            <v>بنها 34</v>
          </cell>
          <cell r="C35">
            <v>253.15</v>
          </cell>
          <cell r="D35">
            <v>63</v>
          </cell>
          <cell r="I35">
            <v>0</v>
          </cell>
          <cell r="J35">
            <v>0</v>
          </cell>
          <cell r="M35">
            <v>0</v>
          </cell>
          <cell r="N35">
            <v>0</v>
          </cell>
        </row>
        <row r="36">
          <cell r="A36">
            <v>35</v>
          </cell>
          <cell r="B36" t="str">
            <v>بنها 35</v>
          </cell>
          <cell r="C36">
            <v>300.63</v>
          </cell>
          <cell r="D36">
            <v>75</v>
          </cell>
          <cell r="I36">
            <v>0</v>
          </cell>
          <cell r="J36">
            <v>0</v>
          </cell>
          <cell r="M36">
            <v>0</v>
          </cell>
          <cell r="N36">
            <v>0</v>
          </cell>
        </row>
        <row r="37">
          <cell r="A37">
            <v>36</v>
          </cell>
          <cell r="B37" t="str">
            <v>بنها 36</v>
          </cell>
          <cell r="C37">
            <v>270</v>
          </cell>
          <cell r="D37">
            <v>67</v>
          </cell>
          <cell r="I37">
            <v>0</v>
          </cell>
          <cell r="J37">
            <v>0</v>
          </cell>
          <cell r="M37">
            <v>0</v>
          </cell>
          <cell r="N37">
            <v>0</v>
          </cell>
        </row>
        <row r="38">
          <cell r="A38">
            <v>37</v>
          </cell>
          <cell r="B38" t="str">
            <v>بنها 37</v>
          </cell>
          <cell r="C38">
            <v>253.55</v>
          </cell>
          <cell r="D38">
            <v>63</v>
          </cell>
          <cell r="I38">
            <v>0</v>
          </cell>
          <cell r="J38">
            <v>0</v>
          </cell>
          <cell r="M38">
            <v>0</v>
          </cell>
          <cell r="N38">
            <v>0</v>
          </cell>
        </row>
        <row r="39">
          <cell r="A39">
            <v>38</v>
          </cell>
          <cell r="B39" t="str">
            <v>بنها 38</v>
          </cell>
          <cell r="C39">
            <v>252.35</v>
          </cell>
          <cell r="D39">
            <v>63</v>
          </cell>
          <cell r="I39">
            <v>0</v>
          </cell>
          <cell r="J39">
            <v>0</v>
          </cell>
          <cell r="M39">
            <v>0</v>
          </cell>
          <cell r="N39">
            <v>0</v>
          </cell>
        </row>
        <row r="40">
          <cell r="A40">
            <v>39</v>
          </cell>
          <cell r="B40" t="str">
            <v>بنها 39</v>
          </cell>
          <cell r="C40">
            <v>272.27</v>
          </cell>
          <cell r="D40">
            <v>68</v>
          </cell>
          <cell r="I40">
            <v>0</v>
          </cell>
          <cell r="J40">
            <v>0</v>
          </cell>
          <cell r="M40">
            <v>0</v>
          </cell>
          <cell r="N40">
            <v>0</v>
          </cell>
        </row>
        <row r="41">
          <cell r="A41">
            <v>40</v>
          </cell>
          <cell r="B41" t="str">
            <v>بنها 40</v>
          </cell>
          <cell r="C41">
            <v>233.04000000000002</v>
          </cell>
          <cell r="D41">
            <v>58</v>
          </cell>
          <cell r="I41">
            <v>0</v>
          </cell>
          <cell r="J41">
            <v>0</v>
          </cell>
          <cell r="M41">
            <v>0</v>
          </cell>
          <cell r="N41">
            <v>0</v>
          </cell>
        </row>
        <row r="42">
          <cell r="A42">
            <v>41</v>
          </cell>
          <cell r="B42" t="str">
            <v>بنها 41</v>
          </cell>
          <cell r="C42">
            <v>281.22000000000003</v>
          </cell>
          <cell r="D42">
            <v>70</v>
          </cell>
          <cell r="I42">
            <v>0</v>
          </cell>
          <cell r="J42">
            <v>0</v>
          </cell>
          <cell r="M42">
            <v>0</v>
          </cell>
          <cell r="N42">
            <v>0</v>
          </cell>
        </row>
        <row r="43">
          <cell r="A43">
            <v>42</v>
          </cell>
          <cell r="B43" t="str">
            <v>بنها 42</v>
          </cell>
          <cell r="C43">
            <v>223.28</v>
          </cell>
          <cell r="D43">
            <v>55</v>
          </cell>
          <cell r="I43">
            <v>0</v>
          </cell>
          <cell r="J43">
            <v>0</v>
          </cell>
          <cell r="M43">
            <v>0</v>
          </cell>
          <cell r="N43">
            <v>0</v>
          </cell>
        </row>
        <row r="44">
          <cell r="A44">
            <v>43</v>
          </cell>
          <cell r="B44" t="str">
            <v>بنها 43</v>
          </cell>
          <cell r="C44">
            <v>246.35</v>
          </cell>
          <cell r="D44">
            <v>61</v>
          </cell>
          <cell r="I44">
            <v>0</v>
          </cell>
          <cell r="J44">
            <v>0</v>
          </cell>
          <cell r="M44">
            <v>0</v>
          </cell>
          <cell r="N44">
            <v>0</v>
          </cell>
        </row>
        <row r="45">
          <cell r="A45">
            <v>44</v>
          </cell>
          <cell r="B45" t="str">
            <v>بنها 44</v>
          </cell>
          <cell r="C45">
            <v>217.48</v>
          </cell>
          <cell r="D45">
            <v>54</v>
          </cell>
          <cell r="I45">
            <v>0</v>
          </cell>
          <cell r="J45">
            <v>0</v>
          </cell>
          <cell r="M45">
            <v>0</v>
          </cell>
          <cell r="N45">
            <v>0</v>
          </cell>
        </row>
        <row r="46">
          <cell r="A46">
            <v>45</v>
          </cell>
          <cell r="B46" t="str">
            <v>بنها 45</v>
          </cell>
          <cell r="C46">
            <v>193.35999999999999</v>
          </cell>
          <cell r="D46">
            <v>48</v>
          </cell>
          <cell r="I46">
            <v>0</v>
          </cell>
          <cell r="J46">
            <v>0</v>
          </cell>
          <cell r="M46">
            <v>0</v>
          </cell>
          <cell r="N46">
            <v>0</v>
          </cell>
        </row>
        <row r="47">
          <cell r="A47">
            <v>46</v>
          </cell>
          <cell r="B47" t="str">
            <v>بنها 46</v>
          </cell>
          <cell r="C47">
            <v>193.35999999999999</v>
          </cell>
          <cell r="D47">
            <v>48</v>
          </cell>
          <cell r="I47">
            <v>0</v>
          </cell>
          <cell r="J47">
            <v>0</v>
          </cell>
          <cell r="M47">
            <v>0</v>
          </cell>
          <cell r="N47">
            <v>0</v>
          </cell>
        </row>
        <row r="48">
          <cell r="A48">
            <v>47</v>
          </cell>
          <cell r="B48" t="str">
            <v>بنها 47</v>
          </cell>
          <cell r="C48">
            <v>190.56</v>
          </cell>
          <cell r="D48">
            <v>47</v>
          </cell>
          <cell r="I48">
            <v>0</v>
          </cell>
          <cell r="J48">
            <v>0</v>
          </cell>
          <cell r="M48">
            <v>0</v>
          </cell>
          <cell r="N48">
            <v>0</v>
          </cell>
        </row>
        <row r="49">
          <cell r="A49">
            <v>48</v>
          </cell>
          <cell r="B49" t="str">
            <v>بنها 48</v>
          </cell>
          <cell r="C49">
            <v>269.64</v>
          </cell>
          <cell r="D49">
            <v>67</v>
          </cell>
          <cell r="I49">
            <v>0</v>
          </cell>
          <cell r="J49">
            <v>0</v>
          </cell>
          <cell r="M49">
            <v>0</v>
          </cell>
          <cell r="N49">
            <v>0</v>
          </cell>
        </row>
        <row r="50">
          <cell r="A50">
            <v>49</v>
          </cell>
          <cell r="B50" t="str">
            <v>بنها 49</v>
          </cell>
          <cell r="C50">
            <v>269.28000000000003</v>
          </cell>
          <cell r="D50">
            <v>67</v>
          </cell>
          <cell r="I50">
            <v>0</v>
          </cell>
          <cell r="J50">
            <v>0</v>
          </cell>
          <cell r="M50">
            <v>0</v>
          </cell>
          <cell r="N50">
            <v>0</v>
          </cell>
        </row>
        <row r="51">
          <cell r="A51">
            <v>50</v>
          </cell>
          <cell r="B51" t="str">
            <v>بنها 50</v>
          </cell>
          <cell r="C51">
            <v>222.8</v>
          </cell>
          <cell r="D51">
            <v>55</v>
          </cell>
          <cell r="I51">
            <v>0</v>
          </cell>
          <cell r="J51">
            <v>0</v>
          </cell>
          <cell r="M51">
            <v>0</v>
          </cell>
          <cell r="N51">
            <v>0</v>
          </cell>
        </row>
        <row r="52">
          <cell r="A52">
            <v>51</v>
          </cell>
          <cell r="B52" t="str">
            <v>بنها 51</v>
          </cell>
          <cell r="C52">
            <v>304.17</v>
          </cell>
          <cell r="D52">
            <v>76</v>
          </cell>
          <cell r="I52">
            <v>0</v>
          </cell>
          <cell r="J52">
            <v>0</v>
          </cell>
          <cell r="M52">
            <v>0</v>
          </cell>
          <cell r="N52">
            <v>0</v>
          </cell>
        </row>
        <row r="53">
          <cell r="A53">
            <v>52</v>
          </cell>
          <cell r="B53" t="str">
            <v>بنها 52</v>
          </cell>
          <cell r="C53">
            <v>341.03</v>
          </cell>
          <cell r="D53">
            <v>85</v>
          </cell>
          <cell r="I53">
            <v>0</v>
          </cell>
          <cell r="J53">
            <v>0</v>
          </cell>
          <cell r="M53">
            <v>0</v>
          </cell>
          <cell r="N53">
            <v>0</v>
          </cell>
        </row>
        <row r="54">
          <cell r="A54">
            <v>53</v>
          </cell>
          <cell r="B54" t="str">
            <v>بنها 53</v>
          </cell>
          <cell r="C54">
            <v>383.32</v>
          </cell>
          <cell r="D54">
            <v>95</v>
          </cell>
          <cell r="I54">
            <v>0</v>
          </cell>
          <cell r="J54">
            <v>0</v>
          </cell>
          <cell r="M54">
            <v>0</v>
          </cell>
          <cell r="N54">
            <v>0</v>
          </cell>
        </row>
        <row r="55">
          <cell r="A55">
            <v>54</v>
          </cell>
          <cell r="B55" t="str">
            <v>بنها 54</v>
          </cell>
          <cell r="C55">
            <v>313.61</v>
          </cell>
          <cell r="D55">
            <v>78</v>
          </cell>
          <cell r="I55">
            <v>0</v>
          </cell>
          <cell r="J55">
            <v>0</v>
          </cell>
          <cell r="M55">
            <v>0</v>
          </cell>
          <cell r="N55">
            <v>0</v>
          </cell>
        </row>
        <row r="56">
          <cell r="A56">
            <v>55</v>
          </cell>
          <cell r="B56" t="str">
            <v>بنها 55</v>
          </cell>
          <cell r="C56">
            <v>309.87</v>
          </cell>
          <cell r="D56">
            <v>77</v>
          </cell>
          <cell r="I56">
            <v>0</v>
          </cell>
          <cell r="J56">
            <v>0</v>
          </cell>
          <cell r="M56">
            <v>0</v>
          </cell>
          <cell r="N56">
            <v>0</v>
          </cell>
        </row>
        <row r="57">
          <cell r="A57">
            <v>56</v>
          </cell>
          <cell r="B57" t="str">
            <v>بنها 56</v>
          </cell>
          <cell r="C57">
            <v>279.54000000000002</v>
          </cell>
          <cell r="D57">
            <v>69</v>
          </cell>
          <cell r="I57">
            <v>0</v>
          </cell>
          <cell r="J57">
            <v>0</v>
          </cell>
          <cell r="M57">
            <v>0</v>
          </cell>
          <cell r="N57">
            <v>0</v>
          </cell>
        </row>
        <row r="58">
          <cell r="A58">
            <v>57</v>
          </cell>
          <cell r="B58" t="str">
            <v>بنها 57</v>
          </cell>
          <cell r="C58">
            <v>269.7</v>
          </cell>
          <cell r="D58">
            <v>67</v>
          </cell>
          <cell r="I58">
            <v>0</v>
          </cell>
          <cell r="J58">
            <v>0</v>
          </cell>
          <cell r="M58">
            <v>0</v>
          </cell>
          <cell r="N58">
            <v>0</v>
          </cell>
        </row>
        <row r="59">
          <cell r="A59">
            <v>58</v>
          </cell>
          <cell r="B59" t="str">
            <v>بنها 58</v>
          </cell>
          <cell r="C59">
            <v>250.15</v>
          </cell>
          <cell r="D59">
            <v>62</v>
          </cell>
          <cell r="I59">
            <v>0</v>
          </cell>
          <cell r="J59">
            <v>0</v>
          </cell>
          <cell r="M59">
            <v>0</v>
          </cell>
          <cell r="N59">
            <v>0</v>
          </cell>
        </row>
        <row r="60">
          <cell r="A60">
            <v>59</v>
          </cell>
          <cell r="B60" t="str">
            <v>بنها 59</v>
          </cell>
          <cell r="C60">
            <v>189.35999999999999</v>
          </cell>
          <cell r="D60">
            <v>47</v>
          </cell>
          <cell r="I60">
            <v>0</v>
          </cell>
          <cell r="J60">
            <v>0</v>
          </cell>
          <cell r="M60">
            <v>0</v>
          </cell>
          <cell r="N60">
            <v>0</v>
          </cell>
        </row>
        <row r="61">
          <cell r="A61">
            <v>60</v>
          </cell>
          <cell r="B61" t="str">
            <v>بنها 60</v>
          </cell>
          <cell r="C61">
            <v>242.07</v>
          </cell>
          <cell r="D61">
            <v>60</v>
          </cell>
          <cell r="I61">
            <v>0</v>
          </cell>
          <cell r="J61">
            <v>0</v>
          </cell>
          <cell r="M61">
            <v>0</v>
          </cell>
          <cell r="N61">
            <v>0</v>
          </cell>
        </row>
        <row r="62">
          <cell r="A62">
            <v>61</v>
          </cell>
          <cell r="B62" t="str">
            <v>بنها 61</v>
          </cell>
          <cell r="C62">
            <v>291.06</v>
          </cell>
          <cell r="D62">
            <v>72</v>
          </cell>
          <cell r="I62">
            <v>0</v>
          </cell>
          <cell r="J62">
            <v>0</v>
          </cell>
          <cell r="M62">
            <v>0</v>
          </cell>
          <cell r="N62">
            <v>0</v>
          </cell>
        </row>
        <row r="63">
          <cell r="A63">
            <v>62</v>
          </cell>
          <cell r="B63" t="str">
            <v>بنها 62</v>
          </cell>
          <cell r="C63">
            <v>238.07</v>
          </cell>
          <cell r="D63">
            <v>59</v>
          </cell>
          <cell r="I63">
            <v>0</v>
          </cell>
          <cell r="J63">
            <v>0</v>
          </cell>
          <cell r="M63">
            <v>0</v>
          </cell>
          <cell r="N63">
            <v>0</v>
          </cell>
        </row>
        <row r="64">
          <cell r="A64">
            <v>63</v>
          </cell>
          <cell r="B64" t="str">
            <v>بنها 63</v>
          </cell>
          <cell r="C64">
            <v>303.78000000000003</v>
          </cell>
          <cell r="D64">
            <v>75</v>
          </cell>
          <cell r="I64">
            <v>0</v>
          </cell>
          <cell r="J64">
            <v>0</v>
          </cell>
          <cell r="M64">
            <v>0</v>
          </cell>
          <cell r="N64">
            <v>0</v>
          </cell>
        </row>
        <row r="65">
          <cell r="A65">
            <v>64</v>
          </cell>
          <cell r="B65" t="str">
            <v>بنها 64</v>
          </cell>
          <cell r="C65">
            <v>244.47</v>
          </cell>
          <cell r="D65">
            <v>61</v>
          </cell>
          <cell r="I65">
            <v>0</v>
          </cell>
          <cell r="J65">
            <v>0</v>
          </cell>
          <cell r="M65">
            <v>0</v>
          </cell>
          <cell r="N65">
            <v>0</v>
          </cell>
        </row>
        <row r="66">
          <cell r="A66">
            <v>65</v>
          </cell>
          <cell r="B66" t="str">
            <v>بنها 65</v>
          </cell>
          <cell r="C66">
            <v>265.95999999999998</v>
          </cell>
          <cell r="D66">
            <v>66</v>
          </cell>
          <cell r="I66">
            <v>0</v>
          </cell>
          <cell r="J66">
            <v>0</v>
          </cell>
          <cell r="M66">
            <v>0</v>
          </cell>
          <cell r="N66">
            <v>0</v>
          </cell>
        </row>
        <row r="67">
          <cell r="A67">
            <v>66</v>
          </cell>
          <cell r="B67" t="str">
            <v>بنها 66</v>
          </cell>
          <cell r="C67">
            <v>331.52</v>
          </cell>
          <cell r="D67">
            <v>82</v>
          </cell>
          <cell r="I67">
            <v>0</v>
          </cell>
          <cell r="J67">
            <v>0</v>
          </cell>
          <cell r="M67">
            <v>0</v>
          </cell>
          <cell r="N67">
            <v>0</v>
          </cell>
        </row>
        <row r="68">
          <cell r="A68">
            <v>67</v>
          </cell>
          <cell r="B68" t="str">
            <v>بنها 67</v>
          </cell>
          <cell r="C68">
            <v>242.47</v>
          </cell>
          <cell r="D68">
            <v>60</v>
          </cell>
          <cell r="I68">
            <v>0</v>
          </cell>
          <cell r="J68">
            <v>0</v>
          </cell>
          <cell r="M68">
            <v>0</v>
          </cell>
          <cell r="N68">
            <v>0</v>
          </cell>
        </row>
        <row r="69">
          <cell r="A69">
            <v>68</v>
          </cell>
          <cell r="B69" t="str">
            <v>بنها 68</v>
          </cell>
          <cell r="C69">
            <v>253.55</v>
          </cell>
          <cell r="D69">
            <v>63</v>
          </cell>
          <cell r="I69">
            <v>0</v>
          </cell>
          <cell r="J69">
            <v>0</v>
          </cell>
          <cell r="M69">
            <v>0</v>
          </cell>
          <cell r="N69">
            <v>0</v>
          </cell>
        </row>
        <row r="70">
          <cell r="A70">
            <v>69</v>
          </cell>
          <cell r="B70" t="str">
            <v>بنها 69</v>
          </cell>
          <cell r="C70">
            <v>269.28000000000003</v>
          </cell>
          <cell r="D70">
            <v>67</v>
          </cell>
          <cell r="I70">
            <v>0</v>
          </cell>
          <cell r="J70">
            <v>0</v>
          </cell>
          <cell r="M70">
            <v>0</v>
          </cell>
          <cell r="N70">
            <v>0</v>
          </cell>
        </row>
        <row r="71">
          <cell r="A71">
            <v>70</v>
          </cell>
          <cell r="B71" t="str">
            <v>بنها 70</v>
          </cell>
          <cell r="C71">
            <v>241.99</v>
          </cell>
          <cell r="D71">
            <v>60</v>
          </cell>
          <cell r="I71">
            <v>0</v>
          </cell>
          <cell r="J71">
            <v>0</v>
          </cell>
          <cell r="M71">
            <v>0</v>
          </cell>
          <cell r="N71">
            <v>0</v>
          </cell>
        </row>
        <row r="72">
          <cell r="A72">
            <v>71</v>
          </cell>
          <cell r="B72" t="str">
            <v>بنها 71</v>
          </cell>
          <cell r="C72">
            <v>403.94</v>
          </cell>
          <cell r="D72">
            <v>100</v>
          </cell>
          <cell r="I72">
            <v>0</v>
          </cell>
          <cell r="J72">
            <v>0</v>
          </cell>
          <cell r="M72">
            <v>0</v>
          </cell>
          <cell r="N72">
            <v>0</v>
          </cell>
        </row>
        <row r="73">
          <cell r="A73">
            <v>72</v>
          </cell>
          <cell r="B73" t="str">
            <v>بنها 72</v>
          </cell>
          <cell r="C73">
            <v>247.35</v>
          </cell>
          <cell r="D73">
            <v>61</v>
          </cell>
          <cell r="I73">
            <v>0</v>
          </cell>
          <cell r="J73">
            <v>0</v>
          </cell>
          <cell r="M73">
            <v>0</v>
          </cell>
          <cell r="N73">
            <v>0</v>
          </cell>
        </row>
        <row r="74">
          <cell r="A74">
            <v>73</v>
          </cell>
          <cell r="B74" t="str">
            <v>بنها 73</v>
          </cell>
          <cell r="C74">
            <v>335.9</v>
          </cell>
          <cell r="D74">
            <v>83</v>
          </cell>
          <cell r="I74">
            <v>0</v>
          </cell>
          <cell r="J74">
            <v>0</v>
          </cell>
          <cell r="M74">
            <v>0</v>
          </cell>
          <cell r="N74">
            <v>0</v>
          </cell>
        </row>
        <row r="75">
          <cell r="A75">
            <v>74</v>
          </cell>
          <cell r="B75" t="str">
            <v>بنها 74</v>
          </cell>
          <cell r="C75">
            <v>425.71999999999997</v>
          </cell>
          <cell r="D75">
            <v>106</v>
          </cell>
          <cell r="I75">
            <v>0</v>
          </cell>
          <cell r="J75">
            <v>0</v>
          </cell>
          <cell r="M75">
            <v>0</v>
          </cell>
          <cell r="N75">
            <v>0</v>
          </cell>
        </row>
        <row r="76">
          <cell r="A76">
            <v>75</v>
          </cell>
          <cell r="B76" t="str">
            <v>بنها 75</v>
          </cell>
          <cell r="C76">
            <v>424.59</v>
          </cell>
          <cell r="D76">
            <v>106</v>
          </cell>
          <cell r="I76">
            <v>0</v>
          </cell>
          <cell r="J76">
            <v>0</v>
          </cell>
          <cell r="M76">
            <v>0</v>
          </cell>
          <cell r="N76">
            <v>0</v>
          </cell>
        </row>
        <row r="77">
          <cell r="A77">
            <v>76</v>
          </cell>
          <cell r="B77" t="str">
            <v>بنها 76</v>
          </cell>
          <cell r="C77">
            <v>236.55</v>
          </cell>
          <cell r="D77">
            <v>59</v>
          </cell>
          <cell r="I77">
            <v>0</v>
          </cell>
          <cell r="J77">
            <v>0</v>
          </cell>
          <cell r="M77">
            <v>0</v>
          </cell>
          <cell r="N77">
            <v>0</v>
          </cell>
        </row>
        <row r="78">
          <cell r="A78">
            <v>77</v>
          </cell>
          <cell r="B78" t="str">
            <v>بنها 77</v>
          </cell>
          <cell r="C78">
            <v>382.17</v>
          </cell>
          <cell r="D78">
            <v>95</v>
          </cell>
          <cell r="I78">
            <v>0</v>
          </cell>
          <cell r="J78">
            <v>0</v>
          </cell>
          <cell r="M78">
            <v>0</v>
          </cell>
          <cell r="N78">
            <v>0</v>
          </cell>
        </row>
        <row r="79">
          <cell r="A79">
            <v>78</v>
          </cell>
          <cell r="B79" t="str">
            <v>بنها 78</v>
          </cell>
          <cell r="C79">
            <v>484.08000000000004</v>
          </cell>
          <cell r="D79">
            <v>121</v>
          </cell>
          <cell r="I79">
            <v>0</v>
          </cell>
          <cell r="J79">
            <v>0</v>
          </cell>
          <cell r="M79">
            <v>0</v>
          </cell>
          <cell r="N79">
            <v>0</v>
          </cell>
        </row>
        <row r="80">
          <cell r="A80">
            <v>79</v>
          </cell>
          <cell r="B80" t="str">
            <v>بنها 79</v>
          </cell>
          <cell r="C80">
            <v>314.39999999999998</v>
          </cell>
          <cell r="D80">
            <v>78</v>
          </cell>
          <cell r="I80">
            <v>0</v>
          </cell>
          <cell r="J80">
            <v>0</v>
          </cell>
          <cell r="M80">
            <v>0</v>
          </cell>
          <cell r="N80">
            <v>0</v>
          </cell>
        </row>
        <row r="81">
          <cell r="A81">
            <v>80</v>
          </cell>
          <cell r="B81" t="str">
            <v>بنها 80</v>
          </cell>
          <cell r="C81">
            <v>387.3</v>
          </cell>
          <cell r="D81">
            <v>96</v>
          </cell>
          <cell r="I81">
            <v>0</v>
          </cell>
          <cell r="J81">
            <v>0</v>
          </cell>
          <cell r="M81">
            <v>0</v>
          </cell>
          <cell r="N81">
            <v>0</v>
          </cell>
        </row>
        <row r="82">
          <cell r="A82">
            <v>81</v>
          </cell>
          <cell r="B82" t="str">
            <v>بنها 81</v>
          </cell>
          <cell r="C82">
            <v>381.09</v>
          </cell>
          <cell r="D82">
            <v>95</v>
          </cell>
          <cell r="I82">
            <v>0</v>
          </cell>
          <cell r="J82">
            <v>0</v>
          </cell>
          <cell r="M82">
            <v>0</v>
          </cell>
          <cell r="N82">
            <v>0</v>
          </cell>
        </row>
        <row r="83">
          <cell r="A83">
            <v>82</v>
          </cell>
          <cell r="B83" t="str">
            <v>بنها 82</v>
          </cell>
          <cell r="C83">
            <v>212.2</v>
          </cell>
          <cell r="D83">
            <v>53</v>
          </cell>
          <cell r="I83">
            <v>0</v>
          </cell>
          <cell r="J83">
            <v>0</v>
          </cell>
          <cell r="M83">
            <v>0</v>
          </cell>
          <cell r="N83">
            <v>0</v>
          </cell>
        </row>
        <row r="84">
          <cell r="A84">
            <v>83</v>
          </cell>
          <cell r="B84" t="str">
            <v>بنها 83</v>
          </cell>
          <cell r="C84">
            <v>275.92</v>
          </cell>
          <cell r="D84">
            <v>68</v>
          </cell>
          <cell r="I84">
            <v>0</v>
          </cell>
          <cell r="J84">
            <v>0</v>
          </cell>
          <cell r="M84">
            <v>0</v>
          </cell>
          <cell r="N84">
            <v>0</v>
          </cell>
        </row>
        <row r="85">
          <cell r="A85">
            <v>84</v>
          </cell>
          <cell r="B85" t="str">
            <v>بنها 84</v>
          </cell>
          <cell r="C85">
            <v>317.16000000000003</v>
          </cell>
          <cell r="D85">
            <v>79</v>
          </cell>
          <cell r="I85">
            <v>0</v>
          </cell>
          <cell r="J85">
            <v>0</v>
          </cell>
          <cell r="M85">
            <v>0</v>
          </cell>
          <cell r="N85">
            <v>0</v>
          </cell>
        </row>
        <row r="86">
          <cell r="A86">
            <v>85</v>
          </cell>
          <cell r="B86" t="str">
            <v>بنها 85</v>
          </cell>
          <cell r="C86">
            <v>322.76000000000005</v>
          </cell>
          <cell r="D86">
            <v>80</v>
          </cell>
          <cell r="I86">
            <v>0</v>
          </cell>
          <cell r="J86">
            <v>0</v>
          </cell>
          <cell r="M86">
            <v>0</v>
          </cell>
          <cell r="N86">
            <v>0</v>
          </cell>
        </row>
        <row r="87">
          <cell r="A87">
            <v>86</v>
          </cell>
          <cell r="B87" t="str">
            <v>بنها 86</v>
          </cell>
          <cell r="C87">
            <v>360.37</v>
          </cell>
          <cell r="D87">
            <v>90</v>
          </cell>
          <cell r="I87">
            <v>0</v>
          </cell>
          <cell r="J87">
            <v>0</v>
          </cell>
          <cell r="M87">
            <v>0</v>
          </cell>
          <cell r="N87">
            <v>0</v>
          </cell>
        </row>
        <row r="88">
          <cell r="A88">
            <v>87</v>
          </cell>
          <cell r="B88" t="str">
            <v>بنها 87</v>
          </cell>
          <cell r="C88">
            <v>272.82</v>
          </cell>
          <cell r="D88">
            <v>68</v>
          </cell>
          <cell r="I88">
            <v>0</v>
          </cell>
          <cell r="J88">
            <v>0</v>
          </cell>
          <cell r="M88">
            <v>0</v>
          </cell>
          <cell r="N88">
            <v>0</v>
          </cell>
        </row>
        <row r="89">
          <cell r="A89">
            <v>88</v>
          </cell>
          <cell r="B89" t="str">
            <v>بنها 88</v>
          </cell>
          <cell r="C89">
            <v>184.96</v>
          </cell>
          <cell r="D89">
            <v>46</v>
          </cell>
          <cell r="I89">
            <v>0</v>
          </cell>
          <cell r="J89">
            <v>0</v>
          </cell>
          <cell r="M89">
            <v>0</v>
          </cell>
          <cell r="N89">
            <v>0</v>
          </cell>
        </row>
        <row r="90">
          <cell r="A90">
            <v>89</v>
          </cell>
          <cell r="B90" t="str">
            <v>بنها 89</v>
          </cell>
          <cell r="C90">
            <v>275.78000000000003</v>
          </cell>
          <cell r="D90">
            <v>68</v>
          </cell>
          <cell r="I90">
            <v>0</v>
          </cell>
          <cell r="J90">
            <v>0</v>
          </cell>
          <cell r="M90">
            <v>0</v>
          </cell>
          <cell r="N90">
            <v>0</v>
          </cell>
        </row>
        <row r="91">
          <cell r="A91">
            <v>90</v>
          </cell>
          <cell r="B91" t="str">
            <v>بنها 90</v>
          </cell>
          <cell r="C91">
            <v>193.35999999999999</v>
          </cell>
          <cell r="D91">
            <v>48</v>
          </cell>
          <cell r="I91">
            <v>0</v>
          </cell>
          <cell r="J91">
            <v>0</v>
          </cell>
          <cell r="M91">
            <v>0</v>
          </cell>
          <cell r="N91">
            <v>0</v>
          </cell>
        </row>
        <row r="92">
          <cell r="A92">
            <v>91</v>
          </cell>
          <cell r="B92" t="str">
            <v>بنها 91</v>
          </cell>
          <cell r="C92">
            <v>274.02999999999997</v>
          </cell>
          <cell r="D92">
            <v>68</v>
          </cell>
          <cell r="I92">
            <v>0</v>
          </cell>
          <cell r="J92">
            <v>0</v>
          </cell>
          <cell r="M92">
            <v>0</v>
          </cell>
          <cell r="N92">
            <v>0</v>
          </cell>
        </row>
        <row r="93">
          <cell r="A93">
            <v>92</v>
          </cell>
          <cell r="B93" t="str">
            <v>بنها 92</v>
          </cell>
          <cell r="C93">
            <v>382.65</v>
          </cell>
          <cell r="D93">
            <v>95</v>
          </cell>
          <cell r="I93">
            <v>0</v>
          </cell>
          <cell r="J93">
            <v>0</v>
          </cell>
          <cell r="M93">
            <v>0</v>
          </cell>
          <cell r="N93">
            <v>0</v>
          </cell>
        </row>
        <row r="94">
          <cell r="A94">
            <v>93</v>
          </cell>
          <cell r="B94" t="str">
            <v>بنها 93</v>
          </cell>
          <cell r="C94">
            <v>463.45</v>
          </cell>
          <cell r="D94">
            <v>115</v>
          </cell>
          <cell r="I94">
            <v>0</v>
          </cell>
          <cell r="J94">
            <v>0</v>
          </cell>
          <cell r="M94">
            <v>0</v>
          </cell>
          <cell r="N94">
            <v>0</v>
          </cell>
        </row>
        <row r="95">
          <cell r="A95">
            <v>94</v>
          </cell>
          <cell r="B95" t="str">
            <v>بنها 94</v>
          </cell>
          <cell r="C95">
            <v>352.92</v>
          </cell>
          <cell r="D95">
            <v>88</v>
          </cell>
          <cell r="I95">
            <v>0</v>
          </cell>
          <cell r="J95">
            <v>0</v>
          </cell>
          <cell r="M95">
            <v>0</v>
          </cell>
          <cell r="N95">
            <v>0</v>
          </cell>
        </row>
        <row r="96">
          <cell r="A96">
            <v>95</v>
          </cell>
          <cell r="B96" t="str">
            <v>بنها 95</v>
          </cell>
          <cell r="C96">
            <v>264.45</v>
          </cell>
          <cell r="D96">
            <v>66</v>
          </cell>
          <cell r="I96">
            <v>0</v>
          </cell>
          <cell r="J96">
            <v>0</v>
          </cell>
          <cell r="M96">
            <v>0</v>
          </cell>
          <cell r="N96">
            <v>0</v>
          </cell>
        </row>
        <row r="97">
          <cell r="A97">
            <v>96</v>
          </cell>
          <cell r="B97" t="str">
            <v>بنها 96</v>
          </cell>
          <cell r="C97">
            <v>297.04000000000002</v>
          </cell>
          <cell r="D97">
            <v>74</v>
          </cell>
          <cell r="I97">
            <v>0</v>
          </cell>
          <cell r="J97">
            <v>0</v>
          </cell>
          <cell r="M97">
            <v>0</v>
          </cell>
          <cell r="N97">
            <v>0</v>
          </cell>
        </row>
        <row r="98">
          <cell r="A98">
            <v>97</v>
          </cell>
          <cell r="B98" t="str">
            <v>بنها 97</v>
          </cell>
          <cell r="C98">
            <v>306.21999999999997</v>
          </cell>
          <cell r="D98">
            <v>76</v>
          </cell>
          <cell r="I98">
            <v>0</v>
          </cell>
          <cell r="J98">
            <v>0</v>
          </cell>
          <cell r="M98">
            <v>0</v>
          </cell>
          <cell r="N98">
            <v>0</v>
          </cell>
        </row>
        <row r="99">
          <cell r="A99">
            <v>98</v>
          </cell>
          <cell r="B99" t="str">
            <v>بنها 98</v>
          </cell>
          <cell r="C99">
            <v>231.64000000000001</v>
          </cell>
          <cell r="D99">
            <v>57</v>
          </cell>
          <cell r="I99">
            <v>0</v>
          </cell>
          <cell r="J99">
            <v>0</v>
          </cell>
          <cell r="M99">
            <v>0</v>
          </cell>
          <cell r="N99">
            <v>0</v>
          </cell>
        </row>
        <row r="100">
          <cell r="A100">
            <v>99</v>
          </cell>
          <cell r="B100" t="str">
            <v>بنها 99</v>
          </cell>
          <cell r="C100">
            <v>377.22</v>
          </cell>
          <cell r="D100">
            <v>94</v>
          </cell>
          <cell r="I100">
            <v>0</v>
          </cell>
          <cell r="J100">
            <v>0</v>
          </cell>
          <cell r="M100">
            <v>0</v>
          </cell>
          <cell r="N100">
            <v>0</v>
          </cell>
        </row>
        <row r="101">
          <cell r="A101">
            <v>100</v>
          </cell>
          <cell r="B101" t="str">
            <v>بنها 100</v>
          </cell>
          <cell r="C101">
            <v>156</v>
          </cell>
          <cell r="D101">
            <v>39</v>
          </cell>
          <cell r="I101">
            <v>0</v>
          </cell>
          <cell r="J101">
            <v>0</v>
          </cell>
          <cell r="M101">
            <v>0</v>
          </cell>
          <cell r="N101">
            <v>0</v>
          </cell>
        </row>
        <row r="102">
          <cell r="A102">
            <v>101</v>
          </cell>
          <cell r="B102" t="str">
            <v>بنها 101</v>
          </cell>
          <cell r="C102">
            <v>156</v>
          </cell>
          <cell r="D102">
            <v>39</v>
          </cell>
          <cell r="I102">
            <v>0</v>
          </cell>
          <cell r="J102">
            <v>0</v>
          </cell>
          <cell r="M102">
            <v>0</v>
          </cell>
          <cell r="N102">
            <v>0</v>
          </cell>
        </row>
        <row r="103">
          <cell r="A103">
            <v>102</v>
          </cell>
          <cell r="B103" t="str">
            <v>بنها 102</v>
          </cell>
          <cell r="C103">
            <v>156</v>
          </cell>
          <cell r="D103">
            <v>39</v>
          </cell>
          <cell r="I103">
            <v>0</v>
          </cell>
          <cell r="J103">
            <v>0</v>
          </cell>
          <cell r="M103">
            <v>0</v>
          </cell>
          <cell r="N103">
            <v>0</v>
          </cell>
        </row>
        <row r="104">
          <cell r="A104">
            <v>103</v>
          </cell>
          <cell r="B104" t="str">
            <v>بنها 103</v>
          </cell>
          <cell r="C104">
            <v>120</v>
          </cell>
          <cell r="D104">
            <v>30</v>
          </cell>
          <cell r="I104">
            <v>0</v>
          </cell>
          <cell r="J104">
            <v>0</v>
          </cell>
          <cell r="M104">
            <v>0</v>
          </cell>
          <cell r="N104">
            <v>0</v>
          </cell>
        </row>
        <row r="105">
          <cell r="A105">
            <v>104</v>
          </cell>
          <cell r="B105" t="str">
            <v>بنها 104</v>
          </cell>
          <cell r="C105">
            <v>411.68</v>
          </cell>
          <cell r="D105">
            <v>102</v>
          </cell>
          <cell r="I105">
            <v>0</v>
          </cell>
          <cell r="J105">
            <v>0</v>
          </cell>
          <cell r="M105">
            <v>0</v>
          </cell>
          <cell r="N105">
            <v>0</v>
          </cell>
        </row>
        <row r="106">
          <cell r="A106">
            <v>105</v>
          </cell>
          <cell r="B106" t="str">
            <v>بنها 105</v>
          </cell>
          <cell r="C106">
            <v>342.09000000000003</v>
          </cell>
          <cell r="D106">
            <v>85</v>
          </cell>
          <cell r="I106">
            <v>0</v>
          </cell>
          <cell r="J106">
            <v>0</v>
          </cell>
          <cell r="M106">
            <v>0</v>
          </cell>
          <cell r="N106">
            <v>0</v>
          </cell>
        </row>
        <row r="107">
          <cell r="A107">
            <v>106</v>
          </cell>
          <cell r="B107" t="str">
            <v>بنها 106</v>
          </cell>
          <cell r="C107">
            <v>383.92999999999995</v>
          </cell>
          <cell r="D107">
            <v>95</v>
          </cell>
          <cell r="I107">
            <v>0</v>
          </cell>
          <cell r="J107">
            <v>0</v>
          </cell>
          <cell r="M107">
            <v>0</v>
          </cell>
          <cell r="N107">
            <v>0</v>
          </cell>
        </row>
        <row r="108">
          <cell r="A108">
            <v>107</v>
          </cell>
          <cell r="B108" t="str">
            <v>بنها 107</v>
          </cell>
          <cell r="C108">
            <v>269.67</v>
          </cell>
          <cell r="D108">
            <v>67</v>
          </cell>
          <cell r="I108">
            <v>0</v>
          </cell>
          <cell r="J108">
            <v>0</v>
          </cell>
          <cell r="M108">
            <v>0</v>
          </cell>
          <cell r="N108">
            <v>0</v>
          </cell>
        </row>
        <row r="109">
          <cell r="A109">
            <v>108</v>
          </cell>
          <cell r="B109" t="str">
            <v>بنها 108</v>
          </cell>
          <cell r="C109">
            <v>270.58</v>
          </cell>
          <cell r="D109">
            <v>67</v>
          </cell>
          <cell r="I109">
            <v>0</v>
          </cell>
          <cell r="J109">
            <v>0</v>
          </cell>
          <cell r="M109">
            <v>0</v>
          </cell>
          <cell r="N109">
            <v>0</v>
          </cell>
        </row>
        <row r="110">
          <cell r="A110">
            <v>109</v>
          </cell>
          <cell r="B110" t="str">
            <v>بنها 109</v>
          </cell>
          <cell r="C110">
            <v>415.76</v>
          </cell>
          <cell r="D110">
            <v>103</v>
          </cell>
          <cell r="I110">
            <v>0</v>
          </cell>
          <cell r="J110">
            <v>0</v>
          </cell>
          <cell r="M110">
            <v>0</v>
          </cell>
          <cell r="N110">
            <v>0</v>
          </cell>
        </row>
        <row r="111">
          <cell r="A111">
            <v>110</v>
          </cell>
          <cell r="B111" t="str">
            <v>بنها 110</v>
          </cell>
          <cell r="C111">
            <v>269.3</v>
          </cell>
          <cell r="D111">
            <v>67</v>
          </cell>
          <cell r="I111">
            <v>0</v>
          </cell>
          <cell r="J111">
            <v>0</v>
          </cell>
          <cell r="M111">
            <v>0</v>
          </cell>
          <cell r="N111">
            <v>0</v>
          </cell>
        </row>
        <row r="112">
          <cell r="A112">
            <v>111</v>
          </cell>
          <cell r="B112" t="str">
            <v>بنها 111</v>
          </cell>
          <cell r="C112">
            <v>318.55</v>
          </cell>
          <cell r="D112">
            <v>79</v>
          </cell>
          <cell r="I112">
            <v>0</v>
          </cell>
          <cell r="J112">
            <v>0</v>
          </cell>
          <cell r="M112">
            <v>0</v>
          </cell>
          <cell r="N112">
            <v>0</v>
          </cell>
        </row>
        <row r="113">
          <cell r="A113">
            <v>112</v>
          </cell>
          <cell r="B113" t="str">
            <v>بنها 112</v>
          </cell>
          <cell r="C113">
            <v>243.47</v>
          </cell>
          <cell r="D113">
            <v>60</v>
          </cell>
          <cell r="I113">
            <v>0</v>
          </cell>
          <cell r="J113">
            <v>0</v>
          </cell>
          <cell r="M113">
            <v>0</v>
          </cell>
          <cell r="N113">
            <v>0</v>
          </cell>
        </row>
        <row r="114">
          <cell r="A114">
            <v>113</v>
          </cell>
          <cell r="B114" t="str">
            <v>بنها 113</v>
          </cell>
          <cell r="C114">
            <v>279.12</v>
          </cell>
          <cell r="D114">
            <v>69</v>
          </cell>
          <cell r="I114">
            <v>0</v>
          </cell>
          <cell r="J114">
            <v>0</v>
          </cell>
          <cell r="M114">
            <v>0</v>
          </cell>
          <cell r="N114">
            <v>0</v>
          </cell>
        </row>
        <row r="115">
          <cell r="A115">
            <v>114</v>
          </cell>
          <cell r="B115" t="str">
            <v>بنها 114</v>
          </cell>
          <cell r="C115">
            <v>326.12</v>
          </cell>
          <cell r="D115">
            <v>81</v>
          </cell>
          <cell r="I115">
            <v>0</v>
          </cell>
          <cell r="J115">
            <v>0</v>
          </cell>
          <cell r="M115">
            <v>0</v>
          </cell>
          <cell r="N115">
            <v>0</v>
          </cell>
        </row>
        <row r="116">
          <cell r="A116">
            <v>115</v>
          </cell>
          <cell r="B116" t="str">
            <v>بنها 115</v>
          </cell>
          <cell r="C116">
            <v>320.06</v>
          </cell>
          <cell r="D116">
            <v>80</v>
          </cell>
          <cell r="I116">
            <v>0</v>
          </cell>
          <cell r="J116">
            <v>0</v>
          </cell>
          <cell r="M116">
            <v>0</v>
          </cell>
          <cell r="N116">
            <v>0</v>
          </cell>
        </row>
        <row r="117">
          <cell r="A117">
            <v>116</v>
          </cell>
          <cell r="B117" t="str">
            <v>بنها 116</v>
          </cell>
          <cell r="C117">
            <v>270.18</v>
          </cell>
          <cell r="D117">
            <v>67</v>
          </cell>
          <cell r="I117">
            <v>0</v>
          </cell>
          <cell r="J117">
            <v>0</v>
          </cell>
          <cell r="M117">
            <v>0</v>
          </cell>
          <cell r="N117">
            <v>0</v>
          </cell>
        </row>
        <row r="118">
          <cell r="A118">
            <v>117</v>
          </cell>
          <cell r="B118" t="str">
            <v>بنها 117</v>
          </cell>
          <cell r="C118">
            <v>343.92</v>
          </cell>
          <cell r="D118">
            <v>85</v>
          </cell>
          <cell r="I118">
            <v>0</v>
          </cell>
          <cell r="J118">
            <v>0</v>
          </cell>
          <cell r="M118">
            <v>0</v>
          </cell>
          <cell r="N118">
            <v>0</v>
          </cell>
        </row>
        <row r="119">
          <cell r="A119">
            <v>118</v>
          </cell>
          <cell r="B119" t="str">
            <v>بنها 118</v>
          </cell>
          <cell r="C119">
            <v>227.64000000000001</v>
          </cell>
          <cell r="D119">
            <v>56</v>
          </cell>
          <cell r="I119">
            <v>0</v>
          </cell>
          <cell r="J119">
            <v>0</v>
          </cell>
          <cell r="M119">
            <v>0</v>
          </cell>
          <cell r="N119">
            <v>0</v>
          </cell>
        </row>
        <row r="120">
          <cell r="A120">
            <v>119</v>
          </cell>
          <cell r="B120" t="str">
            <v>بنها 119</v>
          </cell>
          <cell r="C120">
            <v>304.91999999999996</v>
          </cell>
          <cell r="D120">
            <v>76</v>
          </cell>
          <cell r="I120">
            <v>0</v>
          </cell>
          <cell r="J120">
            <v>0</v>
          </cell>
          <cell r="M120">
            <v>0</v>
          </cell>
          <cell r="N120">
            <v>0</v>
          </cell>
        </row>
        <row r="121">
          <cell r="A121">
            <v>120</v>
          </cell>
          <cell r="B121" t="str">
            <v>بنها 120</v>
          </cell>
          <cell r="C121">
            <v>270.41000000000003</v>
          </cell>
          <cell r="D121">
            <v>67</v>
          </cell>
          <cell r="I121">
            <v>0</v>
          </cell>
          <cell r="J121">
            <v>0</v>
          </cell>
          <cell r="M121">
            <v>0</v>
          </cell>
          <cell r="N121">
            <v>0</v>
          </cell>
        </row>
        <row r="122">
          <cell r="A122">
            <v>121</v>
          </cell>
          <cell r="B122" t="str">
            <v>بنها 121</v>
          </cell>
          <cell r="C122">
            <v>205.2</v>
          </cell>
          <cell r="D122">
            <v>51</v>
          </cell>
          <cell r="I122">
            <v>0</v>
          </cell>
          <cell r="J122">
            <v>0</v>
          </cell>
          <cell r="M122">
            <v>0</v>
          </cell>
          <cell r="N122">
            <v>0</v>
          </cell>
        </row>
        <row r="123">
          <cell r="A123">
            <v>122</v>
          </cell>
          <cell r="B123" t="str">
            <v>بنها 122</v>
          </cell>
          <cell r="C123">
            <v>384.5</v>
          </cell>
          <cell r="D123">
            <v>96</v>
          </cell>
          <cell r="I123">
            <v>0</v>
          </cell>
          <cell r="J123">
            <v>0</v>
          </cell>
          <cell r="M123">
            <v>0</v>
          </cell>
          <cell r="N123">
            <v>0</v>
          </cell>
        </row>
        <row r="124">
          <cell r="A124">
            <v>123</v>
          </cell>
          <cell r="B124" t="str">
            <v>بنها 123</v>
          </cell>
          <cell r="C124">
            <v>129.32</v>
          </cell>
          <cell r="D124">
            <v>32</v>
          </cell>
          <cell r="I124">
            <v>0</v>
          </cell>
          <cell r="J124">
            <v>0</v>
          </cell>
          <cell r="M124">
            <v>0</v>
          </cell>
          <cell r="N124">
            <v>0</v>
          </cell>
        </row>
        <row r="125">
          <cell r="A125">
            <v>124</v>
          </cell>
          <cell r="B125" t="str">
            <v>بنها 124</v>
          </cell>
          <cell r="C125">
            <v>129.32</v>
          </cell>
          <cell r="D125">
            <v>32</v>
          </cell>
          <cell r="I125">
            <v>0</v>
          </cell>
          <cell r="J125">
            <v>0</v>
          </cell>
          <cell r="M125">
            <v>0</v>
          </cell>
          <cell r="N125">
            <v>0</v>
          </cell>
        </row>
        <row r="126">
          <cell r="A126">
            <v>125</v>
          </cell>
          <cell r="B126" t="str">
            <v>بنها 125</v>
          </cell>
          <cell r="C126">
            <v>519.57999999999993</v>
          </cell>
          <cell r="D126">
            <v>129</v>
          </cell>
          <cell r="I126">
            <v>0</v>
          </cell>
          <cell r="J126">
            <v>0</v>
          </cell>
          <cell r="M126">
            <v>0</v>
          </cell>
          <cell r="N126">
            <v>0</v>
          </cell>
        </row>
        <row r="127">
          <cell r="A127">
            <v>126</v>
          </cell>
          <cell r="B127" t="str">
            <v>بنها 126</v>
          </cell>
          <cell r="C127">
            <v>248.35</v>
          </cell>
          <cell r="D127">
            <v>62</v>
          </cell>
          <cell r="I127">
            <v>0</v>
          </cell>
          <cell r="J127">
            <v>0</v>
          </cell>
          <cell r="M127">
            <v>0</v>
          </cell>
          <cell r="N127">
            <v>0</v>
          </cell>
        </row>
        <row r="128">
          <cell r="A128">
            <v>127</v>
          </cell>
          <cell r="B128" t="str">
            <v>بنها 127</v>
          </cell>
          <cell r="C128">
            <v>270.48</v>
          </cell>
          <cell r="D128">
            <v>67</v>
          </cell>
          <cell r="I128">
            <v>0</v>
          </cell>
          <cell r="J128">
            <v>0</v>
          </cell>
          <cell r="M128">
            <v>0</v>
          </cell>
          <cell r="N128">
            <v>0</v>
          </cell>
        </row>
        <row r="129">
          <cell r="A129">
            <v>128</v>
          </cell>
          <cell r="B129" t="str">
            <v>بنها 128</v>
          </cell>
          <cell r="C129">
            <v>217.2</v>
          </cell>
          <cell r="D129">
            <v>54</v>
          </cell>
          <cell r="I129">
            <v>0</v>
          </cell>
          <cell r="J129">
            <v>0</v>
          </cell>
          <cell r="M129">
            <v>0</v>
          </cell>
          <cell r="N129">
            <v>0</v>
          </cell>
        </row>
        <row r="130">
          <cell r="A130">
            <v>129</v>
          </cell>
          <cell r="B130" t="str">
            <v>بنها 129</v>
          </cell>
          <cell r="C130">
            <v>243.86999999999998</v>
          </cell>
          <cell r="D130">
            <v>60</v>
          </cell>
          <cell r="I130">
            <v>0</v>
          </cell>
          <cell r="J130">
            <v>0</v>
          </cell>
          <cell r="M130">
            <v>0</v>
          </cell>
          <cell r="N130">
            <v>0</v>
          </cell>
        </row>
        <row r="131">
          <cell r="A131">
            <v>130</v>
          </cell>
          <cell r="B131" t="str">
            <v>بنها 130</v>
          </cell>
          <cell r="C131">
            <v>304.24</v>
          </cell>
          <cell r="D131">
            <v>76</v>
          </cell>
          <cell r="I131">
            <v>0</v>
          </cell>
          <cell r="J131">
            <v>0</v>
          </cell>
          <cell r="M131">
            <v>0</v>
          </cell>
          <cell r="N131">
            <v>0</v>
          </cell>
        </row>
        <row r="132">
          <cell r="A132">
            <v>131</v>
          </cell>
          <cell r="B132" t="str">
            <v>بنها 131</v>
          </cell>
          <cell r="C132">
            <v>232.64000000000001</v>
          </cell>
          <cell r="D132">
            <v>58</v>
          </cell>
          <cell r="I132">
            <v>0</v>
          </cell>
          <cell r="J132">
            <v>0</v>
          </cell>
          <cell r="M132">
            <v>0</v>
          </cell>
          <cell r="N132">
            <v>0</v>
          </cell>
        </row>
        <row r="133">
          <cell r="A133">
            <v>132</v>
          </cell>
          <cell r="B133" t="str">
            <v>بنها 132</v>
          </cell>
          <cell r="C133">
            <v>260.17</v>
          </cell>
          <cell r="D133">
            <v>65</v>
          </cell>
          <cell r="I133">
            <v>0</v>
          </cell>
          <cell r="J133">
            <v>0</v>
          </cell>
          <cell r="M133">
            <v>0</v>
          </cell>
          <cell r="N133">
            <v>0</v>
          </cell>
        </row>
        <row r="134">
          <cell r="A134">
            <v>133</v>
          </cell>
          <cell r="B134" t="str">
            <v>بنها 133</v>
          </cell>
          <cell r="C134">
            <v>249.22</v>
          </cell>
          <cell r="D134">
            <v>62</v>
          </cell>
          <cell r="I134">
            <v>0</v>
          </cell>
          <cell r="J134">
            <v>0</v>
          </cell>
          <cell r="M134">
            <v>0</v>
          </cell>
          <cell r="N134">
            <v>0</v>
          </cell>
        </row>
        <row r="135">
          <cell r="A135">
            <v>134</v>
          </cell>
          <cell r="B135" t="str">
            <v>بنها 134</v>
          </cell>
          <cell r="C135">
            <v>282.97000000000003</v>
          </cell>
          <cell r="D135">
            <v>70</v>
          </cell>
          <cell r="I135">
            <v>0</v>
          </cell>
          <cell r="J135">
            <v>0</v>
          </cell>
          <cell r="M135">
            <v>0</v>
          </cell>
          <cell r="N135">
            <v>0</v>
          </cell>
        </row>
        <row r="136">
          <cell r="A136">
            <v>173</v>
          </cell>
          <cell r="B136" t="str">
            <v>بنها 173</v>
          </cell>
          <cell r="C136">
            <v>264.76</v>
          </cell>
          <cell r="D136">
            <v>66</v>
          </cell>
          <cell r="I136">
            <v>0</v>
          </cell>
          <cell r="J136">
            <v>0</v>
          </cell>
          <cell r="M136">
            <v>0</v>
          </cell>
          <cell r="N136">
            <v>0</v>
          </cell>
        </row>
        <row r="137">
          <cell r="A137">
            <v>135</v>
          </cell>
          <cell r="B137" t="str">
            <v>بنها 135</v>
          </cell>
          <cell r="C137">
            <v>232.64000000000001</v>
          </cell>
          <cell r="D137">
            <v>58</v>
          </cell>
          <cell r="I137">
            <v>0</v>
          </cell>
          <cell r="J137">
            <v>0</v>
          </cell>
          <cell r="M137">
            <v>0</v>
          </cell>
          <cell r="N137">
            <v>0</v>
          </cell>
        </row>
        <row r="138">
          <cell r="A138">
            <v>136</v>
          </cell>
          <cell r="B138" t="str">
            <v>بنها 136</v>
          </cell>
          <cell r="C138">
            <v>227.64000000000001</v>
          </cell>
          <cell r="D138">
            <v>56</v>
          </cell>
          <cell r="I138">
            <v>0</v>
          </cell>
          <cell r="J138">
            <v>0</v>
          </cell>
          <cell r="M138">
            <v>0</v>
          </cell>
          <cell r="N138">
            <v>0</v>
          </cell>
        </row>
        <row r="139">
          <cell r="A139">
            <v>137</v>
          </cell>
          <cell r="B139" t="str">
            <v>بنها 137</v>
          </cell>
          <cell r="C139">
            <v>156</v>
          </cell>
          <cell r="D139">
            <v>39</v>
          </cell>
          <cell r="I139">
            <v>0</v>
          </cell>
          <cell r="J139">
            <v>0</v>
          </cell>
          <cell r="M139">
            <v>0</v>
          </cell>
          <cell r="N139">
            <v>0</v>
          </cell>
        </row>
        <row r="140">
          <cell r="A140">
            <v>138</v>
          </cell>
          <cell r="B140" t="str">
            <v>بنها 138</v>
          </cell>
          <cell r="C140">
            <v>180.96</v>
          </cell>
          <cell r="D140">
            <v>45</v>
          </cell>
          <cell r="I140">
            <v>0</v>
          </cell>
          <cell r="J140">
            <v>0</v>
          </cell>
          <cell r="M140">
            <v>0</v>
          </cell>
          <cell r="N140">
            <v>0</v>
          </cell>
        </row>
        <row r="141">
          <cell r="A141">
            <v>144</v>
          </cell>
          <cell r="B141" t="str">
            <v>بنها 144</v>
          </cell>
          <cell r="C141">
            <v>354.47</v>
          </cell>
          <cell r="D141">
            <v>88</v>
          </cell>
          <cell r="I141">
            <v>0</v>
          </cell>
          <cell r="J141">
            <v>0</v>
          </cell>
          <cell r="M141">
            <v>0</v>
          </cell>
          <cell r="N141">
            <v>0</v>
          </cell>
        </row>
        <row r="142">
          <cell r="A142">
            <v>145</v>
          </cell>
          <cell r="B142" t="str">
            <v>بنها 145</v>
          </cell>
          <cell r="C142">
            <v>349.88</v>
          </cell>
          <cell r="D142">
            <v>87</v>
          </cell>
          <cell r="I142">
            <v>0</v>
          </cell>
          <cell r="J142">
            <v>0</v>
          </cell>
          <cell r="M142">
            <v>0</v>
          </cell>
          <cell r="N142">
            <v>0</v>
          </cell>
        </row>
        <row r="143">
          <cell r="A143">
            <v>146</v>
          </cell>
          <cell r="B143" t="str">
            <v>بنها 146</v>
          </cell>
          <cell r="C143">
            <v>174.72</v>
          </cell>
          <cell r="D143">
            <v>43</v>
          </cell>
          <cell r="I143">
            <v>0</v>
          </cell>
          <cell r="J143">
            <v>0</v>
          </cell>
          <cell r="M143">
            <v>0</v>
          </cell>
          <cell r="N143">
            <v>0</v>
          </cell>
        </row>
        <row r="144">
          <cell r="A144">
            <v>147</v>
          </cell>
          <cell r="B144" t="str">
            <v>بنها 147</v>
          </cell>
          <cell r="C144">
            <v>306.98999999999995</v>
          </cell>
          <cell r="D144">
            <v>76</v>
          </cell>
          <cell r="I144">
            <v>0</v>
          </cell>
          <cell r="J144">
            <v>0</v>
          </cell>
          <cell r="M144">
            <v>0</v>
          </cell>
          <cell r="N144">
            <v>0</v>
          </cell>
        </row>
        <row r="145">
          <cell r="A145">
            <v>148</v>
          </cell>
          <cell r="B145" t="str">
            <v>بنها 148</v>
          </cell>
          <cell r="C145">
            <v>242.47</v>
          </cell>
          <cell r="D145">
            <v>60</v>
          </cell>
          <cell r="I145">
            <v>0</v>
          </cell>
          <cell r="J145">
            <v>0</v>
          </cell>
          <cell r="M145">
            <v>0</v>
          </cell>
          <cell r="N145">
            <v>0</v>
          </cell>
        </row>
        <row r="146">
          <cell r="A146">
            <v>156</v>
          </cell>
          <cell r="B146" t="str">
            <v>بنها 156</v>
          </cell>
          <cell r="C146">
            <v>167.4</v>
          </cell>
          <cell r="D146">
            <v>41</v>
          </cell>
          <cell r="I146">
            <v>0</v>
          </cell>
          <cell r="J146">
            <v>0</v>
          </cell>
          <cell r="M146">
            <v>0</v>
          </cell>
          <cell r="N146">
            <v>0</v>
          </cell>
        </row>
        <row r="147">
          <cell r="A147">
            <v>158</v>
          </cell>
          <cell r="B147" t="str">
            <v>بنها 158</v>
          </cell>
          <cell r="C147">
            <v>122.04</v>
          </cell>
          <cell r="D147">
            <v>30</v>
          </cell>
          <cell r="I147">
            <v>0</v>
          </cell>
          <cell r="J147">
            <v>0</v>
          </cell>
          <cell r="M147">
            <v>0</v>
          </cell>
          <cell r="N147">
            <v>0</v>
          </cell>
        </row>
        <row r="148">
          <cell r="A148">
            <v>159</v>
          </cell>
          <cell r="B148" t="str">
            <v>بنها 159</v>
          </cell>
          <cell r="C148">
            <v>112.5</v>
          </cell>
          <cell r="D148">
            <v>28</v>
          </cell>
          <cell r="I148">
            <v>0</v>
          </cell>
          <cell r="J148">
            <v>0</v>
          </cell>
          <cell r="M148">
            <v>0</v>
          </cell>
          <cell r="N148">
            <v>0</v>
          </cell>
        </row>
        <row r="149">
          <cell r="A149" t="e">
            <v>#REF!</v>
          </cell>
          <cell r="B149" t="e">
            <v>#REF!</v>
          </cell>
          <cell r="C149" t="e">
            <v>#REF!</v>
          </cell>
          <cell r="D149" t="e">
            <v>#REF!</v>
          </cell>
          <cell r="I149">
            <v>0</v>
          </cell>
          <cell r="J149">
            <v>0</v>
          </cell>
          <cell r="M149">
            <v>0</v>
          </cell>
          <cell r="N149">
            <v>0</v>
          </cell>
        </row>
        <row r="150">
          <cell r="A150" t="e">
            <v>#REF!</v>
          </cell>
          <cell r="B150" t="e">
            <v>#REF!</v>
          </cell>
          <cell r="C150" t="e">
            <v>#REF!</v>
          </cell>
          <cell r="D150" t="e">
            <v>#REF!</v>
          </cell>
          <cell r="I150">
            <v>0</v>
          </cell>
          <cell r="J150">
            <v>0</v>
          </cell>
          <cell r="M150">
            <v>0</v>
          </cell>
          <cell r="N150">
            <v>0</v>
          </cell>
        </row>
        <row r="151">
          <cell r="A151" t="e">
            <v>#REF!</v>
          </cell>
          <cell r="B151" t="e">
            <v>#REF!</v>
          </cell>
          <cell r="C151" t="e">
            <v>#REF!</v>
          </cell>
          <cell r="D151" t="e">
            <v>#REF!</v>
          </cell>
          <cell r="I151">
            <v>0</v>
          </cell>
          <cell r="J151">
            <v>0</v>
          </cell>
          <cell r="M151">
            <v>0</v>
          </cell>
          <cell r="N151">
            <v>0</v>
          </cell>
        </row>
        <row r="152">
          <cell r="A152" t="e">
            <v>#REF!</v>
          </cell>
          <cell r="B152" t="e">
            <v>#REF!</v>
          </cell>
          <cell r="C152" t="e">
            <v>#REF!</v>
          </cell>
          <cell r="D152" t="e">
            <v>#REF!</v>
          </cell>
          <cell r="I152">
            <v>0</v>
          </cell>
          <cell r="J152">
            <v>0</v>
          </cell>
          <cell r="M152">
            <v>0</v>
          </cell>
          <cell r="N152">
            <v>0</v>
          </cell>
        </row>
        <row r="153">
          <cell r="A153">
            <v>160</v>
          </cell>
          <cell r="B153" t="str">
            <v>بنها 160</v>
          </cell>
          <cell r="C153">
            <v>112.5</v>
          </cell>
          <cell r="D153">
            <v>28</v>
          </cell>
          <cell r="I153">
            <v>0</v>
          </cell>
          <cell r="J153">
            <v>0</v>
          </cell>
          <cell r="M153">
            <v>0</v>
          </cell>
          <cell r="N153">
            <v>0</v>
          </cell>
        </row>
        <row r="154">
          <cell r="A154">
            <v>161</v>
          </cell>
          <cell r="B154" t="str">
            <v>بنها 161</v>
          </cell>
          <cell r="C154">
            <v>112.5</v>
          </cell>
          <cell r="D154">
            <v>28</v>
          </cell>
          <cell r="I154">
            <v>0</v>
          </cell>
          <cell r="J154">
            <v>0</v>
          </cell>
          <cell r="M154">
            <v>0</v>
          </cell>
          <cell r="N154">
            <v>0</v>
          </cell>
        </row>
        <row r="155">
          <cell r="A155">
            <v>162</v>
          </cell>
          <cell r="B155" t="str">
            <v>بنها 162</v>
          </cell>
          <cell r="C155">
            <v>112.5</v>
          </cell>
          <cell r="D155">
            <v>28</v>
          </cell>
          <cell r="I155">
            <v>0</v>
          </cell>
          <cell r="J155">
            <v>0</v>
          </cell>
          <cell r="M155">
            <v>0</v>
          </cell>
          <cell r="N155">
            <v>0</v>
          </cell>
        </row>
        <row r="156">
          <cell r="A156">
            <v>163</v>
          </cell>
          <cell r="B156" t="str">
            <v>بنها 163</v>
          </cell>
          <cell r="C156">
            <v>112.5</v>
          </cell>
          <cell r="D156">
            <v>28</v>
          </cell>
          <cell r="I156">
            <v>0</v>
          </cell>
          <cell r="J156">
            <v>0</v>
          </cell>
          <cell r="M156">
            <v>0</v>
          </cell>
          <cell r="N156">
            <v>0</v>
          </cell>
        </row>
        <row r="157">
          <cell r="A157">
            <v>164</v>
          </cell>
          <cell r="B157" t="str">
            <v>بنها 164</v>
          </cell>
          <cell r="C157">
            <v>290.20999999999998</v>
          </cell>
          <cell r="D157">
            <v>72</v>
          </cell>
          <cell r="I157">
            <v>0</v>
          </cell>
          <cell r="J157">
            <v>0</v>
          </cell>
          <cell r="M157">
            <v>0</v>
          </cell>
          <cell r="N157">
            <v>0</v>
          </cell>
        </row>
        <row r="158">
          <cell r="A158">
            <v>149</v>
          </cell>
          <cell r="B158" t="str">
            <v>بنها 149</v>
          </cell>
          <cell r="C158">
            <v>527.12</v>
          </cell>
          <cell r="D158">
            <v>131</v>
          </cell>
          <cell r="I158">
            <v>0</v>
          </cell>
          <cell r="J158">
            <v>0</v>
          </cell>
          <cell r="M158">
            <v>0</v>
          </cell>
          <cell r="N158">
            <v>0</v>
          </cell>
        </row>
        <row r="159">
          <cell r="A159">
            <v>150</v>
          </cell>
          <cell r="B159" t="str">
            <v>بنها 150</v>
          </cell>
          <cell r="C159">
            <v>381.18</v>
          </cell>
          <cell r="D159">
            <v>95</v>
          </cell>
          <cell r="I159">
            <v>0</v>
          </cell>
          <cell r="J159">
            <v>0</v>
          </cell>
          <cell r="M159">
            <v>0</v>
          </cell>
          <cell r="N159">
            <v>0</v>
          </cell>
        </row>
        <row r="160">
          <cell r="A160">
            <v>151</v>
          </cell>
          <cell r="B160" t="str">
            <v>بنها 151</v>
          </cell>
          <cell r="C160">
            <v>259.89999999999998</v>
          </cell>
          <cell r="D160">
            <v>64</v>
          </cell>
          <cell r="I160">
            <v>0</v>
          </cell>
          <cell r="J160">
            <v>0</v>
          </cell>
          <cell r="M160">
            <v>0</v>
          </cell>
          <cell r="N160">
            <v>0</v>
          </cell>
        </row>
        <row r="161">
          <cell r="A161">
            <v>152</v>
          </cell>
          <cell r="B161" t="str">
            <v>بنها 152</v>
          </cell>
          <cell r="C161">
            <v>324.78000000000003</v>
          </cell>
          <cell r="D161">
            <v>81</v>
          </cell>
          <cell r="I161">
            <v>0</v>
          </cell>
          <cell r="J161">
            <v>0</v>
          </cell>
          <cell r="M161">
            <v>0</v>
          </cell>
          <cell r="N161">
            <v>0</v>
          </cell>
        </row>
        <row r="162">
          <cell r="A162">
            <v>153</v>
          </cell>
          <cell r="B162" t="str">
            <v>بنها 153</v>
          </cell>
          <cell r="C162">
            <v>311.81</v>
          </cell>
          <cell r="D162">
            <v>77</v>
          </cell>
          <cell r="I162">
            <v>0</v>
          </cell>
          <cell r="J162">
            <v>0</v>
          </cell>
          <cell r="M162">
            <v>0</v>
          </cell>
          <cell r="N162">
            <v>0</v>
          </cell>
        </row>
        <row r="163">
          <cell r="A163">
            <v>154</v>
          </cell>
          <cell r="B163" t="str">
            <v>بنها 154</v>
          </cell>
          <cell r="C163">
            <v>299.96999999999997</v>
          </cell>
          <cell r="D163">
            <v>74</v>
          </cell>
          <cell r="I163">
            <v>0</v>
          </cell>
          <cell r="J163">
            <v>0</v>
          </cell>
          <cell r="M163">
            <v>0</v>
          </cell>
          <cell r="N163">
            <v>0</v>
          </cell>
        </row>
        <row r="164">
          <cell r="A164">
            <v>155</v>
          </cell>
          <cell r="B164" t="str">
            <v>بنها 155</v>
          </cell>
          <cell r="C164">
            <v>248.35</v>
          </cell>
          <cell r="D164">
            <v>62</v>
          </cell>
          <cell r="I164">
            <v>0</v>
          </cell>
          <cell r="J164">
            <v>0</v>
          </cell>
          <cell r="M164">
            <v>0</v>
          </cell>
          <cell r="N164">
            <v>0</v>
          </cell>
        </row>
        <row r="165">
          <cell r="A165">
            <v>165</v>
          </cell>
          <cell r="B165" t="str">
            <v>بنها 165</v>
          </cell>
          <cell r="C165">
            <v>253.15</v>
          </cell>
        </row>
        <row r="166">
          <cell r="A166">
            <v>166</v>
          </cell>
          <cell r="B166" t="str">
            <v>بنها 166</v>
          </cell>
          <cell r="C166">
            <v>535.65</v>
          </cell>
        </row>
        <row r="167">
          <cell r="A167">
            <v>167</v>
          </cell>
          <cell r="B167" t="str">
            <v>بنها 167</v>
          </cell>
          <cell r="C167">
            <v>265.68</v>
          </cell>
        </row>
        <row r="168">
          <cell r="A168">
            <v>168</v>
          </cell>
          <cell r="B168" t="str">
            <v>بنها 168</v>
          </cell>
          <cell r="C168">
            <v>269.78000000000003</v>
          </cell>
        </row>
        <row r="169">
          <cell r="A169">
            <v>169</v>
          </cell>
          <cell r="B169" t="str">
            <v>بنها 169</v>
          </cell>
          <cell r="C169">
            <v>346.14</v>
          </cell>
        </row>
        <row r="170">
          <cell r="A170">
            <v>170</v>
          </cell>
          <cell r="B170" t="str">
            <v>بنها 170</v>
          </cell>
          <cell r="C170">
            <v>261.76</v>
          </cell>
        </row>
        <row r="171">
          <cell r="A171">
            <v>171</v>
          </cell>
          <cell r="B171" t="str">
            <v>بنها 171</v>
          </cell>
          <cell r="C171">
            <v>176.35999999999999</v>
          </cell>
        </row>
        <row r="172">
          <cell r="A172">
            <v>172</v>
          </cell>
          <cell r="B172" t="str">
            <v>بنها 172</v>
          </cell>
          <cell r="C172">
            <v>510.68999999999994</v>
          </cell>
        </row>
        <row r="173">
          <cell r="A173">
            <v>157</v>
          </cell>
          <cell r="B173" t="str">
            <v>بنها 157</v>
          </cell>
          <cell r="C173">
            <v>136</v>
          </cell>
        </row>
      </sheetData>
      <sheetData sheetId="7" refreshError="1"/>
      <sheetData sheetId="8" refreshError="1"/>
      <sheetData sheetId="9" refreshError="1"/>
      <sheetData sheetId="10" refreshError="1"/>
      <sheetData sheetId="11" refreshError="1"/>
      <sheetData sheetId="12" refreshError="1"/>
      <sheetData sheetId="13">
        <row r="2">
          <cell r="A2">
            <v>1</v>
          </cell>
          <cell r="B2" t="str">
            <v>بنها 1</v>
          </cell>
          <cell r="C2" t="str">
            <v>مدير عام المدرسة</v>
          </cell>
          <cell r="D2" t="str">
            <v>كبير</v>
          </cell>
          <cell r="E2">
            <v>37400</v>
          </cell>
          <cell r="F2" t="str">
            <v>متزوجه</v>
          </cell>
          <cell r="G2">
            <v>0</v>
          </cell>
          <cell r="H2" t="str">
            <v>نعم</v>
          </cell>
          <cell r="I2" t="str">
            <v>نقابى</v>
          </cell>
          <cell r="J2" t="str">
            <v>نعم</v>
          </cell>
          <cell r="K2">
            <v>0</v>
          </cell>
          <cell r="L2">
            <v>0</v>
          </cell>
          <cell r="M2">
            <v>0</v>
          </cell>
          <cell r="N2" t="str">
            <v>لا</v>
          </cell>
          <cell r="O2" t="str">
            <v>نعم</v>
          </cell>
          <cell r="P2" t="str">
            <v>ب ت</v>
          </cell>
          <cell r="Q2" t="str">
            <v>ثانوى</v>
          </cell>
          <cell r="R2">
            <v>125</v>
          </cell>
          <cell r="S2">
            <v>0</v>
          </cell>
          <cell r="T2">
            <v>0</v>
          </cell>
          <cell r="U2">
            <v>0</v>
          </cell>
          <cell r="V2">
            <v>0</v>
          </cell>
          <cell r="W2">
            <v>497.34</v>
          </cell>
          <cell r="X2">
            <v>536.66</v>
          </cell>
          <cell r="Y2">
            <v>80.5</v>
          </cell>
          <cell r="Z2">
            <v>5.37</v>
          </cell>
          <cell r="AA2">
            <v>8.0500000000000007</v>
          </cell>
          <cell r="AB2">
            <v>10.73</v>
          </cell>
          <cell r="AC2">
            <v>2</v>
          </cell>
          <cell r="AD2">
            <v>4</v>
          </cell>
          <cell r="AE2">
            <v>0</v>
          </cell>
          <cell r="AF2">
            <v>6</v>
          </cell>
          <cell r="AG2">
            <v>0</v>
          </cell>
          <cell r="AH2">
            <v>11</v>
          </cell>
          <cell r="AI2">
            <v>248.67</v>
          </cell>
          <cell r="AJ2">
            <v>35.979999999999997</v>
          </cell>
          <cell r="AK2">
            <v>38.15</v>
          </cell>
          <cell r="AL2">
            <v>84.16</v>
          </cell>
          <cell r="AM2">
            <v>45.43</v>
          </cell>
          <cell r="AN2">
            <v>74.599999999999994</v>
          </cell>
          <cell r="AO2">
            <v>74.599999999999994</v>
          </cell>
          <cell r="AP2">
            <v>549.99</v>
          </cell>
          <cell r="AQ2">
            <v>0</v>
          </cell>
          <cell r="AR2">
            <v>0</v>
          </cell>
          <cell r="AS2">
            <v>10</v>
          </cell>
          <cell r="AT2">
            <v>1201.3</v>
          </cell>
          <cell r="AU2">
            <v>80.5</v>
          </cell>
          <cell r="AV2">
            <v>53.67</v>
          </cell>
          <cell r="AW2">
            <v>5.37</v>
          </cell>
          <cell r="AX2">
            <v>10.73</v>
          </cell>
          <cell r="AY2">
            <v>16.100000000000001</v>
          </cell>
          <cell r="AZ2">
            <v>0</v>
          </cell>
          <cell r="BA2">
            <v>0</v>
          </cell>
          <cell r="BB2">
            <v>0</v>
          </cell>
          <cell r="BC2">
            <v>37.57</v>
          </cell>
          <cell r="BD2">
            <v>8.0500000000000007</v>
          </cell>
          <cell r="BE2">
            <v>2.68</v>
          </cell>
          <cell r="BF2">
            <v>1</v>
          </cell>
          <cell r="BG2">
            <v>3</v>
          </cell>
          <cell r="BH2">
            <v>0</v>
          </cell>
          <cell r="BI2">
            <v>0</v>
          </cell>
          <cell r="BJ2">
            <v>0</v>
          </cell>
          <cell r="BK2">
            <v>0</v>
          </cell>
          <cell r="BL2">
            <v>0</v>
          </cell>
          <cell r="BM2">
            <v>0</v>
          </cell>
          <cell r="BN2">
            <v>0</v>
          </cell>
          <cell r="BO2">
            <v>0</v>
          </cell>
          <cell r="BP2">
            <v>1</v>
          </cell>
          <cell r="BQ2">
            <v>0</v>
          </cell>
          <cell r="BR2">
            <v>0</v>
          </cell>
          <cell r="BS2">
            <v>0</v>
          </cell>
          <cell r="BT2">
            <v>0</v>
          </cell>
          <cell r="BU2">
            <v>0</v>
          </cell>
          <cell r="BV2">
            <v>0</v>
          </cell>
          <cell r="BW2">
            <v>0</v>
          </cell>
          <cell r="BX2">
            <v>0</v>
          </cell>
          <cell r="BY2">
            <v>0</v>
          </cell>
          <cell r="BZ2">
            <v>0</v>
          </cell>
          <cell r="CA2">
            <v>0</v>
          </cell>
          <cell r="CB2">
            <v>0.9</v>
          </cell>
          <cell r="CE2">
            <v>220.57</v>
          </cell>
          <cell r="CF2">
            <v>980.73</v>
          </cell>
          <cell r="CG2" t="str">
            <v>بنها 1</v>
          </cell>
          <cell r="CH2" t="str">
            <v>فقط تسعمائة وثمانون جنيه وثلاثة وسبعون قرش</v>
          </cell>
        </row>
        <row r="3">
          <cell r="A3">
            <v>2</v>
          </cell>
          <cell r="B3" t="str">
            <v>بنها 2</v>
          </cell>
          <cell r="C3">
            <v>0</v>
          </cell>
          <cell r="D3" t="str">
            <v>كبير</v>
          </cell>
          <cell r="E3">
            <v>0</v>
          </cell>
          <cell r="F3" t="str">
            <v>متزوج</v>
          </cell>
          <cell r="G3">
            <v>2</v>
          </cell>
          <cell r="H3">
            <v>0</v>
          </cell>
          <cell r="I3" t="str">
            <v>نقابى</v>
          </cell>
          <cell r="J3" t="str">
            <v>نعم</v>
          </cell>
          <cell r="K3">
            <v>0</v>
          </cell>
          <cell r="L3">
            <v>0</v>
          </cell>
          <cell r="M3">
            <v>0</v>
          </cell>
          <cell r="N3">
            <v>0</v>
          </cell>
          <cell r="O3" t="str">
            <v>نعم</v>
          </cell>
          <cell r="P3" t="str">
            <v>ب ت</v>
          </cell>
          <cell r="Q3" t="str">
            <v>ثانوى</v>
          </cell>
          <cell r="R3">
            <v>125</v>
          </cell>
          <cell r="S3">
            <v>0</v>
          </cell>
          <cell r="T3">
            <v>0</v>
          </cell>
          <cell r="U3">
            <v>0</v>
          </cell>
          <cell r="V3">
            <v>0</v>
          </cell>
          <cell r="W3">
            <v>530.83000000000004</v>
          </cell>
          <cell r="X3">
            <v>567.97</v>
          </cell>
          <cell r="Y3">
            <v>85.2</v>
          </cell>
          <cell r="Z3">
            <v>5.68</v>
          </cell>
          <cell r="AA3">
            <v>8.52</v>
          </cell>
          <cell r="AB3">
            <v>11.36</v>
          </cell>
          <cell r="AC3">
            <v>6</v>
          </cell>
          <cell r="AD3">
            <v>4</v>
          </cell>
          <cell r="AE3">
            <v>0</v>
          </cell>
          <cell r="AF3">
            <v>0</v>
          </cell>
          <cell r="AG3">
            <v>0</v>
          </cell>
          <cell r="AH3">
            <v>11</v>
          </cell>
          <cell r="AI3">
            <v>0</v>
          </cell>
          <cell r="AJ3">
            <v>38.51</v>
          </cell>
          <cell r="AK3">
            <v>41.57</v>
          </cell>
          <cell r="AL3">
            <v>90.97</v>
          </cell>
          <cell r="AM3">
            <v>49.17</v>
          </cell>
          <cell r="AN3">
            <v>79.62</v>
          </cell>
          <cell r="AO3">
            <v>79.62</v>
          </cell>
          <cell r="AP3">
            <v>320.83999999999997</v>
          </cell>
          <cell r="AQ3">
            <v>48.13</v>
          </cell>
          <cell r="AR3">
            <v>3.21</v>
          </cell>
          <cell r="AS3">
            <v>10</v>
          </cell>
          <cell r="AT3">
            <v>1060.9100000000003</v>
          </cell>
          <cell r="AU3">
            <v>85.2</v>
          </cell>
          <cell r="AV3">
            <v>56.8</v>
          </cell>
          <cell r="AW3">
            <v>5.68</v>
          </cell>
          <cell r="AX3">
            <v>11.36</v>
          </cell>
          <cell r="AY3">
            <v>17.04</v>
          </cell>
          <cell r="AZ3">
            <v>48.13</v>
          </cell>
          <cell r="BA3">
            <v>32.08</v>
          </cell>
          <cell r="BB3">
            <v>3.21</v>
          </cell>
          <cell r="BC3">
            <v>39.76</v>
          </cell>
          <cell r="BD3">
            <v>8.52</v>
          </cell>
          <cell r="BE3">
            <v>2.84</v>
          </cell>
          <cell r="BF3">
            <v>1</v>
          </cell>
          <cell r="BG3">
            <v>3</v>
          </cell>
          <cell r="BH3">
            <v>0</v>
          </cell>
          <cell r="BI3">
            <v>0</v>
          </cell>
          <cell r="BJ3">
            <v>0</v>
          </cell>
          <cell r="BK3">
            <v>0</v>
          </cell>
          <cell r="BL3">
            <v>0</v>
          </cell>
          <cell r="BM3">
            <v>0</v>
          </cell>
          <cell r="BN3">
            <v>0</v>
          </cell>
          <cell r="BO3">
            <v>0</v>
          </cell>
          <cell r="BP3">
            <v>1</v>
          </cell>
          <cell r="BQ3">
            <v>0</v>
          </cell>
          <cell r="BR3">
            <v>0</v>
          </cell>
          <cell r="BS3">
            <v>0</v>
          </cell>
          <cell r="BT3">
            <v>0</v>
          </cell>
          <cell r="BU3">
            <v>0</v>
          </cell>
          <cell r="BV3">
            <v>0</v>
          </cell>
          <cell r="BW3">
            <v>0</v>
          </cell>
          <cell r="BX3">
            <v>0</v>
          </cell>
          <cell r="BY3">
            <v>0</v>
          </cell>
          <cell r="BZ3">
            <v>0</v>
          </cell>
          <cell r="CA3">
            <v>0</v>
          </cell>
          <cell r="CB3">
            <v>0.9</v>
          </cell>
          <cell r="CE3">
            <v>316.52</v>
          </cell>
          <cell r="CF3">
            <v>744.39</v>
          </cell>
          <cell r="CG3" t="str">
            <v>بنها 2</v>
          </cell>
          <cell r="CH3" t="str">
            <v>فقط سبعمائة وأربعة وأربعون جنيه وتسعة وثلاثون قرش</v>
          </cell>
        </row>
        <row r="4">
          <cell r="A4">
            <v>3</v>
          </cell>
          <cell r="B4" t="str">
            <v>بنها 3</v>
          </cell>
          <cell r="C4" t="str">
            <v>مدير</v>
          </cell>
          <cell r="D4" t="str">
            <v>كبير</v>
          </cell>
          <cell r="E4">
            <v>0</v>
          </cell>
          <cell r="F4" t="str">
            <v>متزوجه</v>
          </cell>
          <cell r="G4">
            <v>0</v>
          </cell>
          <cell r="H4">
            <v>0</v>
          </cell>
          <cell r="I4" t="str">
            <v>نقابى</v>
          </cell>
          <cell r="J4" t="str">
            <v>نعم</v>
          </cell>
          <cell r="K4">
            <v>0</v>
          </cell>
          <cell r="L4">
            <v>0</v>
          </cell>
          <cell r="M4">
            <v>0</v>
          </cell>
          <cell r="N4" t="str">
            <v>لا</v>
          </cell>
          <cell r="O4" t="str">
            <v>نعم</v>
          </cell>
          <cell r="P4" t="str">
            <v>ب ت</v>
          </cell>
          <cell r="Q4" t="str">
            <v>ثانوى</v>
          </cell>
          <cell r="R4">
            <v>125</v>
          </cell>
          <cell r="S4">
            <v>0</v>
          </cell>
          <cell r="T4">
            <v>0</v>
          </cell>
          <cell r="U4">
            <v>0</v>
          </cell>
          <cell r="V4">
            <v>0</v>
          </cell>
          <cell r="W4">
            <v>538.33000000000004</v>
          </cell>
          <cell r="X4">
            <v>584.69000000000005</v>
          </cell>
          <cell r="Y4">
            <v>87.7</v>
          </cell>
          <cell r="Z4">
            <v>5.85</v>
          </cell>
          <cell r="AA4">
            <v>8.77</v>
          </cell>
          <cell r="AB4">
            <v>11.69</v>
          </cell>
          <cell r="AC4">
            <v>2</v>
          </cell>
          <cell r="AD4">
            <v>4</v>
          </cell>
          <cell r="AE4">
            <v>0</v>
          </cell>
          <cell r="AF4">
            <v>0</v>
          </cell>
          <cell r="AG4">
            <v>0</v>
          </cell>
          <cell r="AH4">
            <v>11</v>
          </cell>
          <cell r="AI4">
            <v>269.17</v>
          </cell>
          <cell r="AJ4">
            <v>39.19</v>
          </cell>
          <cell r="AK4">
            <v>42.32</v>
          </cell>
          <cell r="AL4">
            <v>92.57</v>
          </cell>
          <cell r="AM4">
            <v>49.96</v>
          </cell>
          <cell r="AN4">
            <v>80.75</v>
          </cell>
          <cell r="AO4">
            <v>80.75</v>
          </cell>
          <cell r="AP4">
            <v>590.96</v>
          </cell>
          <cell r="AQ4">
            <v>0</v>
          </cell>
          <cell r="AR4">
            <v>0</v>
          </cell>
          <cell r="AS4">
            <v>10</v>
          </cell>
          <cell r="AT4">
            <v>1299.6600000000001</v>
          </cell>
          <cell r="AU4">
            <v>87.7</v>
          </cell>
          <cell r="AV4">
            <v>58.47</v>
          </cell>
          <cell r="AW4">
            <v>5.85</v>
          </cell>
          <cell r="AX4">
            <v>11.69</v>
          </cell>
          <cell r="AY4">
            <v>17.54</v>
          </cell>
          <cell r="AZ4">
            <v>0</v>
          </cell>
          <cell r="BA4">
            <v>0</v>
          </cell>
          <cell r="BB4">
            <v>0</v>
          </cell>
          <cell r="BC4">
            <v>40.93</v>
          </cell>
          <cell r="BD4">
            <v>8.77</v>
          </cell>
          <cell r="BE4">
            <v>2.92</v>
          </cell>
          <cell r="BF4">
            <v>1</v>
          </cell>
          <cell r="BG4">
            <v>3</v>
          </cell>
          <cell r="BH4">
            <v>0</v>
          </cell>
          <cell r="BI4">
            <v>0</v>
          </cell>
          <cell r="BJ4">
            <v>0</v>
          </cell>
          <cell r="BK4">
            <v>0</v>
          </cell>
          <cell r="BL4">
            <v>0</v>
          </cell>
          <cell r="BM4">
            <v>0</v>
          </cell>
          <cell r="BN4">
            <v>0</v>
          </cell>
          <cell r="BO4">
            <v>0</v>
          </cell>
          <cell r="BP4">
            <v>1</v>
          </cell>
          <cell r="BQ4">
            <v>0</v>
          </cell>
          <cell r="BR4">
            <v>0</v>
          </cell>
          <cell r="BS4">
            <v>0</v>
          </cell>
          <cell r="BT4">
            <v>0</v>
          </cell>
          <cell r="BU4">
            <v>0</v>
          </cell>
          <cell r="BV4">
            <v>0</v>
          </cell>
          <cell r="BW4">
            <v>0</v>
          </cell>
          <cell r="BX4">
            <v>0</v>
          </cell>
          <cell r="BY4">
            <v>0</v>
          </cell>
          <cell r="BZ4">
            <v>0</v>
          </cell>
          <cell r="CA4">
            <v>0</v>
          </cell>
          <cell r="CB4">
            <v>0.9</v>
          </cell>
          <cell r="CE4">
            <v>239.77</v>
          </cell>
          <cell r="CF4">
            <v>1059.8900000000001</v>
          </cell>
          <cell r="CG4" t="str">
            <v>بنها 3</v>
          </cell>
          <cell r="CH4" t="str">
            <v>فقط  ألف وتسعة وخمسون جنيه وتسعة وثمانون قرش</v>
          </cell>
        </row>
        <row r="5">
          <cell r="A5">
            <v>4</v>
          </cell>
          <cell r="B5" t="str">
            <v>بنها 4</v>
          </cell>
          <cell r="C5" t="str">
            <v>وكيل أ تجارى</v>
          </cell>
          <cell r="D5" t="str">
            <v>كبير</v>
          </cell>
          <cell r="E5">
            <v>0</v>
          </cell>
          <cell r="F5" t="str">
            <v>ارمل</v>
          </cell>
          <cell r="G5">
            <v>2</v>
          </cell>
          <cell r="H5">
            <v>0</v>
          </cell>
          <cell r="I5" t="str">
            <v>نقابى</v>
          </cell>
          <cell r="J5">
            <v>0</v>
          </cell>
          <cell r="K5">
            <v>0</v>
          </cell>
          <cell r="L5">
            <v>0</v>
          </cell>
          <cell r="M5">
            <v>0</v>
          </cell>
          <cell r="N5" t="str">
            <v>لا</v>
          </cell>
          <cell r="O5" t="str">
            <v>نعم</v>
          </cell>
          <cell r="P5">
            <v>0</v>
          </cell>
          <cell r="Q5" t="str">
            <v>ثانوى</v>
          </cell>
          <cell r="R5">
            <v>125</v>
          </cell>
          <cell r="S5">
            <v>0</v>
          </cell>
          <cell r="T5">
            <v>0</v>
          </cell>
          <cell r="U5">
            <v>0</v>
          </cell>
          <cell r="V5">
            <v>0</v>
          </cell>
          <cell r="W5">
            <v>536.25</v>
          </cell>
          <cell r="X5">
            <v>577.97</v>
          </cell>
          <cell r="Y5">
            <v>86.7</v>
          </cell>
          <cell r="Z5">
            <v>5.78</v>
          </cell>
          <cell r="AA5">
            <v>8.67</v>
          </cell>
          <cell r="AB5">
            <v>11.56</v>
          </cell>
          <cell r="AC5">
            <v>4</v>
          </cell>
          <cell r="AD5">
            <v>4</v>
          </cell>
          <cell r="AE5">
            <v>0</v>
          </cell>
          <cell r="AF5">
            <v>0</v>
          </cell>
          <cell r="AG5">
            <v>0</v>
          </cell>
          <cell r="AH5">
            <v>0</v>
          </cell>
          <cell r="AI5">
            <v>268.13</v>
          </cell>
          <cell r="AJ5">
            <v>38.51</v>
          </cell>
          <cell r="AK5">
            <v>41.57</v>
          </cell>
          <cell r="AL5">
            <v>90.97</v>
          </cell>
          <cell r="AM5">
            <v>49.77</v>
          </cell>
          <cell r="AN5">
            <v>80.44</v>
          </cell>
          <cell r="AO5">
            <v>80.44</v>
          </cell>
          <cell r="AP5">
            <v>577.39</v>
          </cell>
          <cell r="AQ5">
            <v>0</v>
          </cell>
          <cell r="AR5">
            <v>0</v>
          </cell>
          <cell r="AS5">
            <v>10</v>
          </cell>
          <cell r="AT5">
            <v>1278.0700000000002</v>
          </cell>
          <cell r="AU5">
            <v>86.7</v>
          </cell>
          <cell r="AV5">
            <v>57.8</v>
          </cell>
          <cell r="AW5">
            <v>5.78</v>
          </cell>
          <cell r="AX5">
            <v>11.56</v>
          </cell>
          <cell r="AY5">
            <v>17.34</v>
          </cell>
          <cell r="AZ5">
            <v>0</v>
          </cell>
          <cell r="BA5">
            <v>0</v>
          </cell>
          <cell r="BB5">
            <v>0</v>
          </cell>
          <cell r="BC5">
            <v>40.46</v>
          </cell>
          <cell r="BD5">
            <v>8.67</v>
          </cell>
          <cell r="BE5">
            <v>2.89</v>
          </cell>
          <cell r="BF5">
            <v>1</v>
          </cell>
          <cell r="BG5">
            <v>3</v>
          </cell>
          <cell r="BH5">
            <v>0</v>
          </cell>
          <cell r="BI5">
            <v>0</v>
          </cell>
          <cell r="BJ5">
            <v>0</v>
          </cell>
          <cell r="BK5">
            <v>0</v>
          </cell>
          <cell r="BL5">
            <v>0</v>
          </cell>
          <cell r="BM5">
            <v>0</v>
          </cell>
          <cell r="BN5">
            <v>0</v>
          </cell>
          <cell r="BO5">
            <v>0</v>
          </cell>
          <cell r="BP5">
            <v>1</v>
          </cell>
          <cell r="BQ5">
            <v>0</v>
          </cell>
          <cell r="BR5">
            <v>0</v>
          </cell>
          <cell r="BS5">
            <v>0</v>
          </cell>
          <cell r="BT5">
            <v>0</v>
          </cell>
          <cell r="BU5">
            <v>0</v>
          </cell>
          <cell r="BV5">
            <v>0</v>
          </cell>
          <cell r="BW5">
            <v>0</v>
          </cell>
          <cell r="BX5">
            <v>0</v>
          </cell>
          <cell r="BY5">
            <v>0</v>
          </cell>
          <cell r="BZ5">
            <v>0</v>
          </cell>
          <cell r="CA5">
            <v>0</v>
          </cell>
          <cell r="CB5">
            <v>0.9</v>
          </cell>
          <cell r="CE5">
            <v>237.1</v>
          </cell>
          <cell r="CF5">
            <v>1040.97</v>
          </cell>
          <cell r="CG5" t="str">
            <v>بنها 4</v>
          </cell>
          <cell r="CH5" t="str">
            <v>فقط  ألف وأربعون جنيه وسبعة وتسعون قرش</v>
          </cell>
        </row>
        <row r="6">
          <cell r="A6">
            <v>5</v>
          </cell>
          <cell r="B6" t="str">
            <v>بنها 5</v>
          </cell>
          <cell r="C6">
            <v>0</v>
          </cell>
          <cell r="D6" t="str">
            <v>كبير</v>
          </cell>
          <cell r="E6">
            <v>0</v>
          </cell>
          <cell r="F6" t="str">
            <v>متزوجه</v>
          </cell>
          <cell r="G6">
            <v>0</v>
          </cell>
          <cell r="H6">
            <v>0</v>
          </cell>
          <cell r="I6" t="str">
            <v>نقابى</v>
          </cell>
          <cell r="J6" t="str">
            <v>نعم</v>
          </cell>
          <cell r="K6">
            <v>0</v>
          </cell>
          <cell r="L6">
            <v>0</v>
          </cell>
          <cell r="M6">
            <v>0</v>
          </cell>
          <cell r="N6" t="str">
            <v>لا</v>
          </cell>
          <cell r="O6" t="str">
            <v>نعم</v>
          </cell>
          <cell r="P6" t="str">
            <v>ب ت</v>
          </cell>
          <cell r="Q6" t="str">
            <v>ثانوى</v>
          </cell>
          <cell r="R6">
            <v>125</v>
          </cell>
          <cell r="S6">
            <v>0</v>
          </cell>
          <cell r="T6">
            <v>0</v>
          </cell>
          <cell r="U6">
            <v>0</v>
          </cell>
          <cell r="V6">
            <v>0</v>
          </cell>
          <cell r="W6">
            <v>491.61</v>
          </cell>
          <cell r="X6">
            <v>530.62</v>
          </cell>
          <cell r="Y6">
            <v>79.59</v>
          </cell>
          <cell r="Z6">
            <v>5.31</v>
          </cell>
          <cell r="AA6">
            <v>7.96</v>
          </cell>
          <cell r="AB6">
            <v>10.61</v>
          </cell>
          <cell r="AC6">
            <v>2</v>
          </cell>
          <cell r="AD6">
            <v>4</v>
          </cell>
          <cell r="AE6">
            <v>0</v>
          </cell>
          <cell r="AF6">
            <v>0</v>
          </cell>
          <cell r="AG6">
            <v>0</v>
          </cell>
          <cell r="AH6">
            <v>11</v>
          </cell>
          <cell r="AI6">
            <v>0</v>
          </cell>
          <cell r="AJ6">
            <v>35.619999999999997</v>
          </cell>
          <cell r="AK6">
            <v>38.47</v>
          </cell>
          <cell r="AL6">
            <v>84.32</v>
          </cell>
          <cell r="AM6">
            <v>45.55</v>
          </cell>
          <cell r="AN6">
            <v>73.739999999999995</v>
          </cell>
          <cell r="AO6">
            <v>73.739999999999995</v>
          </cell>
          <cell r="AP6">
            <v>294.7</v>
          </cell>
          <cell r="AQ6">
            <v>0</v>
          </cell>
          <cell r="AR6">
            <v>0</v>
          </cell>
          <cell r="AS6">
            <v>10</v>
          </cell>
          <cell r="AT6">
            <v>938.79</v>
          </cell>
          <cell r="AU6">
            <v>79.59</v>
          </cell>
          <cell r="AV6">
            <v>53.06</v>
          </cell>
          <cell r="AW6">
            <v>5.31</v>
          </cell>
          <cell r="AX6">
            <v>10.61</v>
          </cell>
          <cell r="AY6">
            <v>15.92</v>
          </cell>
          <cell r="AZ6">
            <v>0</v>
          </cell>
          <cell r="BA6">
            <v>0</v>
          </cell>
          <cell r="BB6">
            <v>0</v>
          </cell>
          <cell r="BC6">
            <v>37.14</v>
          </cell>
          <cell r="BD6">
            <v>7.96</v>
          </cell>
          <cell r="BE6">
            <v>2.65</v>
          </cell>
          <cell r="BF6">
            <v>1</v>
          </cell>
          <cell r="BG6">
            <v>3</v>
          </cell>
          <cell r="BH6">
            <v>0</v>
          </cell>
          <cell r="BI6">
            <v>0</v>
          </cell>
          <cell r="BJ6">
            <v>0</v>
          </cell>
          <cell r="BK6">
            <v>0</v>
          </cell>
          <cell r="BL6">
            <v>0</v>
          </cell>
          <cell r="BM6">
            <v>0</v>
          </cell>
          <cell r="BN6">
            <v>0</v>
          </cell>
          <cell r="BO6">
            <v>0</v>
          </cell>
          <cell r="BP6">
            <v>1</v>
          </cell>
          <cell r="BQ6">
            <v>0</v>
          </cell>
          <cell r="BR6">
            <v>0</v>
          </cell>
          <cell r="BS6">
            <v>0</v>
          </cell>
          <cell r="BT6">
            <v>0</v>
          </cell>
          <cell r="BU6">
            <v>0</v>
          </cell>
          <cell r="BV6">
            <v>0</v>
          </cell>
          <cell r="BW6">
            <v>0</v>
          </cell>
          <cell r="BX6">
            <v>0</v>
          </cell>
          <cell r="BY6">
            <v>0</v>
          </cell>
          <cell r="BZ6">
            <v>0</v>
          </cell>
          <cell r="CA6">
            <v>0</v>
          </cell>
          <cell r="CB6">
            <v>0.9</v>
          </cell>
          <cell r="CE6">
            <v>218.14</v>
          </cell>
          <cell r="CF6">
            <v>720.65</v>
          </cell>
          <cell r="CG6" t="str">
            <v>بنها 5</v>
          </cell>
          <cell r="CH6" t="str">
            <v>فقط سبعمائة وعشرون جنيه وخمسة وستون قرش</v>
          </cell>
        </row>
        <row r="7">
          <cell r="A7">
            <v>6</v>
          </cell>
          <cell r="B7" t="str">
            <v>بنها 6</v>
          </cell>
          <cell r="C7" t="str">
            <v>وكيل أ تجارى</v>
          </cell>
          <cell r="D7" t="str">
            <v>كبير</v>
          </cell>
          <cell r="E7">
            <v>0</v>
          </cell>
          <cell r="F7" t="str">
            <v>متزوجه</v>
          </cell>
          <cell r="G7">
            <v>0</v>
          </cell>
          <cell r="H7">
            <v>0</v>
          </cell>
          <cell r="I7" t="str">
            <v>نقابى</v>
          </cell>
          <cell r="J7" t="str">
            <v>نعم</v>
          </cell>
          <cell r="K7">
            <v>0</v>
          </cell>
          <cell r="L7">
            <v>0</v>
          </cell>
          <cell r="M7">
            <v>0</v>
          </cell>
          <cell r="N7" t="str">
            <v>لا</v>
          </cell>
          <cell r="O7" t="str">
            <v>نعم</v>
          </cell>
          <cell r="P7" t="str">
            <v>ب ت</v>
          </cell>
          <cell r="Q7" t="str">
            <v>ثانوى</v>
          </cell>
          <cell r="R7">
            <v>125</v>
          </cell>
          <cell r="S7">
            <v>0</v>
          </cell>
          <cell r="T7">
            <v>0</v>
          </cell>
          <cell r="U7">
            <v>0</v>
          </cell>
          <cell r="V7">
            <v>0</v>
          </cell>
          <cell r="W7">
            <v>471.1</v>
          </cell>
          <cell r="X7">
            <v>509.18</v>
          </cell>
          <cell r="Y7">
            <v>76.38</v>
          </cell>
          <cell r="Z7">
            <v>5.09</v>
          </cell>
          <cell r="AA7">
            <v>7.64</v>
          </cell>
          <cell r="AB7">
            <v>10.18</v>
          </cell>
          <cell r="AC7">
            <v>2</v>
          </cell>
          <cell r="AD7">
            <v>4</v>
          </cell>
          <cell r="AE7">
            <v>0</v>
          </cell>
          <cell r="AF7">
            <v>0</v>
          </cell>
          <cell r="AG7">
            <v>0</v>
          </cell>
          <cell r="AH7">
            <v>11</v>
          </cell>
          <cell r="AI7">
            <v>235.55</v>
          </cell>
          <cell r="AJ7">
            <v>33.54</v>
          </cell>
          <cell r="AK7">
            <v>36.25</v>
          </cell>
          <cell r="AL7">
            <v>78.349999999999994</v>
          </cell>
          <cell r="AM7">
            <v>42.3</v>
          </cell>
          <cell r="AN7">
            <v>70.67</v>
          </cell>
          <cell r="AO7">
            <v>70.67</v>
          </cell>
          <cell r="AP7">
            <v>513.66</v>
          </cell>
          <cell r="AQ7">
            <v>0</v>
          </cell>
          <cell r="AR7">
            <v>0</v>
          </cell>
          <cell r="AS7">
            <v>10</v>
          </cell>
          <cell r="AT7">
            <v>1132.1300000000001</v>
          </cell>
          <cell r="AU7">
            <v>76.38</v>
          </cell>
          <cell r="AV7">
            <v>50.92</v>
          </cell>
          <cell r="AW7">
            <v>5.09</v>
          </cell>
          <cell r="AX7">
            <v>10.18</v>
          </cell>
          <cell r="AY7">
            <v>15.28</v>
          </cell>
          <cell r="AZ7">
            <v>0</v>
          </cell>
          <cell r="BA7">
            <v>0</v>
          </cell>
          <cell r="BB7">
            <v>0</v>
          </cell>
          <cell r="BC7">
            <v>35.64</v>
          </cell>
          <cell r="BD7">
            <v>7.64</v>
          </cell>
          <cell r="BE7">
            <v>2.5499999999999998</v>
          </cell>
          <cell r="BF7">
            <v>1</v>
          </cell>
          <cell r="BG7">
            <v>3</v>
          </cell>
          <cell r="BH7">
            <v>0</v>
          </cell>
          <cell r="BI7">
            <v>0</v>
          </cell>
          <cell r="BJ7">
            <v>0</v>
          </cell>
          <cell r="BK7">
            <v>0</v>
          </cell>
          <cell r="BL7">
            <v>0</v>
          </cell>
          <cell r="BM7">
            <v>0</v>
          </cell>
          <cell r="BN7">
            <v>0</v>
          </cell>
          <cell r="BO7">
            <v>0</v>
          </cell>
          <cell r="BP7">
            <v>1</v>
          </cell>
          <cell r="BQ7">
            <v>0</v>
          </cell>
          <cell r="BR7">
            <v>0</v>
          </cell>
          <cell r="BS7">
            <v>0</v>
          </cell>
          <cell r="BT7">
            <v>0</v>
          </cell>
          <cell r="BU7">
            <v>0</v>
          </cell>
          <cell r="BV7">
            <v>0</v>
          </cell>
          <cell r="BW7">
            <v>0</v>
          </cell>
          <cell r="BX7">
            <v>0</v>
          </cell>
          <cell r="BY7">
            <v>0</v>
          </cell>
          <cell r="BZ7">
            <v>0</v>
          </cell>
          <cell r="CA7">
            <v>0</v>
          </cell>
          <cell r="CB7">
            <v>0.9</v>
          </cell>
          <cell r="CE7">
            <v>209.58</v>
          </cell>
          <cell r="CF7">
            <v>922.55</v>
          </cell>
          <cell r="CG7" t="str">
            <v>بنها 6</v>
          </cell>
          <cell r="CH7" t="str">
            <v>فقط تسعمائة واثنان وعشرون جنيه وخمسة وخمسون قرش</v>
          </cell>
        </row>
        <row r="8">
          <cell r="A8">
            <v>7</v>
          </cell>
          <cell r="B8" t="str">
            <v>بنها 7</v>
          </cell>
          <cell r="C8">
            <v>0</v>
          </cell>
          <cell r="D8" t="str">
            <v>الاولى</v>
          </cell>
          <cell r="E8">
            <v>0</v>
          </cell>
          <cell r="F8" t="str">
            <v>متزوجه</v>
          </cell>
          <cell r="G8">
            <v>0</v>
          </cell>
          <cell r="H8">
            <v>0</v>
          </cell>
          <cell r="I8" t="str">
            <v>نقابى</v>
          </cell>
          <cell r="J8">
            <v>0</v>
          </cell>
          <cell r="K8">
            <v>0</v>
          </cell>
          <cell r="L8">
            <v>0</v>
          </cell>
          <cell r="M8">
            <v>0</v>
          </cell>
          <cell r="N8" t="str">
            <v>لا</v>
          </cell>
          <cell r="O8" t="str">
            <v>نعم</v>
          </cell>
          <cell r="P8">
            <v>0</v>
          </cell>
          <cell r="Q8" t="str">
            <v>ثانوى</v>
          </cell>
          <cell r="R8">
            <v>95</v>
          </cell>
          <cell r="S8">
            <v>0</v>
          </cell>
          <cell r="T8">
            <v>0</v>
          </cell>
          <cell r="U8">
            <v>0</v>
          </cell>
          <cell r="V8">
            <v>0</v>
          </cell>
          <cell r="W8">
            <v>457.23</v>
          </cell>
          <cell r="X8">
            <v>492.87</v>
          </cell>
          <cell r="Y8">
            <v>73.930000000000007</v>
          </cell>
          <cell r="Z8">
            <v>4.93</v>
          </cell>
          <cell r="AA8">
            <v>7.39</v>
          </cell>
          <cell r="AB8">
            <v>9.86</v>
          </cell>
          <cell r="AC8">
            <v>2</v>
          </cell>
          <cell r="AD8">
            <v>4</v>
          </cell>
          <cell r="AE8">
            <v>0</v>
          </cell>
          <cell r="AF8">
            <v>0</v>
          </cell>
          <cell r="AG8">
            <v>0</v>
          </cell>
          <cell r="AH8">
            <v>0</v>
          </cell>
          <cell r="AI8">
            <v>228.62</v>
          </cell>
          <cell r="AJ8">
            <v>33.08</v>
          </cell>
          <cell r="AK8">
            <v>36.299999999999997</v>
          </cell>
          <cell r="AL8">
            <v>78.5</v>
          </cell>
          <cell r="AM8">
            <v>42.38</v>
          </cell>
          <cell r="AN8">
            <v>68.58</v>
          </cell>
          <cell r="AO8">
            <v>68.58</v>
          </cell>
          <cell r="AP8">
            <v>493.46</v>
          </cell>
          <cell r="AQ8">
            <v>0</v>
          </cell>
          <cell r="AR8">
            <v>0</v>
          </cell>
          <cell r="AS8">
            <v>10</v>
          </cell>
          <cell r="AT8">
            <v>1092.4399999999998</v>
          </cell>
          <cell r="AU8">
            <v>73.930000000000007</v>
          </cell>
          <cell r="AV8">
            <v>49.29</v>
          </cell>
          <cell r="AW8">
            <v>4.93</v>
          </cell>
          <cell r="AX8">
            <v>9.86</v>
          </cell>
          <cell r="AY8">
            <v>14.79</v>
          </cell>
          <cell r="AZ8">
            <v>0</v>
          </cell>
          <cell r="BA8">
            <v>0</v>
          </cell>
          <cell r="BB8">
            <v>0</v>
          </cell>
          <cell r="BC8">
            <v>34.5</v>
          </cell>
          <cell r="BD8">
            <v>7.39</v>
          </cell>
          <cell r="BE8">
            <v>2.46</v>
          </cell>
          <cell r="BF8">
            <v>1</v>
          </cell>
          <cell r="BG8">
            <v>3</v>
          </cell>
          <cell r="BH8">
            <v>0</v>
          </cell>
          <cell r="BI8">
            <v>0</v>
          </cell>
          <cell r="BJ8">
            <v>0</v>
          </cell>
          <cell r="BK8">
            <v>0</v>
          </cell>
          <cell r="BL8">
            <v>0</v>
          </cell>
          <cell r="BM8">
            <v>0</v>
          </cell>
          <cell r="BN8">
            <v>0</v>
          </cell>
          <cell r="BO8">
            <v>0</v>
          </cell>
          <cell r="BP8">
            <v>1</v>
          </cell>
          <cell r="BQ8">
            <v>0</v>
          </cell>
          <cell r="BR8">
            <v>0</v>
          </cell>
          <cell r="BS8">
            <v>0</v>
          </cell>
          <cell r="BT8">
            <v>0</v>
          </cell>
          <cell r="BU8">
            <v>0</v>
          </cell>
          <cell r="BV8">
            <v>0</v>
          </cell>
          <cell r="BW8">
            <v>0</v>
          </cell>
          <cell r="BX8">
            <v>0</v>
          </cell>
          <cell r="BY8">
            <v>0</v>
          </cell>
          <cell r="BZ8">
            <v>0</v>
          </cell>
          <cell r="CA8">
            <v>0</v>
          </cell>
          <cell r="CB8">
            <v>0.8</v>
          </cell>
          <cell r="CE8">
            <v>202.95</v>
          </cell>
          <cell r="CF8">
            <v>889.49</v>
          </cell>
          <cell r="CG8" t="str">
            <v>بنها 7</v>
          </cell>
          <cell r="CH8" t="str">
            <v>فقط ثمانمائة وتسعة وثمانون جنيه وتسعة وأربعون قرش</v>
          </cell>
        </row>
        <row r="9">
          <cell r="A9">
            <v>8</v>
          </cell>
          <cell r="B9" t="str">
            <v>بنها 8</v>
          </cell>
          <cell r="C9">
            <v>0</v>
          </cell>
          <cell r="D9" t="str">
            <v>كبير</v>
          </cell>
          <cell r="E9">
            <v>0</v>
          </cell>
          <cell r="F9" t="str">
            <v>متزوجه</v>
          </cell>
          <cell r="G9">
            <v>0</v>
          </cell>
          <cell r="H9">
            <v>0</v>
          </cell>
          <cell r="I9" t="str">
            <v>نقابى</v>
          </cell>
          <cell r="J9" t="str">
            <v>نعم</v>
          </cell>
          <cell r="K9">
            <v>0</v>
          </cell>
          <cell r="L9">
            <v>0</v>
          </cell>
          <cell r="M9">
            <v>0</v>
          </cell>
          <cell r="N9" t="str">
            <v>لا</v>
          </cell>
          <cell r="O9" t="str">
            <v>نعم</v>
          </cell>
          <cell r="P9" t="str">
            <v>ب ت</v>
          </cell>
          <cell r="Q9" t="str">
            <v>ثانوى</v>
          </cell>
          <cell r="R9">
            <v>125</v>
          </cell>
          <cell r="S9">
            <v>0</v>
          </cell>
          <cell r="T9">
            <v>0</v>
          </cell>
          <cell r="U9">
            <v>0</v>
          </cell>
          <cell r="V9">
            <v>0</v>
          </cell>
          <cell r="W9">
            <v>552.20000000000005</v>
          </cell>
          <cell r="X9">
            <v>599.80000000000007</v>
          </cell>
          <cell r="Y9">
            <v>89.97</v>
          </cell>
          <cell r="Z9">
            <v>6</v>
          </cell>
          <cell r="AA9">
            <v>9</v>
          </cell>
          <cell r="AB9">
            <v>12</v>
          </cell>
          <cell r="AC9">
            <v>2</v>
          </cell>
          <cell r="AD9">
            <v>4</v>
          </cell>
          <cell r="AE9">
            <v>0</v>
          </cell>
          <cell r="AF9">
            <v>0</v>
          </cell>
          <cell r="AG9">
            <v>0</v>
          </cell>
          <cell r="AH9">
            <v>11</v>
          </cell>
          <cell r="AI9">
            <v>276.10000000000002</v>
          </cell>
          <cell r="AJ9">
            <v>40.51</v>
          </cell>
          <cell r="AK9">
            <v>43.72</v>
          </cell>
          <cell r="AL9">
            <v>95.59</v>
          </cell>
          <cell r="AM9">
            <v>51.64</v>
          </cell>
          <cell r="AN9">
            <v>82.83</v>
          </cell>
          <cell r="AO9">
            <v>82.83</v>
          </cell>
          <cell r="AP9">
            <v>607.39</v>
          </cell>
          <cell r="AQ9">
            <v>0</v>
          </cell>
          <cell r="AR9">
            <v>0</v>
          </cell>
          <cell r="AS9">
            <v>10</v>
          </cell>
          <cell r="AT9">
            <v>1334.1600000000003</v>
          </cell>
          <cell r="AU9">
            <v>89.97</v>
          </cell>
          <cell r="AV9">
            <v>59.98</v>
          </cell>
          <cell r="AW9">
            <v>6</v>
          </cell>
          <cell r="AX9">
            <v>12</v>
          </cell>
          <cell r="AY9">
            <v>17.989999999999998</v>
          </cell>
          <cell r="AZ9">
            <v>0</v>
          </cell>
          <cell r="BA9">
            <v>0</v>
          </cell>
          <cell r="BB9">
            <v>0</v>
          </cell>
          <cell r="BC9">
            <v>41.99</v>
          </cell>
          <cell r="BD9">
            <v>9</v>
          </cell>
          <cell r="BE9">
            <v>3</v>
          </cell>
          <cell r="BF9">
            <v>1</v>
          </cell>
          <cell r="BG9">
            <v>3</v>
          </cell>
          <cell r="BH9">
            <v>0</v>
          </cell>
          <cell r="BI9">
            <v>0</v>
          </cell>
          <cell r="BJ9">
            <v>0</v>
          </cell>
          <cell r="BK9">
            <v>0</v>
          </cell>
          <cell r="BL9">
            <v>0</v>
          </cell>
          <cell r="BM9">
            <v>0</v>
          </cell>
          <cell r="BN9">
            <v>0</v>
          </cell>
          <cell r="BO9">
            <v>0</v>
          </cell>
          <cell r="BP9">
            <v>1</v>
          </cell>
          <cell r="BQ9">
            <v>0</v>
          </cell>
          <cell r="BR9">
            <v>0</v>
          </cell>
          <cell r="BS9">
            <v>0</v>
          </cell>
          <cell r="BT9">
            <v>0</v>
          </cell>
          <cell r="BU9">
            <v>0</v>
          </cell>
          <cell r="BV9">
            <v>0</v>
          </cell>
          <cell r="BW9">
            <v>0</v>
          </cell>
          <cell r="BX9">
            <v>0</v>
          </cell>
          <cell r="BY9">
            <v>0</v>
          </cell>
          <cell r="BZ9">
            <v>0</v>
          </cell>
          <cell r="CA9">
            <v>0</v>
          </cell>
          <cell r="CB9">
            <v>0.9</v>
          </cell>
          <cell r="CE9">
            <v>245.83</v>
          </cell>
          <cell r="CF9">
            <v>1088.33</v>
          </cell>
          <cell r="CG9" t="str">
            <v>بنها 8</v>
          </cell>
          <cell r="CH9" t="str">
            <v>فقط  ألف وثمانية وثمانون جنيه وثلاثة وثلاثون قرش</v>
          </cell>
        </row>
        <row r="10">
          <cell r="A10">
            <v>9</v>
          </cell>
          <cell r="B10" t="str">
            <v>بنها 9</v>
          </cell>
          <cell r="C10">
            <v>0</v>
          </cell>
          <cell r="D10" t="str">
            <v>كبير</v>
          </cell>
          <cell r="E10">
            <v>0</v>
          </cell>
          <cell r="F10" t="str">
            <v>متزوجه</v>
          </cell>
          <cell r="G10">
            <v>0</v>
          </cell>
          <cell r="H10">
            <v>0</v>
          </cell>
          <cell r="I10">
            <v>0</v>
          </cell>
          <cell r="J10">
            <v>0</v>
          </cell>
          <cell r="K10" t="str">
            <v>نعم</v>
          </cell>
          <cell r="L10" t="str">
            <v>نعم</v>
          </cell>
          <cell r="M10">
            <v>0</v>
          </cell>
          <cell r="N10" t="str">
            <v>لا</v>
          </cell>
          <cell r="O10">
            <v>0</v>
          </cell>
          <cell r="P10">
            <v>0</v>
          </cell>
          <cell r="Q10" t="str">
            <v>ثانوى</v>
          </cell>
          <cell r="R10">
            <v>125</v>
          </cell>
          <cell r="S10">
            <v>0</v>
          </cell>
          <cell r="T10">
            <v>0</v>
          </cell>
          <cell r="U10">
            <v>0</v>
          </cell>
          <cell r="V10">
            <v>0</v>
          </cell>
          <cell r="W10">
            <v>578.13</v>
          </cell>
          <cell r="X10">
            <v>627.06999999999994</v>
          </cell>
          <cell r="Y10">
            <v>94.06</v>
          </cell>
          <cell r="Z10">
            <v>6.27</v>
          </cell>
          <cell r="AA10">
            <v>9.41</v>
          </cell>
          <cell r="AB10">
            <v>12.54</v>
          </cell>
          <cell r="AC10">
            <v>2</v>
          </cell>
          <cell r="AD10">
            <v>4</v>
          </cell>
          <cell r="AE10">
            <v>0</v>
          </cell>
          <cell r="AF10">
            <v>0</v>
          </cell>
          <cell r="AG10">
            <v>0</v>
          </cell>
          <cell r="AH10">
            <v>0</v>
          </cell>
          <cell r="AI10">
            <v>0</v>
          </cell>
          <cell r="AJ10">
            <v>42</v>
          </cell>
          <cell r="AK10">
            <v>45.97</v>
          </cell>
          <cell r="AL10">
            <v>99.1</v>
          </cell>
          <cell r="AM10">
            <v>53.2</v>
          </cell>
          <cell r="AN10">
            <v>86.72</v>
          </cell>
          <cell r="AO10">
            <v>86.72</v>
          </cell>
          <cell r="AP10">
            <v>332.99</v>
          </cell>
          <cell r="AQ10">
            <v>0</v>
          </cell>
          <cell r="AR10">
            <v>0</v>
          </cell>
          <cell r="AS10">
            <v>10</v>
          </cell>
          <cell r="AT10">
            <v>1092.3399999999999</v>
          </cell>
          <cell r="AU10">
            <v>94.06</v>
          </cell>
          <cell r="AV10">
            <v>62.71</v>
          </cell>
          <cell r="AW10">
            <v>6.27</v>
          </cell>
          <cell r="AX10">
            <v>12.54</v>
          </cell>
          <cell r="AY10">
            <v>18.809999999999999</v>
          </cell>
          <cell r="AZ10">
            <v>0</v>
          </cell>
          <cell r="BA10">
            <v>0</v>
          </cell>
          <cell r="BB10">
            <v>0</v>
          </cell>
          <cell r="BC10">
            <v>0</v>
          </cell>
          <cell r="BD10">
            <v>9.41</v>
          </cell>
          <cell r="BE10">
            <v>3.14</v>
          </cell>
          <cell r="BF10">
            <v>0</v>
          </cell>
          <cell r="BG10">
            <v>0</v>
          </cell>
          <cell r="BH10">
            <v>0</v>
          </cell>
          <cell r="BI10">
            <v>18.809999999999999</v>
          </cell>
          <cell r="BJ10">
            <v>1</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0.9</v>
          </cell>
          <cell r="CE10">
            <v>227.65</v>
          </cell>
          <cell r="CF10">
            <v>864.69</v>
          </cell>
          <cell r="CG10" t="str">
            <v>بنها 9</v>
          </cell>
          <cell r="CH10" t="str">
            <v>فقط ثمانمائة وأربعة وستون جنيه وتسعة وستون قرش</v>
          </cell>
        </row>
        <row r="11">
          <cell r="A11">
            <v>10</v>
          </cell>
          <cell r="B11" t="str">
            <v>بنها 10</v>
          </cell>
          <cell r="C11">
            <v>0</v>
          </cell>
          <cell r="D11" t="str">
            <v>كبير</v>
          </cell>
          <cell r="E11">
            <v>0</v>
          </cell>
          <cell r="F11" t="str">
            <v>متزوجه</v>
          </cell>
          <cell r="G11">
            <v>0</v>
          </cell>
          <cell r="H11">
            <v>0</v>
          </cell>
          <cell r="I11">
            <v>0</v>
          </cell>
          <cell r="J11">
            <v>0</v>
          </cell>
          <cell r="K11">
            <v>0</v>
          </cell>
          <cell r="L11" t="str">
            <v>نعم</v>
          </cell>
          <cell r="M11">
            <v>0</v>
          </cell>
          <cell r="N11" t="str">
            <v>لا</v>
          </cell>
          <cell r="O11">
            <v>0</v>
          </cell>
          <cell r="P11">
            <v>0</v>
          </cell>
          <cell r="Q11" t="str">
            <v>ثانوى</v>
          </cell>
          <cell r="R11">
            <v>125</v>
          </cell>
          <cell r="S11">
            <v>0</v>
          </cell>
          <cell r="T11">
            <v>0</v>
          </cell>
          <cell r="U11">
            <v>0</v>
          </cell>
          <cell r="V11">
            <v>0</v>
          </cell>
          <cell r="W11">
            <v>528.79</v>
          </cell>
          <cell r="X11">
            <v>564.92999999999995</v>
          </cell>
          <cell r="Y11">
            <v>84.74</v>
          </cell>
          <cell r="Z11">
            <v>5.65</v>
          </cell>
          <cell r="AA11">
            <v>8.4700000000000006</v>
          </cell>
          <cell r="AB11">
            <v>11.3</v>
          </cell>
          <cell r="AC11">
            <v>2</v>
          </cell>
          <cell r="AD11">
            <v>4</v>
          </cell>
          <cell r="AE11">
            <v>0</v>
          </cell>
          <cell r="AF11">
            <v>0</v>
          </cell>
          <cell r="AG11">
            <v>0</v>
          </cell>
          <cell r="AH11">
            <v>0</v>
          </cell>
          <cell r="AI11">
            <v>0</v>
          </cell>
          <cell r="AJ11">
            <v>38.450000000000003</v>
          </cell>
          <cell r="AK11">
            <v>41.52</v>
          </cell>
          <cell r="AL11">
            <v>89.66</v>
          </cell>
          <cell r="AM11">
            <v>48.36</v>
          </cell>
          <cell r="AN11">
            <v>79.319999999999993</v>
          </cell>
          <cell r="AO11">
            <v>79.319999999999993</v>
          </cell>
          <cell r="AP11">
            <v>303.31</v>
          </cell>
          <cell r="AQ11">
            <v>0</v>
          </cell>
          <cell r="AR11">
            <v>0</v>
          </cell>
          <cell r="AS11">
            <v>10</v>
          </cell>
          <cell r="AT11">
            <v>988.39999999999986</v>
          </cell>
          <cell r="AU11">
            <v>84.74</v>
          </cell>
          <cell r="AV11">
            <v>56.49</v>
          </cell>
          <cell r="AW11">
            <v>5.65</v>
          </cell>
          <cell r="AX11">
            <v>11.3</v>
          </cell>
          <cell r="AY11">
            <v>16.95</v>
          </cell>
          <cell r="AZ11">
            <v>0</v>
          </cell>
          <cell r="BA11">
            <v>0</v>
          </cell>
          <cell r="BB11">
            <v>0</v>
          </cell>
          <cell r="BC11">
            <v>0</v>
          </cell>
          <cell r="BD11">
            <v>8.4700000000000006</v>
          </cell>
          <cell r="BE11">
            <v>2.82</v>
          </cell>
          <cell r="BF11">
            <v>0</v>
          </cell>
          <cell r="BG11">
            <v>0</v>
          </cell>
          <cell r="BH11">
            <v>0</v>
          </cell>
          <cell r="BI11">
            <v>0</v>
          </cell>
          <cell r="BJ11">
            <v>1</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0.9</v>
          </cell>
          <cell r="CE11">
            <v>188.32</v>
          </cell>
          <cell r="CF11">
            <v>800.08</v>
          </cell>
          <cell r="CG11" t="str">
            <v>بنها 10</v>
          </cell>
          <cell r="CH11" t="str">
            <v>فقط ثمانمائة جنيه وثمانية قرش</v>
          </cell>
        </row>
        <row r="12">
          <cell r="A12">
            <v>11</v>
          </cell>
          <cell r="B12" t="str">
            <v>بنها 11</v>
          </cell>
          <cell r="C12">
            <v>0</v>
          </cell>
          <cell r="D12" t="str">
            <v>كبير</v>
          </cell>
          <cell r="E12">
            <v>0</v>
          </cell>
          <cell r="F12" t="str">
            <v>متزوجه</v>
          </cell>
          <cell r="G12">
            <v>0</v>
          </cell>
          <cell r="H12">
            <v>0</v>
          </cell>
          <cell r="I12">
            <v>0</v>
          </cell>
          <cell r="J12">
            <v>0</v>
          </cell>
          <cell r="K12" t="str">
            <v>نعم</v>
          </cell>
          <cell r="L12" t="str">
            <v>نعم</v>
          </cell>
          <cell r="M12">
            <v>0</v>
          </cell>
          <cell r="N12" t="str">
            <v>لا</v>
          </cell>
          <cell r="O12">
            <v>0</v>
          </cell>
          <cell r="P12">
            <v>0</v>
          </cell>
          <cell r="Q12" t="str">
            <v>ثانوى</v>
          </cell>
          <cell r="R12">
            <v>125</v>
          </cell>
          <cell r="S12">
            <v>0</v>
          </cell>
          <cell r="T12">
            <v>0</v>
          </cell>
          <cell r="U12">
            <v>0</v>
          </cell>
          <cell r="V12">
            <v>0</v>
          </cell>
          <cell r="W12">
            <v>525.41</v>
          </cell>
          <cell r="X12">
            <v>562.79</v>
          </cell>
          <cell r="Y12">
            <v>84.42</v>
          </cell>
          <cell r="Z12">
            <v>5.63</v>
          </cell>
          <cell r="AA12">
            <v>8.44</v>
          </cell>
          <cell r="AB12">
            <v>11.26</v>
          </cell>
          <cell r="AC12">
            <v>2</v>
          </cell>
          <cell r="AD12">
            <v>4</v>
          </cell>
          <cell r="AE12">
            <v>0</v>
          </cell>
          <cell r="AF12">
            <v>0</v>
          </cell>
          <cell r="AG12">
            <v>0</v>
          </cell>
          <cell r="AH12">
            <v>0</v>
          </cell>
          <cell r="AI12">
            <v>0</v>
          </cell>
          <cell r="AJ12">
            <v>38.229999999999997</v>
          </cell>
          <cell r="AK12">
            <v>41.29</v>
          </cell>
          <cell r="AL12">
            <v>89.18</v>
          </cell>
          <cell r="AM12">
            <v>48.1</v>
          </cell>
          <cell r="AN12">
            <v>78.81</v>
          </cell>
          <cell r="AO12">
            <v>78.81</v>
          </cell>
          <cell r="AP12">
            <v>301.61</v>
          </cell>
          <cell r="AQ12">
            <v>0</v>
          </cell>
          <cell r="AR12">
            <v>0</v>
          </cell>
          <cell r="AS12">
            <v>10</v>
          </cell>
          <cell r="AT12">
            <v>984.15000000000009</v>
          </cell>
          <cell r="AU12">
            <v>84.42</v>
          </cell>
          <cell r="AV12">
            <v>56.28</v>
          </cell>
          <cell r="AW12">
            <v>5.63</v>
          </cell>
          <cell r="AX12">
            <v>11.26</v>
          </cell>
          <cell r="AY12">
            <v>16.88</v>
          </cell>
          <cell r="AZ12">
            <v>0</v>
          </cell>
          <cell r="BA12">
            <v>0</v>
          </cell>
          <cell r="BB12">
            <v>0</v>
          </cell>
          <cell r="BC12">
            <v>0</v>
          </cell>
          <cell r="BD12">
            <v>8.44</v>
          </cell>
          <cell r="BE12">
            <v>2.81</v>
          </cell>
          <cell r="BF12">
            <v>0</v>
          </cell>
          <cell r="BG12">
            <v>0</v>
          </cell>
          <cell r="BH12">
            <v>0</v>
          </cell>
          <cell r="BI12">
            <v>16.88</v>
          </cell>
          <cell r="BJ12">
            <v>1</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0.9</v>
          </cell>
          <cell r="CE12">
            <v>204.5</v>
          </cell>
          <cell r="CF12">
            <v>779.65</v>
          </cell>
          <cell r="CG12" t="str">
            <v>بنها 11</v>
          </cell>
          <cell r="CH12" t="str">
            <v>فقط سبعمائة وتسعة وسبعون جنيه وخمسة وستون قرش</v>
          </cell>
        </row>
        <row r="13">
          <cell r="A13">
            <v>12</v>
          </cell>
          <cell r="B13" t="str">
            <v>بنها 12</v>
          </cell>
          <cell r="C13">
            <v>0</v>
          </cell>
          <cell r="D13" t="str">
            <v>الاولى</v>
          </cell>
          <cell r="E13">
            <v>0</v>
          </cell>
          <cell r="F13" t="str">
            <v>متزوج</v>
          </cell>
          <cell r="G13">
            <v>2</v>
          </cell>
          <cell r="H13">
            <v>0</v>
          </cell>
          <cell r="I13" t="str">
            <v>نقابى</v>
          </cell>
          <cell r="J13" t="str">
            <v>نعم</v>
          </cell>
          <cell r="K13">
            <v>0</v>
          </cell>
          <cell r="L13">
            <v>0</v>
          </cell>
          <cell r="M13">
            <v>0</v>
          </cell>
          <cell r="N13">
            <v>0</v>
          </cell>
          <cell r="O13" t="str">
            <v>نعم</v>
          </cell>
          <cell r="P13" t="str">
            <v>ب ت</v>
          </cell>
          <cell r="Q13" t="str">
            <v>ثانوى</v>
          </cell>
          <cell r="R13">
            <v>95</v>
          </cell>
          <cell r="S13">
            <v>0</v>
          </cell>
          <cell r="T13">
            <v>0</v>
          </cell>
          <cell r="U13">
            <v>0</v>
          </cell>
          <cell r="V13">
            <v>0</v>
          </cell>
          <cell r="W13">
            <v>393.82</v>
          </cell>
          <cell r="X13">
            <v>425.06</v>
          </cell>
          <cell r="Y13">
            <v>63.76</v>
          </cell>
          <cell r="Z13">
            <v>4.25</v>
          </cell>
          <cell r="AA13">
            <v>6.38</v>
          </cell>
          <cell r="AB13">
            <v>8.5</v>
          </cell>
          <cell r="AC13">
            <v>6</v>
          </cell>
          <cell r="AD13">
            <v>4</v>
          </cell>
          <cell r="AE13">
            <v>0</v>
          </cell>
          <cell r="AF13">
            <v>0</v>
          </cell>
          <cell r="AG13">
            <v>0</v>
          </cell>
          <cell r="AH13">
            <v>11</v>
          </cell>
          <cell r="AI13">
            <v>196.91</v>
          </cell>
          <cell r="AJ13">
            <v>28.37</v>
          </cell>
          <cell r="AK13">
            <v>30.76</v>
          </cell>
          <cell r="AL13">
            <v>66.599999999999994</v>
          </cell>
          <cell r="AM13">
            <v>36</v>
          </cell>
          <cell r="AN13">
            <v>59.07</v>
          </cell>
          <cell r="AO13">
            <v>59.07</v>
          </cell>
          <cell r="AP13">
            <v>438.71</v>
          </cell>
          <cell r="AQ13">
            <v>65.81</v>
          </cell>
          <cell r="AR13">
            <v>4.3899999999999997</v>
          </cell>
          <cell r="AS13">
            <v>10</v>
          </cell>
          <cell r="AT13">
            <v>1026.8600000000001</v>
          </cell>
          <cell r="AU13">
            <v>63.76</v>
          </cell>
          <cell r="AV13">
            <v>42.51</v>
          </cell>
          <cell r="AW13">
            <v>4.25</v>
          </cell>
          <cell r="AX13">
            <v>8.5</v>
          </cell>
          <cell r="AY13">
            <v>12.75</v>
          </cell>
          <cell r="AZ13">
            <v>65.81</v>
          </cell>
          <cell r="BA13">
            <v>43.87</v>
          </cell>
          <cell r="BB13">
            <v>4.3899999999999997</v>
          </cell>
          <cell r="BC13">
            <v>29.75</v>
          </cell>
          <cell r="BD13">
            <v>6.38</v>
          </cell>
          <cell r="BE13">
            <v>2.13</v>
          </cell>
          <cell r="BF13">
            <v>1</v>
          </cell>
          <cell r="BG13">
            <v>3</v>
          </cell>
          <cell r="BH13">
            <v>0</v>
          </cell>
          <cell r="BI13">
            <v>0</v>
          </cell>
          <cell r="BJ13">
            <v>0</v>
          </cell>
          <cell r="BK13">
            <v>0</v>
          </cell>
          <cell r="BL13">
            <v>0</v>
          </cell>
          <cell r="BM13">
            <v>0</v>
          </cell>
          <cell r="BN13">
            <v>0</v>
          </cell>
          <cell r="BO13">
            <v>0</v>
          </cell>
          <cell r="BP13">
            <v>1</v>
          </cell>
          <cell r="BQ13">
            <v>0</v>
          </cell>
          <cell r="BR13">
            <v>0</v>
          </cell>
          <cell r="BS13">
            <v>0</v>
          </cell>
          <cell r="BT13">
            <v>0</v>
          </cell>
          <cell r="BU13">
            <v>0</v>
          </cell>
          <cell r="BV13">
            <v>0</v>
          </cell>
          <cell r="BW13">
            <v>0</v>
          </cell>
          <cell r="BX13">
            <v>0</v>
          </cell>
          <cell r="BY13">
            <v>0</v>
          </cell>
          <cell r="BZ13">
            <v>0</v>
          </cell>
          <cell r="CA13">
            <v>0</v>
          </cell>
          <cell r="CB13">
            <v>0.7</v>
          </cell>
          <cell r="CE13">
            <v>289.8</v>
          </cell>
          <cell r="CF13">
            <v>737.06</v>
          </cell>
          <cell r="CG13" t="str">
            <v>بنها 12</v>
          </cell>
          <cell r="CH13" t="str">
            <v>فقط سبعمائة وسبعة وثلاثون جنيه وستة قرش</v>
          </cell>
        </row>
        <row r="14">
          <cell r="A14">
            <v>13</v>
          </cell>
          <cell r="B14" t="str">
            <v>بنها 13</v>
          </cell>
          <cell r="C14">
            <v>0</v>
          </cell>
          <cell r="D14" t="str">
            <v>الاولى</v>
          </cell>
          <cell r="E14">
            <v>0</v>
          </cell>
          <cell r="F14" t="str">
            <v>متزوج</v>
          </cell>
          <cell r="G14">
            <v>2</v>
          </cell>
          <cell r="H14">
            <v>0</v>
          </cell>
          <cell r="I14" t="str">
            <v>نقابى</v>
          </cell>
          <cell r="J14" t="str">
            <v>نعم</v>
          </cell>
          <cell r="K14">
            <v>0</v>
          </cell>
          <cell r="L14">
            <v>0</v>
          </cell>
          <cell r="M14">
            <v>0</v>
          </cell>
          <cell r="N14">
            <v>0</v>
          </cell>
          <cell r="O14" t="str">
            <v>نعم</v>
          </cell>
          <cell r="P14" t="str">
            <v>ب ت</v>
          </cell>
          <cell r="Q14" t="str">
            <v>ثانوى</v>
          </cell>
          <cell r="R14">
            <v>95</v>
          </cell>
          <cell r="S14">
            <v>0</v>
          </cell>
          <cell r="T14">
            <v>0</v>
          </cell>
          <cell r="U14">
            <v>0</v>
          </cell>
          <cell r="V14">
            <v>0</v>
          </cell>
          <cell r="W14">
            <v>386.05</v>
          </cell>
          <cell r="X14">
            <v>416.75</v>
          </cell>
          <cell r="Y14">
            <v>62.51</v>
          </cell>
          <cell r="Z14">
            <v>4.17</v>
          </cell>
          <cell r="AA14">
            <v>6.25</v>
          </cell>
          <cell r="AB14">
            <v>8.34</v>
          </cell>
          <cell r="AC14">
            <v>6</v>
          </cell>
          <cell r="AD14">
            <v>4</v>
          </cell>
          <cell r="AE14">
            <v>0</v>
          </cell>
          <cell r="AF14">
            <v>0</v>
          </cell>
          <cell r="AG14">
            <v>0</v>
          </cell>
          <cell r="AH14">
            <v>11</v>
          </cell>
          <cell r="AI14">
            <v>193.03</v>
          </cell>
          <cell r="AJ14">
            <v>27.79</v>
          </cell>
          <cell r="AK14">
            <v>30.13</v>
          </cell>
          <cell r="AL14">
            <v>65.25</v>
          </cell>
          <cell r="AM14">
            <v>36</v>
          </cell>
          <cell r="AN14">
            <v>57.91</v>
          </cell>
          <cell r="AO14">
            <v>57.91</v>
          </cell>
          <cell r="AP14">
            <v>431.11</v>
          </cell>
          <cell r="AQ14">
            <v>64.67</v>
          </cell>
          <cell r="AR14">
            <v>4.3099999999999996</v>
          </cell>
          <cell r="AS14">
            <v>10</v>
          </cell>
          <cell r="AT14">
            <v>1008.11</v>
          </cell>
          <cell r="AU14">
            <v>62.51</v>
          </cell>
          <cell r="AV14">
            <v>41.68</v>
          </cell>
          <cell r="AW14">
            <v>4.17</v>
          </cell>
          <cell r="AX14">
            <v>8.34</v>
          </cell>
          <cell r="AY14">
            <v>12.5</v>
          </cell>
          <cell r="AZ14">
            <v>64.67</v>
          </cell>
          <cell r="BA14">
            <v>43.11</v>
          </cell>
          <cell r="BB14">
            <v>4.3099999999999996</v>
          </cell>
          <cell r="BC14">
            <v>29.17</v>
          </cell>
          <cell r="BD14">
            <v>6.25</v>
          </cell>
          <cell r="BE14">
            <v>2.08</v>
          </cell>
          <cell r="BF14">
            <v>1</v>
          </cell>
          <cell r="BG14">
            <v>3</v>
          </cell>
          <cell r="BH14">
            <v>0</v>
          </cell>
          <cell r="BI14">
            <v>0</v>
          </cell>
          <cell r="BJ14">
            <v>0</v>
          </cell>
          <cell r="BK14">
            <v>0</v>
          </cell>
          <cell r="BL14">
            <v>0</v>
          </cell>
          <cell r="BM14">
            <v>0</v>
          </cell>
          <cell r="BN14">
            <v>0</v>
          </cell>
          <cell r="BO14">
            <v>0</v>
          </cell>
          <cell r="BP14">
            <v>1</v>
          </cell>
          <cell r="BQ14">
            <v>0</v>
          </cell>
          <cell r="BR14">
            <v>0</v>
          </cell>
          <cell r="BS14">
            <v>0</v>
          </cell>
          <cell r="BT14">
            <v>0</v>
          </cell>
          <cell r="BU14">
            <v>0</v>
          </cell>
          <cell r="BV14">
            <v>0</v>
          </cell>
          <cell r="BW14">
            <v>0</v>
          </cell>
          <cell r="BX14">
            <v>0</v>
          </cell>
          <cell r="BY14">
            <v>0</v>
          </cell>
          <cell r="BZ14">
            <v>0</v>
          </cell>
          <cell r="CA14">
            <v>0</v>
          </cell>
          <cell r="CB14">
            <v>0.7</v>
          </cell>
          <cell r="CE14">
            <v>284.49</v>
          </cell>
          <cell r="CF14">
            <v>723.62</v>
          </cell>
          <cell r="CG14" t="str">
            <v>بنها 13</v>
          </cell>
          <cell r="CH14" t="str">
            <v>فقط سبعمائة وثلاثة وعشرون جنيه واثنان وستون قرش</v>
          </cell>
        </row>
        <row r="15">
          <cell r="A15">
            <v>14</v>
          </cell>
          <cell r="B15" t="str">
            <v>بنها 14</v>
          </cell>
          <cell r="C15">
            <v>0</v>
          </cell>
          <cell r="D15" t="str">
            <v>الاولى</v>
          </cell>
          <cell r="E15">
            <v>0</v>
          </cell>
          <cell r="F15" t="str">
            <v>متزوج</v>
          </cell>
          <cell r="G15">
            <v>2</v>
          </cell>
          <cell r="H15">
            <v>0</v>
          </cell>
          <cell r="I15" t="str">
            <v>نقابى</v>
          </cell>
          <cell r="J15">
            <v>0</v>
          </cell>
          <cell r="K15">
            <v>0</v>
          </cell>
          <cell r="L15">
            <v>0</v>
          </cell>
          <cell r="M15">
            <v>0</v>
          </cell>
          <cell r="N15">
            <v>0</v>
          </cell>
          <cell r="O15" t="str">
            <v>نعم</v>
          </cell>
          <cell r="P15">
            <v>0</v>
          </cell>
          <cell r="Q15" t="str">
            <v>ثانوى</v>
          </cell>
          <cell r="R15">
            <v>95</v>
          </cell>
          <cell r="S15">
            <v>0</v>
          </cell>
          <cell r="T15">
            <v>0</v>
          </cell>
          <cell r="U15">
            <v>0</v>
          </cell>
          <cell r="V15">
            <v>0</v>
          </cell>
          <cell r="W15">
            <v>357.21</v>
          </cell>
          <cell r="X15">
            <v>385.41999999999996</v>
          </cell>
          <cell r="Y15">
            <v>57.81</v>
          </cell>
          <cell r="Z15">
            <v>3.85</v>
          </cell>
          <cell r="AA15">
            <v>5.78</v>
          </cell>
          <cell r="AB15">
            <v>7.71</v>
          </cell>
          <cell r="AC15">
            <v>6</v>
          </cell>
          <cell r="AD15">
            <v>4</v>
          </cell>
          <cell r="AE15">
            <v>0</v>
          </cell>
          <cell r="AF15">
            <v>0</v>
          </cell>
          <cell r="AG15">
            <v>0</v>
          </cell>
          <cell r="AH15">
            <v>0</v>
          </cell>
          <cell r="AI15">
            <v>178.61</v>
          </cell>
          <cell r="AJ15">
            <v>25.16</v>
          </cell>
          <cell r="AK15">
            <v>27.81</v>
          </cell>
          <cell r="AL15">
            <v>60.18</v>
          </cell>
          <cell r="AM15">
            <v>36</v>
          </cell>
          <cell r="AN15">
            <v>53.58</v>
          </cell>
          <cell r="AO15">
            <v>53.58</v>
          </cell>
          <cell r="AP15">
            <v>391.34</v>
          </cell>
          <cell r="AQ15">
            <v>58.7</v>
          </cell>
          <cell r="AR15">
            <v>3.91</v>
          </cell>
          <cell r="AS15">
            <v>10</v>
          </cell>
          <cell r="AT15">
            <v>924.5200000000001</v>
          </cell>
          <cell r="AU15">
            <v>57.81</v>
          </cell>
          <cell r="AV15">
            <v>38.54</v>
          </cell>
          <cell r="AW15">
            <v>3.85</v>
          </cell>
          <cell r="AX15">
            <v>7.71</v>
          </cell>
          <cell r="AY15">
            <v>11.56</v>
          </cell>
          <cell r="AZ15">
            <v>58.7</v>
          </cell>
          <cell r="BA15">
            <v>39.130000000000003</v>
          </cell>
          <cell r="BB15">
            <v>3.91</v>
          </cell>
          <cell r="BC15">
            <v>26.98</v>
          </cell>
          <cell r="BD15">
            <v>5.78</v>
          </cell>
          <cell r="BE15">
            <v>1.93</v>
          </cell>
          <cell r="BF15">
            <v>1</v>
          </cell>
          <cell r="BG15">
            <v>3</v>
          </cell>
          <cell r="BH15">
            <v>0</v>
          </cell>
          <cell r="BI15">
            <v>0</v>
          </cell>
          <cell r="BJ15">
            <v>0</v>
          </cell>
          <cell r="BK15">
            <v>0</v>
          </cell>
          <cell r="BL15">
            <v>0</v>
          </cell>
          <cell r="BM15">
            <v>0</v>
          </cell>
          <cell r="BN15">
            <v>0</v>
          </cell>
          <cell r="BO15">
            <v>0</v>
          </cell>
          <cell r="BP15">
            <v>1</v>
          </cell>
          <cell r="BQ15">
            <v>0</v>
          </cell>
          <cell r="BR15">
            <v>0</v>
          </cell>
          <cell r="BS15">
            <v>0</v>
          </cell>
          <cell r="BT15">
            <v>0</v>
          </cell>
          <cell r="BU15">
            <v>0</v>
          </cell>
          <cell r="BV15">
            <v>0</v>
          </cell>
          <cell r="BW15">
            <v>0</v>
          </cell>
          <cell r="BX15">
            <v>0</v>
          </cell>
          <cell r="BY15">
            <v>0</v>
          </cell>
          <cell r="BZ15">
            <v>0</v>
          </cell>
          <cell r="CA15">
            <v>0</v>
          </cell>
          <cell r="CB15">
            <v>0.6</v>
          </cell>
          <cell r="CE15">
            <v>261.5</v>
          </cell>
          <cell r="CF15">
            <v>663.02</v>
          </cell>
          <cell r="CG15" t="str">
            <v>بنها 14</v>
          </cell>
          <cell r="CH15" t="str">
            <v>فقط ستمائة وثلاثة وستون جنيه واثنان قرش</v>
          </cell>
        </row>
        <row r="16">
          <cell r="A16">
            <v>15</v>
          </cell>
          <cell r="B16" t="str">
            <v>بنها 15</v>
          </cell>
          <cell r="C16">
            <v>0</v>
          </cell>
          <cell r="D16" t="str">
            <v>الاولى</v>
          </cell>
          <cell r="E16">
            <v>0</v>
          </cell>
          <cell r="F16" t="str">
            <v>متزوجه</v>
          </cell>
          <cell r="G16">
            <v>0</v>
          </cell>
          <cell r="H16">
            <v>0</v>
          </cell>
          <cell r="I16" t="str">
            <v>نقابى</v>
          </cell>
          <cell r="J16" t="str">
            <v>نعم</v>
          </cell>
          <cell r="K16">
            <v>0</v>
          </cell>
          <cell r="L16">
            <v>0</v>
          </cell>
          <cell r="M16">
            <v>0</v>
          </cell>
          <cell r="N16">
            <v>0</v>
          </cell>
          <cell r="O16" t="str">
            <v>نعم</v>
          </cell>
          <cell r="P16" t="str">
            <v>ب ت</v>
          </cell>
          <cell r="Q16" t="str">
            <v>ثانوى</v>
          </cell>
          <cell r="R16">
            <v>95</v>
          </cell>
          <cell r="S16">
            <v>0</v>
          </cell>
          <cell r="T16">
            <v>0</v>
          </cell>
          <cell r="U16">
            <v>0</v>
          </cell>
          <cell r="V16">
            <v>0</v>
          </cell>
          <cell r="W16">
            <v>341.83</v>
          </cell>
          <cell r="X16">
            <v>369.49</v>
          </cell>
          <cell r="Y16">
            <v>55.42</v>
          </cell>
          <cell r="Z16">
            <v>3.69</v>
          </cell>
          <cell r="AA16">
            <v>5.54</v>
          </cell>
          <cell r="AB16">
            <v>7.39</v>
          </cell>
          <cell r="AC16">
            <v>2</v>
          </cell>
          <cell r="AD16">
            <v>4</v>
          </cell>
          <cell r="AE16">
            <v>0</v>
          </cell>
          <cell r="AF16">
            <v>0</v>
          </cell>
          <cell r="AG16">
            <v>0</v>
          </cell>
          <cell r="AH16">
            <v>11</v>
          </cell>
          <cell r="AI16">
            <v>170.92</v>
          </cell>
          <cell r="AJ16">
            <v>24.52</v>
          </cell>
          <cell r="AK16">
            <v>26.54</v>
          </cell>
          <cell r="AL16">
            <v>58.48</v>
          </cell>
          <cell r="AM16">
            <v>36</v>
          </cell>
          <cell r="AN16">
            <v>51.27</v>
          </cell>
          <cell r="AO16">
            <v>51.27</v>
          </cell>
          <cell r="AP16">
            <v>384.73</v>
          </cell>
          <cell r="AQ16">
            <v>57.71</v>
          </cell>
          <cell r="AR16">
            <v>3.85</v>
          </cell>
          <cell r="AS16">
            <v>10</v>
          </cell>
          <cell r="AT16">
            <v>897.81999999999994</v>
          </cell>
          <cell r="AU16">
            <v>55.42</v>
          </cell>
          <cell r="AV16">
            <v>36.950000000000003</v>
          </cell>
          <cell r="AW16">
            <v>3.69</v>
          </cell>
          <cell r="AX16">
            <v>7.39</v>
          </cell>
          <cell r="AY16">
            <v>11.08</v>
          </cell>
          <cell r="AZ16">
            <v>57.71</v>
          </cell>
          <cell r="BA16">
            <v>38.47</v>
          </cell>
          <cell r="BB16">
            <v>3.85</v>
          </cell>
          <cell r="BC16">
            <v>25.86</v>
          </cell>
          <cell r="BD16">
            <v>5.54</v>
          </cell>
          <cell r="BE16">
            <v>1.85</v>
          </cell>
          <cell r="BF16">
            <v>1</v>
          </cell>
          <cell r="BG16">
            <v>3</v>
          </cell>
          <cell r="BH16">
            <v>0</v>
          </cell>
          <cell r="BI16">
            <v>0</v>
          </cell>
          <cell r="BJ16">
            <v>0</v>
          </cell>
          <cell r="BK16">
            <v>0</v>
          </cell>
          <cell r="BL16">
            <v>0</v>
          </cell>
          <cell r="BM16">
            <v>0</v>
          </cell>
          <cell r="BN16">
            <v>0</v>
          </cell>
          <cell r="BO16">
            <v>0</v>
          </cell>
          <cell r="BP16">
            <v>1</v>
          </cell>
          <cell r="BQ16">
            <v>0</v>
          </cell>
          <cell r="BR16">
            <v>0</v>
          </cell>
          <cell r="BS16">
            <v>0</v>
          </cell>
          <cell r="BT16">
            <v>0</v>
          </cell>
          <cell r="BU16">
            <v>0</v>
          </cell>
          <cell r="BV16">
            <v>0</v>
          </cell>
          <cell r="BW16">
            <v>0</v>
          </cell>
          <cell r="BX16">
            <v>0</v>
          </cell>
          <cell r="BY16">
            <v>0</v>
          </cell>
          <cell r="BZ16">
            <v>0</v>
          </cell>
          <cell r="CA16">
            <v>0</v>
          </cell>
          <cell r="CB16">
            <v>0.6</v>
          </cell>
          <cell r="CE16">
            <v>253.41</v>
          </cell>
          <cell r="CF16">
            <v>644.41</v>
          </cell>
          <cell r="CG16" t="str">
            <v>بنها 15</v>
          </cell>
          <cell r="CH16" t="str">
            <v>فقط ستمائة وأربعة وأربعون جنيه وواحد وأربعون قرش</v>
          </cell>
        </row>
        <row r="17">
          <cell r="A17">
            <v>16</v>
          </cell>
          <cell r="B17" t="str">
            <v>بنها 16</v>
          </cell>
          <cell r="C17">
            <v>0</v>
          </cell>
          <cell r="D17" t="str">
            <v>الاولى</v>
          </cell>
          <cell r="E17">
            <v>0</v>
          </cell>
          <cell r="F17" t="str">
            <v>متزوجه</v>
          </cell>
          <cell r="G17">
            <v>0</v>
          </cell>
          <cell r="H17">
            <v>0</v>
          </cell>
          <cell r="I17" t="str">
            <v>نقابى</v>
          </cell>
          <cell r="J17">
            <v>0</v>
          </cell>
          <cell r="K17">
            <v>0</v>
          </cell>
          <cell r="L17">
            <v>0</v>
          </cell>
          <cell r="M17">
            <v>0</v>
          </cell>
          <cell r="N17">
            <v>0</v>
          </cell>
          <cell r="O17" t="str">
            <v>نعم</v>
          </cell>
          <cell r="P17">
            <v>0</v>
          </cell>
          <cell r="Q17" t="str">
            <v>ثانوى</v>
          </cell>
          <cell r="R17">
            <v>95</v>
          </cell>
          <cell r="S17">
            <v>0</v>
          </cell>
          <cell r="T17">
            <v>0</v>
          </cell>
          <cell r="U17">
            <v>0</v>
          </cell>
          <cell r="V17">
            <v>0</v>
          </cell>
          <cell r="W17">
            <v>323.45</v>
          </cell>
          <cell r="X17">
            <v>349.28999999999996</v>
          </cell>
          <cell r="Y17">
            <v>52.39</v>
          </cell>
          <cell r="Z17">
            <v>3.49</v>
          </cell>
          <cell r="AA17">
            <v>5.24</v>
          </cell>
          <cell r="AB17">
            <v>6.99</v>
          </cell>
          <cell r="AC17">
            <v>2</v>
          </cell>
          <cell r="AD17">
            <v>4</v>
          </cell>
          <cell r="AE17">
            <v>0</v>
          </cell>
          <cell r="AF17">
            <v>0</v>
          </cell>
          <cell r="AG17">
            <v>0</v>
          </cell>
          <cell r="AH17">
            <v>0</v>
          </cell>
          <cell r="AI17">
            <v>161.72999999999999</v>
          </cell>
          <cell r="AJ17">
            <v>23.1</v>
          </cell>
          <cell r="AK17">
            <v>25.03</v>
          </cell>
          <cell r="AL17">
            <v>55.31</v>
          </cell>
          <cell r="AM17">
            <v>36</v>
          </cell>
          <cell r="AN17">
            <v>48.52</v>
          </cell>
          <cell r="AO17">
            <v>48.52</v>
          </cell>
          <cell r="AP17">
            <v>355.69</v>
          </cell>
          <cell r="AQ17">
            <v>53.35</v>
          </cell>
          <cell r="AR17">
            <v>3.56</v>
          </cell>
          <cell r="AS17">
            <v>10</v>
          </cell>
          <cell r="AT17">
            <v>839.99999999999977</v>
          </cell>
          <cell r="AU17">
            <v>52.39</v>
          </cell>
          <cell r="AV17">
            <v>34.93</v>
          </cell>
          <cell r="AW17">
            <v>3.49</v>
          </cell>
          <cell r="AX17">
            <v>6.99</v>
          </cell>
          <cell r="AY17">
            <v>10.48</v>
          </cell>
          <cell r="AZ17">
            <v>53.35</v>
          </cell>
          <cell r="BA17">
            <v>35.57</v>
          </cell>
          <cell r="BB17">
            <v>3.56</v>
          </cell>
          <cell r="BC17">
            <v>24.45</v>
          </cell>
          <cell r="BD17">
            <v>5.24</v>
          </cell>
          <cell r="BE17">
            <v>1.75</v>
          </cell>
          <cell r="BF17">
            <v>1</v>
          </cell>
          <cell r="BG17">
            <v>3</v>
          </cell>
          <cell r="BH17">
            <v>0</v>
          </cell>
          <cell r="BI17">
            <v>0</v>
          </cell>
          <cell r="BJ17">
            <v>0</v>
          </cell>
          <cell r="BK17">
            <v>0</v>
          </cell>
          <cell r="BL17">
            <v>0</v>
          </cell>
          <cell r="BM17">
            <v>0</v>
          </cell>
          <cell r="BN17">
            <v>0</v>
          </cell>
          <cell r="BO17">
            <v>0</v>
          </cell>
          <cell r="BP17">
            <v>1</v>
          </cell>
          <cell r="BQ17">
            <v>0</v>
          </cell>
          <cell r="BR17">
            <v>0</v>
          </cell>
          <cell r="BS17">
            <v>0</v>
          </cell>
          <cell r="BT17">
            <v>0</v>
          </cell>
          <cell r="BU17">
            <v>0</v>
          </cell>
          <cell r="BV17">
            <v>0</v>
          </cell>
          <cell r="BW17">
            <v>0</v>
          </cell>
          <cell r="BX17">
            <v>0</v>
          </cell>
          <cell r="BY17">
            <v>0</v>
          </cell>
          <cell r="BZ17">
            <v>0</v>
          </cell>
          <cell r="CA17">
            <v>0</v>
          </cell>
          <cell r="CB17">
            <v>0.5</v>
          </cell>
          <cell r="CE17">
            <v>237.7</v>
          </cell>
          <cell r="CF17">
            <v>602.29999999999995</v>
          </cell>
          <cell r="CG17" t="str">
            <v>بنها 16</v>
          </cell>
          <cell r="CH17" t="str">
            <v>فقط ستمائة واثنان جنيه وثلاثون قرش</v>
          </cell>
        </row>
        <row r="18">
          <cell r="A18">
            <v>17</v>
          </cell>
          <cell r="B18" t="str">
            <v>بنها 17</v>
          </cell>
          <cell r="C18">
            <v>0</v>
          </cell>
          <cell r="D18" t="str">
            <v>الاولى</v>
          </cell>
          <cell r="E18">
            <v>0</v>
          </cell>
          <cell r="F18" t="str">
            <v>متزوجه</v>
          </cell>
          <cell r="G18">
            <v>0</v>
          </cell>
          <cell r="H18">
            <v>0</v>
          </cell>
          <cell r="I18" t="str">
            <v>نقابى</v>
          </cell>
          <cell r="J18">
            <v>0</v>
          </cell>
          <cell r="K18">
            <v>0</v>
          </cell>
          <cell r="L18">
            <v>0</v>
          </cell>
          <cell r="M18">
            <v>0</v>
          </cell>
          <cell r="N18">
            <v>0</v>
          </cell>
          <cell r="O18" t="str">
            <v>نعم</v>
          </cell>
          <cell r="P18">
            <v>0</v>
          </cell>
          <cell r="Q18" t="str">
            <v>ثانوى</v>
          </cell>
          <cell r="R18">
            <v>95</v>
          </cell>
          <cell r="S18">
            <v>0</v>
          </cell>
          <cell r="T18">
            <v>0</v>
          </cell>
          <cell r="U18">
            <v>0</v>
          </cell>
          <cell r="V18">
            <v>0</v>
          </cell>
          <cell r="W18">
            <v>349.45</v>
          </cell>
          <cell r="X18">
            <v>377.24</v>
          </cell>
          <cell r="Y18">
            <v>56.59</v>
          </cell>
          <cell r="Z18">
            <v>3.77</v>
          </cell>
          <cell r="AA18">
            <v>5.66</v>
          </cell>
          <cell r="AB18">
            <v>7.54</v>
          </cell>
          <cell r="AC18">
            <v>2</v>
          </cell>
          <cell r="AD18">
            <v>4</v>
          </cell>
          <cell r="AE18">
            <v>0</v>
          </cell>
          <cell r="AF18">
            <v>0</v>
          </cell>
          <cell r="AG18">
            <v>0</v>
          </cell>
          <cell r="AH18">
            <v>0</v>
          </cell>
          <cell r="AI18">
            <v>174.73</v>
          </cell>
          <cell r="AJ18">
            <v>24.66</v>
          </cell>
          <cell r="AK18">
            <v>26.73</v>
          </cell>
          <cell r="AL18">
            <v>58.97</v>
          </cell>
          <cell r="AM18">
            <v>36</v>
          </cell>
          <cell r="AN18">
            <v>52.42</v>
          </cell>
          <cell r="AO18">
            <v>52.42</v>
          </cell>
          <cell r="AP18">
            <v>379.51</v>
          </cell>
          <cell r="AQ18">
            <v>56.93</v>
          </cell>
          <cell r="AR18">
            <v>3.8</v>
          </cell>
          <cell r="AS18">
            <v>10</v>
          </cell>
          <cell r="AT18">
            <v>901.04000000000008</v>
          </cell>
          <cell r="AU18">
            <v>56.59</v>
          </cell>
          <cell r="AV18">
            <v>37.72</v>
          </cell>
          <cell r="AW18">
            <v>3.77</v>
          </cell>
          <cell r="AX18">
            <v>7.54</v>
          </cell>
          <cell r="AY18">
            <v>11.32</v>
          </cell>
          <cell r="AZ18">
            <v>56.93</v>
          </cell>
          <cell r="BA18">
            <v>37.950000000000003</v>
          </cell>
          <cell r="BB18">
            <v>3.8</v>
          </cell>
          <cell r="BC18">
            <v>26.41</v>
          </cell>
          <cell r="BD18">
            <v>5.66</v>
          </cell>
          <cell r="BE18">
            <v>1.89</v>
          </cell>
          <cell r="BF18">
            <v>1</v>
          </cell>
          <cell r="BG18">
            <v>3</v>
          </cell>
          <cell r="BH18">
            <v>0</v>
          </cell>
          <cell r="BI18">
            <v>0</v>
          </cell>
          <cell r="BJ18">
            <v>0</v>
          </cell>
          <cell r="BK18">
            <v>0</v>
          </cell>
          <cell r="BL18">
            <v>0</v>
          </cell>
          <cell r="BM18">
            <v>0</v>
          </cell>
          <cell r="BN18">
            <v>0</v>
          </cell>
          <cell r="BO18">
            <v>0</v>
          </cell>
          <cell r="BP18">
            <v>1</v>
          </cell>
          <cell r="BQ18">
            <v>0</v>
          </cell>
          <cell r="BR18">
            <v>0</v>
          </cell>
          <cell r="BS18">
            <v>0</v>
          </cell>
          <cell r="BT18">
            <v>0</v>
          </cell>
          <cell r="BU18">
            <v>0</v>
          </cell>
          <cell r="BV18">
            <v>0</v>
          </cell>
          <cell r="BW18">
            <v>0</v>
          </cell>
          <cell r="BX18">
            <v>0</v>
          </cell>
          <cell r="BY18">
            <v>0</v>
          </cell>
          <cell r="BZ18">
            <v>0</v>
          </cell>
          <cell r="CA18">
            <v>0</v>
          </cell>
          <cell r="CB18">
            <v>0.6</v>
          </cell>
          <cell r="CE18">
            <v>255.18</v>
          </cell>
          <cell r="CF18">
            <v>645.86</v>
          </cell>
          <cell r="CG18" t="str">
            <v>بنها 17</v>
          </cell>
          <cell r="CH18" t="str">
            <v>فقط ستمائة وخمسة وأربعون جنيه وستة وثمانون قرش</v>
          </cell>
        </row>
        <row r="19">
          <cell r="A19">
            <v>18</v>
          </cell>
          <cell r="B19" t="str">
            <v>بنها 18</v>
          </cell>
          <cell r="C19">
            <v>0</v>
          </cell>
          <cell r="D19" t="str">
            <v>الثانية</v>
          </cell>
          <cell r="E19">
            <v>0</v>
          </cell>
          <cell r="F19" t="str">
            <v>متزوجه</v>
          </cell>
          <cell r="G19">
            <v>0</v>
          </cell>
          <cell r="H19">
            <v>0</v>
          </cell>
          <cell r="I19" t="str">
            <v>نقابى</v>
          </cell>
          <cell r="J19">
            <v>0</v>
          </cell>
          <cell r="K19">
            <v>0</v>
          </cell>
          <cell r="L19">
            <v>0</v>
          </cell>
          <cell r="M19">
            <v>0</v>
          </cell>
          <cell r="N19">
            <v>0</v>
          </cell>
          <cell r="O19" t="str">
            <v>نعم</v>
          </cell>
          <cell r="P19">
            <v>0</v>
          </cell>
          <cell r="Q19" t="str">
            <v>ثانوى</v>
          </cell>
          <cell r="R19">
            <v>70</v>
          </cell>
          <cell r="S19">
            <v>0</v>
          </cell>
          <cell r="T19">
            <v>0</v>
          </cell>
          <cell r="U19">
            <v>0</v>
          </cell>
          <cell r="V19">
            <v>0</v>
          </cell>
          <cell r="W19">
            <v>319.66000000000003</v>
          </cell>
          <cell r="X19">
            <v>345.20000000000005</v>
          </cell>
          <cell r="Y19">
            <v>51.78</v>
          </cell>
          <cell r="Z19">
            <v>3.45</v>
          </cell>
          <cell r="AA19">
            <v>5.18</v>
          </cell>
          <cell r="AB19">
            <v>6.9</v>
          </cell>
          <cell r="AC19">
            <v>2</v>
          </cell>
          <cell r="AD19">
            <v>4</v>
          </cell>
          <cell r="AE19">
            <v>0</v>
          </cell>
          <cell r="AF19">
            <v>0</v>
          </cell>
          <cell r="AG19">
            <v>0</v>
          </cell>
          <cell r="AH19">
            <v>0</v>
          </cell>
          <cell r="AI19">
            <v>159.83000000000001</v>
          </cell>
          <cell r="AJ19">
            <v>22.81</v>
          </cell>
          <cell r="AK19">
            <v>24.74</v>
          </cell>
          <cell r="AL19">
            <v>54.67</v>
          </cell>
          <cell r="AM19">
            <v>36</v>
          </cell>
          <cell r="AN19">
            <v>47.95</v>
          </cell>
          <cell r="AO19">
            <v>47.95</v>
          </cell>
          <cell r="AP19">
            <v>352</v>
          </cell>
          <cell r="AQ19">
            <v>52.8</v>
          </cell>
          <cell r="AR19">
            <v>3.52</v>
          </cell>
          <cell r="AS19">
            <v>10</v>
          </cell>
          <cell r="AT19">
            <v>830.82999999999993</v>
          </cell>
          <cell r="AU19">
            <v>51.78</v>
          </cell>
          <cell r="AV19">
            <v>34.520000000000003</v>
          </cell>
          <cell r="AW19">
            <v>3.45</v>
          </cell>
          <cell r="AX19">
            <v>6.9</v>
          </cell>
          <cell r="AY19">
            <v>10.36</v>
          </cell>
          <cell r="AZ19">
            <v>52.8</v>
          </cell>
          <cell r="BA19">
            <v>35.200000000000003</v>
          </cell>
          <cell r="BB19">
            <v>3.52</v>
          </cell>
          <cell r="BC19">
            <v>24.16</v>
          </cell>
          <cell r="BD19">
            <v>5.18</v>
          </cell>
          <cell r="BE19">
            <v>1.73</v>
          </cell>
          <cell r="BF19">
            <v>1</v>
          </cell>
          <cell r="BG19">
            <v>3</v>
          </cell>
          <cell r="BH19">
            <v>0</v>
          </cell>
          <cell r="BI19">
            <v>0</v>
          </cell>
          <cell r="BJ19">
            <v>0</v>
          </cell>
          <cell r="BK19">
            <v>0</v>
          </cell>
          <cell r="BL19">
            <v>0</v>
          </cell>
          <cell r="BM19">
            <v>0</v>
          </cell>
          <cell r="BN19">
            <v>0</v>
          </cell>
          <cell r="BO19">
            <v>0</v>
          </cell>
          <cell r="BP19">
            <v>1</v>
          </cell>
          <cell r="BQ19">
            <v>0</v>
          </cell>
          <cell r="BR19">
            <v>0</v>
          </cell>
          <cell r="BS19">
            <v>0</v>
          </cell>
          <cell r="BT19">
            <v>0</v>
          </cell>
          <cell r="BU19">
            <v>0</v>
          </cell>
          <cell r="BV19">
            <v>0</v>
          </cell>
          <cell r="BW19">
            <v>0</v>
          </cell>
          <cell r="BX19">
            <v>0</v>
          </cell>
          <cell r="BY19">
            <v>0</v>
          </cell>
          <cell r="BZ19">
            <v>0</v>
          </cell>
          <cell r="CA19">
            <v>0</v>
          </cell>
          <cell r="CB19">
            <v>0.5</v>
          </cell>
          <cell r="CE19">
            <v>235.1</v>
          </cell>
          <cell r="CF19">
            <v>595.73</v>
          </cell>
          <cell r="CG19" t="str">
            <v>بنها 18</v>
          </cell>
          <cell r="CH19" t="str">
            <v>فقط خمسمائة وخمسة وتسعون جنيه وثلاثة وسبعون قرش</v>
          </cell>
        </row>
        <row r="20">
          <cell r="A20">
            <v>19</v>
          </cell>
          <cell r="B20" t="str">
            <v>بنها 19</v>
          </cell>
          <cell r="C20">
            <v>0</v>
          </cell>
          <cell r="D20" t="str">
            <v>الثانية</v>
          </cell>
          <cell r="E20">
            <v>0</v>
          </cell>
          <cell r="F20" t="str">
            <v>متزوجه</v>
          </cell>
          <cell r="G20">
            <v>0</v>
          </cell>
          <cell r="H20">
            <v>0</v>
          </cell>
          <cell r="I20" t="str">
            <v>نقابى</v>
          </cell>
          <cell r="J20">
            <v>0</v>
          </cell>
          <cell r="K20">
            <v>0</v>
          </cell>
          <cell r="L20">
            <v>0</v>
          </cell>
          <cell r="M20">
            <v>0</v>
          </cell>
          <cell r="N20">
            <v>0</v>
          </cell>
          <cell r="O20" t="str">
            <v>نعم</v>
          </cell>
          <cell r="P20">
            <v>0</v>
          </cell>
          <cell r="Q20" t="str">
            <v>ثانوى</v>
          </cell>
          <cell r="R20">
            <v>70</v>
          </cell>
          <cell r="S20">
            <v>0</v>
          </cell>
          <cell r="T20">
            <v>0</v>
          </cell>
          <cell r="U20">
            <v>0</v>
          </cell>
          <cell r="V20">
            <v>0</v>
          </cell>
          <cell r="W20">
            <v>281.33999999999997</v>
          </cell>
          <cell r="X20">
            <v>304.14</v>
          </cell>
          <cell r="Y20">
            <v>45.62</v>
          </cell>
          <cell r="Z20">
            <v>3.04</v>
          </cell>
          <cell r="AA20">
            <v>4.5599999999999996</v>
          </cell>
          <cell r="AB20">
            <v>6.08</v>
          </cell>
          <cell r="AC20">
            <v>2</v>
          </cell>
          <cell r="AD20">
            <v>4</v>
          </cell>
          <cell r="AE20">
            <v>0</v>
          </cell>
          <cell r="AF20">
            <v>0</v>
          </cell>
          <cell r="AG20">
            <v>0</v>
          </cell>
          <cell r="AH20">
            <v>0</v>
          </cell>
          <cell r="AI20">
            <v>140.66999999999999</v>
          </cell>
          <cell r="AJ20">
            <v>19.39</v>
          </cell>
          <cell r="AK20">
            <v>21.62</v>
          </cell>
          <cell r="AL20">
            <v>47.99</v>
          </cell>
          <cell r="AM20">
            <v>36</v>
          </cell>
          <cell r="AN20">
            <v>42.2</v>
          </cell>
          <cell r="AO20">
            <v>42.2</v>
          </cell>
          <cell r="AP20">
            <v>313.87</v>
          </cell>
          <cell r="AQ20">
            <v>47.08</v>
          </cell>
          <cell r="AR20">
            <v>3.14</v>
          </cell>
          <cell r="AS20">
            <v>10</v>
          </cell>
          <cell r="AT20">
            <v>737.53000000000009</v>
          </cell>
          <cell r="AU20">
            <v>45.62</v>
          </cell>
          <cell r="AV20">
            <v>30.41</v>
          </cell>
          <cell r="AW20">
            <v>3.04</v>
          </cell>
          <cell r="AX20">
            <v>6.08</v>
          </cell>
          <cell r="AY20">
            <v>9.1199999999999992</v>
          </cell>
          <cell r="AZ20">
            <v>47.08</v>
          </cell>
          <cell r="BA20">
            <v>31.39</v>
          </cell>
          <cell r="BB20">
            <v>3.14</v>
          </cell>
          <cell r="BC20">
            <v>21.29</v>
          </cell>
          <cell r="BD20">
            <v>4.5599999999999996</v>
          </cell>
          <cell r="BE20">
            <v>1.52</v>
          </cell>
          <cell r="BF20">
            <v>1</v>
          </cell>
          <cell r="BG20">
            <v>3</v>
          </cell>
          <cell r="BH20">
            <v>0</v>
          </cell>
          <cell r="BI20">
            <v>0</v>
          </cell>
          <cell r="BJ20">
            <v>0</v>
          </cell>
          <cell r="BK20">
            <v>0</v>
          </cell>
          <cell r="BL20">
            <v>0</v>
          </cell>
          <cell r="BM20">
            <v>0</v>
          </cell>
          <cell r="BN20">
            <v>0</v>
          </cell>
          <cell r="BO20">
            <v>0</v>
          </cell>
          <cell r="BP20">
            <v>1</v>
          </cell>
          <cell r="BQ20">
            <v>0</v>
          </cell>
          <cell r="BR20">
            <v>0</v>
          </cell>
          <cell r="BS20">
            <v>0</v>
          </cell>
          <cell r="BT20">
            <v>0</v>
          </cell>
          <cell r="BU20">
            <v>0</v>
          </cell>
          <cell r="BV20">
            <v>0</v>
          </cell>
          <cell r="BW20">
            <v>0</v>
          </cell>
          <cell r="BX20">
            <v>0</v>
          </cell>
          <cell r="BY20">
            <v>0</v>
          </cell>
          <cell r="BZ20">
            <v>0</v>
          </cell>
          <cell r="CA20">
            <v>0</v>
          </cell>
          <cell r="CB20">
            <v>0.5</v>
          </cell>
          <cell r="CE20">
            <v>208.75</v>
          </cell>
          <cell r="CF20">
            <v>528.78</v>
          </cell>
          <cell r="CG20" t="str">
            <v>بنها 19</v>
          </cell>
          <cell r="CH20" t="str">
            <v>فقط خمسمائة وثمانية وعشرون جنيه وثمانية وسبعون قرش</v>
          </cell>
        </row>
        <row r="21">
          <cell r="A21">
            <v>20</v>
          </cell>
          <cell r="B21" t="str">
            <v>بنها 20</v>
          </cell>
          <cell r="C21">
            <v>0</v>
          </cell>
          <cell r="D21" t="str">
            <v>الثانية</v>
          </cell>
          <cell r="E21">
            <v>0</v>
          </cell>
          <cell r="F21" t="str">
            <v>متزوج</v>
          </cell>
          <cell r="G21">
            <v>2</v>
          </cell>
          <cell r="H21">
            <v>0</v>
          </cell>
          <cell r="I21">
            <v>0</v>
          </cell>
          <cell r="J21">
            <v>0</v>
          </cell>
          <cell r="K21">
            <v>0</v>
          </cell>
          <cell r="L21">
            <v>0</v>
          </cell>
          <cell r="M21">
            <v>0</v>
          </cell>
          <cell r="N21">
            <v>0</v>
          </cell>
          <cell r="O21">
            <v>0</v>
          </cell>
          <cell r="P21">
            <v>0</v>
          </cell>
          <cell r="Q21" t="str">
            <v>ثانوى</v>
          </cell>
          <cell r="R21">
            <v>70</v>
          </cell>
          <cell r="S21">
            <v>0</v>
          </cell>
          <cell r="T21">
            <v>0</v>
          </cell>
          <cell r="U21">
            <v>0</v>
          </cell>
          <cell r="V21">
            <v>0</v>
          </cell>
          <cell r="W21">
            <v>392.31</v>
          </cell>
          <cell r="X21">
            <v>423</v>
          </cell>
          <cell r="Y21">
            <v>63.45</v>
          </cell>
          <cell r="Z21">
            <v>4.2300000000000004</v>
          </cell>
          <cell r="AA21">
            <v>6.35</v>
          </cell>
          <cell r="AB21">
            <v>8.4600000000000009</v>
          </cell>
          <cell r="AC21">
            <v>6</v>
          </cell>
          <cell r="AD21">
            <v>4</v>
          </cell>
          <cell r="AE21">
            <v>0</v>
          </cell>
          <cell r="AF21">
            <v>0</v>
          </cell>
          <cell r="AG21">
            <v>0</v>
          </cell>
          <cell r="AH21">
            <v>0</v>
          </cell>
          <cell r="AI21">
            <v>0</v>
          </cell>
          <cell r="AJ21">
            <v>27.81</v>
          </cell>
          <cell r="AK21">
            <v>30.64</v>
          </cell>
          <cell r="AL21">
            <v>67.34</v>
          </cell>
          <cell r="AM21">
            <v>36.36</v>
          </cell>
          <cell r="AN21">
            <v>58.85</v>
          </cell>
          <cell r="AO21">
            <v>58.85</v>
          </cell>
          <cell r="AP21">
            <v>231</v>
          </cell>
          <cell r="AQ21">
            <v>34.65</v>
          </cell>
          <cell r="AR21">
            <v>2.31</v>
          </cell>
          <cell r="AS21">
            <v>10</v>
          </cell>
          <cell r="AT21">
            <v>783.45000000000016</v>
          </cell>
          <cell r="AU21">
            <v>63.45</v>
          </cell>
          <cell r="AV21">
            <v>42.3</v>
          </cell>
          <cell r="AW21">
            <v>4.2300000000000004</v>
          </cell>
          <cell r="AX21">
            <v>8.4600000000000009</v>
          </cell>
          <cell r="AY21">
            <v>12.69</v>
          </cell>
          <cell r="AZ21">
            <v>34.65</v>
          </cell>
          <cell r="BA21">
            <v>23.1</v>
          </cell>
          <cell r="BB21">
            <v>2.31</v>
          </cell>
          <cell r="BC21">
            <v>0</v>
          </cell>
          <cell r="BD21">
            <v>6.35</v>
          </cell>
          <cell r="BE21">
            <v>2.12</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0.7</v>
          </cell>
          <cell r="CE21">
            <v>200.36</v>
          </cell>
          <cell r="CF21">
            <v>583.09</v>
          </cell>
          <cell r="CG21" t="str">
            <v>بنها 20</v>
          </cell>
          <cell r="CH21" t="str">
            <v>فقط خمسمائة وثلاثة وثمانون جنيه وتسعة قرش</v>
          </cell>
        </row>
        <row r="22">
          <cell r="A22">
            <v>21</v>
          </cell>
          <cell r="B22" t="str">
            <v>بنها 21</v>
          </cell>
          <cell r="C22">
            <v>0</v>
          </cell>
          <cell r="D22" t="str">
            <v>الثانية</v>
          </cell>
          <cell r="E22">
            <v>0</v>
          </cell>
          <cell r="F22" t="str">
            <v>متزوج</v>
          </cell>
          <cell r="G22">
            <v>2</v>
          </cell>
          <cell r="H22">
            <v>0</v>
          </cell>
          <cell r="I22" t="str">
            <v>نقابى</v>
          </cell>
          <cell r="J22" t="str">
            <v>نعم</v>
          </cell>
          <cell r="K22">
            <v>0</v>
          </cell>
          <cell r="L22">
            <v>0</v>
          </cell>
          <cell r="M22">
            <v>0</v>
          </cell>
          <cell r="N22">
            <v>0</v>
          </cell>
          <cell r="O22" t="str">
            <v>نعم</v>
          </cell>
          <cell r="P22" t="str">
            <v>ب ت</v>
          </cell>
          <cell r="Q22" t="str">
            <v>ثانوى</v>
          </cell>
          <cell r="R22">
            <v>70</v>
          </cell>
          <cell r="S22">
            <v>0</v>
          </cell>
          <cell r="T22">
            <v>0</v>
          </cell>
          <cell r="U22">
            <v>0</v>
          </cell>
          <cell r="V22">
            <v>0</v>
          </cell>
          <cell r="W22">
            <v>249.5</v>
          </cell>
          <cell r="X22">
            <v>270.48</v>
          </cell>
          <cell r="Y22">
            <v>40.57</v>
          </cell>
          <cell r="Z22">
            <v>2.7</v>
          </cell>
          <cell r="AA22">
            <v>4.0599999999999996</v>
          </cell>
          <cell r="AB22">
            <v>5.41</v>
          </cell>
          <cell r="AC22">
            <v>6</v>
          </cell>
          <cell r="AD22">
            <v>4</v>
          </cell>
          <cell r="AE22">
            <v>0</v>
          </cell>
          <cell r="AF22">
            <v>0</v>
          </cell>
          <cell r="AG22">
            <v>0</v>
          </cell>
          <cell r="AH22">
            <v>11</v>
          </cell>
          <cell r="AI22">
            <v>124.75</v>
          </cell>
          <cell r="AJ22">
            <v>17.420000000000002</v>
          </cell>
          <cell r="AK22">
            <v>19</v>
          </cell>
          <cell r="AL22">
            <v>42.42</v>
          </cell>
          <cell r="AM22">
            <v>36</v>
          </cell>
          <cell r="AN22">
            <v>37.43</v>
          </cell>
          <cell r="AO22">
            <v>37.43</v>
          </cell>
          <cell r="AP22">
            <v>298.02</v>
          </cell>
          <cell r="AQ22">
            <v>44.7</v>
          </cell>
          <cell r="AR22">
            <v>2.98</v>
          </cell>
          <cell r="AS22">
            <v>10</v>
          </cell>
          <cell r="AT22">
            <v>678.92000000000007</v>
          </cell>
          <cell r="AU22">
            <v>40.57</v>
          </cell>
          <cell r="AV22">
            <v>27.05</v>
          </cell>
          <cell r="AW22">
            <v>2.7</v>
          </cell>
          <cell r="AX22">
            <v>5.41</v>
          </cell>
          <cell r="AY22">
            <v>8.11</v>
          </cell>
          <cell r="AZ22">
            <v>44.7</v>
          </cell>
          <cell r="BA22">
            <v>29.8</v>
          </cell>
          <cell r="BB22">
            <v>2.98</v>
          </cell>
          <cell r="BC22">
            <v>18.93</v>
          </cell>
          <cell r="BD22">
            <v>4.0599999999999996</v>
          </cell>
          <cell r="BE22">
            <v>1.35</v>
          </cell>
          <cell r="BF22">
            <v>1</v>
          </cell>
          <cell r="BG22">
            <v>3</v>
          </cell>
          <cell r="BH22">
            <v>0</v>
          </cell>
          <cell r="BI22">
            <v>0</v>
          </cell>
          <cell r="BJ22">
            <v>0</v>
          </cell>
          <cell r="BK22">
            <v>0</v>
          </cell>
          <cell r="BL22">
            <v>0</v>
          </cell>
          <cell r="BM22">
            <v>0</v>
          </cell>
          <cell r="BN22">
            <v>0</v>
          </cell>
          <cell r="BO22">
            <v>0</v>
          </cell>
          <cell r="BP22">
            <v>1</v>
          </cell>
          <cell r="BQ22">
            <v>0</v>
          </cell>
          <cell r="BR22">
            <v>0</v>
          </cell>
          <cell r="BS22">
            <v>0</v>
          </cell>
          <cell r="BT22">
            <v>0</v>
          </cell>
          <cell r="BU22">
            <v>0</v>
          </cell>
          <cell r="BV22">
            <v>0</v>
          </cell>
          <cell r="BW22">
            <v>0</v>
          </cell>
          <cell r="BX22">
            <v>0</v>
          </cell>
          <cell r="BY22">
            <v>0</v>
          </cell>
          <cell r="BZ22">
            <v>0</v>
          </cell>
          <cell r="CA22">
            <v>0</v>
          </cell>
          <cell r="CB22">
            <v>0.4</v>
          </cell>
          <cell r="CE22">
            <v>191.06</v>
          </cell>
          <cell r="CF22">
            <v>487.86</v>
          </cell>
          <cell r="CG22" t="str">
            <v>بنها 21</v>
          </cell>
          <cell r="CH22" t="str">
            <v>فقط أربعمائة وسبعة وثمانون جنيه وستة وثمانون قرش</v>
          </cell>
        </row>
        <row r="23">
          <cell r="A23">
            <v>22</v>
          </cell>
          <cell r="B23" t="str">
            <v>بنها 22</v>
          </cell>
          <cell r="C23">
            <v>0</v>
          </cell>
          <cell r="D23" t="str">
            <v>الثانية</v>
          </cell>
          <cell r="E23">
            <v>0</v>
          </cell>
          <cell r="F23" t="str">
            <v>متزوجه</v>
          </cell>
          <cell r="G23">
            <v>0</v>
          </cell>
          <cell r="H23">
            <v>0</v>
          </cell>
          <cell r="I23" t="str">
            <v>نقابى</v>
          </cell>
          <cell r="J23" t="str">
            <v>نعم</v>
          </cell>
          <cell r="K23">
            <v>0</v>
          </cell>
          <cell r="L23">
            <v>0</v>
          </cell>
          <cell r="M23">
            <v>0</v>
          </cell>
          <cell r="N23">
            <v>0</v>
          </cell>
          <cell r="O23" t="str">
            <v>نعم</v>
          </cell>
          <cell r="P23" t="str">
            <v>ب ت</v>
          </cell>
          <cell r="Q23" t="str">
            <v>ثانوى</v>
          </cell>
          <cell r="R23">
            <v>70</v>
          </cell>
          <cell r="S23">
            <v>0</v>
          </cell>
          <cell r="T23">
            <v>0</v>
          </cell>
          <cell r="U23">
            <v>0</v>
          </cell>
          <cell r="V23">
            <v>0</v>
          </cell>
          <cell r="W23">
            <v>249.1</v>
          </cell>
          <cell r="X23">
            <v>270.08</v>
          </cell>
          <cell r="Y23">
            <v>40.51</v>
          </cell>
          <cell r="Z23">
            <v>2.7</v>
          </cell>
          <cell r="AA23">
            <v>4.05</v>
          </cell>
          <cell r="AB23">
            <v>5.4</v>
          </cell>
          <cell r="AC23">
            <v>2</v>
          </cell>
          <cell r="AD23">
            <v>4</v>
          </cell>
          <cell r="AE23">
            <v>0</v>
          </cell>
          <cell r="AF23">
            <v>0</v>
          </cell>
          <cell r="AG23">
            <v>0</v>
          </cell>
          <cell r="AH23">
            <v>11</v>
          </cell>
          <cell r="AI23">
            <v>124.55</v>
          </cell>
          <cell r="AJ23">
            <v>17.420000000000002</v>
          </cell>
          <cell r="AK23">
            <v>19</v>
          </cell>
          <cell r="AL23">
            <v>42.34</v>
          </cell>
          <cell r="AM23">
            <v>36</v>
          </cell>
          <cell r="AN23">
            <v>37.369999999999997</v>
          </cell>
          <cell r="AO23">
            <v>37.369999999999997</v>
          </cell>
          <cell r="AP23">
            <v>293.68</v>
          </cell>
          <cell r="AQ23">
            <v>44.05</v>
          </cell>
          <cell r="AR23">
            <v>2.94</v>
          </cell>
          <cell r="AS23">
            <v>10</v>
          </cell>
          <cell r="AT23">
            <v>673.41</v>
          </cell>
          <cell r="AU23">
            <v>40.51</v>
          </cell>
          <cell r="AV23">
            <v>27.01</v>
          </cell>
          <cell r="AW23">
            <v>2.7</v>
          </cell>
          <cell r="AX23">
            <v>5.4</v>
          </cell>
          <cell r="AY23">
            <v>8.1</v>
          </cell>
          <cell r="AZ23">
            <v>44.05</v>
          </cell>
          <cell r="BA23">
            <v>29.37</v>
          </cell>
          <cell r="BB23">
            <v>2.94</v>
          </cell>
          <cell r="BC23">
            <v>18.91</v>
          </cell>
          <cell r="BD23">
            <v>4.05</v>
          </cell>
          <cell r="BE23">
            <v>1.35</v>
          </cell>
          <cell r="BF23">
            <v>1</v>
          </cell>
          <cell r="BG23">
            <v>3</v>
          </cell>
          <cell r="BH23">
            <v>0</v>
          </cell>
          <cell r="BI23">
            <v>0</v>
          </cell>
          <cell r="BJ23">
            <v>0</v>
          </cell>
          <cell r="BK23">
            <v>0</v>
          </cell>
          <cell r="BL23">
            <v>0</v>
          </cell>
          <cell r="BM23">
            <v>0</v>
          </cell>
          <cell r="BN23">
            <v>0</v>
          </cell>
          <cell r="BO23">
            <v>0</v>
          </cell>
          <cell r="BP23">
            <v>1</v>
          </cell>
          <cell r="BQ23">
            <v>0</v>
          </cell>
          <cell r="BR23">
            <v>0</v>
          </cell>
          <cell r="BS23">
            <v>0</v>
          </cell>
          <cell r="BT23">
            <v>0</v>
          </cell>
          <cell r="BU23">
            <v>0</v>
          </cell>
          <cell r="BV23">
            <v>0</v>
          </cell>
          <cell r="BW23">
            <v>0</v>
          </cell>
          <cell r="BX23">
            <v>0</v>
          </cell>
          <cell r="BY23">
            <v>0</v>
          </cell>
          <cell r="BZ23">
            <v>0</v>
          </cell>
          <cell r="CA23">
            <v>0</v>
          </cell>
          <cell r="CB23">
            <v>0.4</v>
          </cell>
          <cell r="CE23">
            <v>189.79</v>
          </cell>
          <cell r="CF23">
            <v>483.62</v>
          </cell>
          <cell r="CG23" t="str">
            <v>بنها 22</v>
          </cell>
          <cell r="CH23" t="str">
            <v>فقط أربعمائة وثلاثة وثمانون جنيه واثنان وستون قرش</v>
          </cell>
        </row>
        <row r="24">
          <cell r="A24">
            <v>23</v>
          </cell>
          <cell r="B24" t="str">
            <v>بنها 23</v>
          </cell>
          <cell r="C24">
            <v>0</v>
          </cell>
          <cell r="D24" t="str">
            <v>الثانية</v>
          </cell>
          <cell r="E24">
            <v>0</v>
          </cell>
          <cell r="F24" t="str">
            <v>متزوجه</v>
          </cell>
          <cell r="G24">
            <v>0</v>
          </cell>
          <cell r="H24">
            <v>0</v>
          </cell>
          <cell r="I24" t="str">
            <v>نقابى</v>
          </cell>
          <cell r="J24" t="str">
            <v>نعم</v>
          </cell>
          <cell r="K24">
            <v>0</v>
          </cell>
          <cell r="L24">
            <v>0</v>
          </cell>
          <cell r="M24">
            <v>0</v>
          </cell>
          <cell r="N24">
            <v>0</v>
          </cell>
          <cell r="O24" t="str">
            <v>نعم</v>
          </cell>
          <cell r="P24" t="str">
            <v>ب ت</v>
          </cell>
          <cell r="Q24" t="str">
            <v>ثانوى</v>
          </cell>
          <cell r="R24">
            <v>70</v>
          </cell>
          <cell r="S24">
            <v>0</v>
          </cell>
          <cell r="T24">
            <v>0</v>
          </cell>
          <cell r="U24">
            <v>0</v>
          </cell>
          <cell r="V24">
            <v>0</v>
          </cell>
          <cell r="W24">
            <v>249.1</v>
          </cell>
          <cell r="X24">
            <v>270.08</v>
          </cell>
          <cell r="Y24">
            <v>40.51</v>
          </cell>
          <cell r="Z24">
            <v>2.7</v>
          </cell>
          <cell r="AA24">
            <v>4.05</v>
          </cell>
          <cell r="AB24">
            <v>5.4</v>
          </cell>
          <cell r="AC24">
            <v>2</v>
          </cell>
          <cell r="AD24">
            <v>4</v>
          </cell>
          <cell r="AE24">
            <v>0</v>
          </cell>
          <cell r="AF24">
            <v>0</v>
          </cell>
          <cell r="AG24">
            <v>0</v>
          </cell>
          <cell r="AH24">
            <v>11</v>
          </cell>
          <cell r="AI24">
            <v>124.55</v>
          </cell>
          <cell r="AJ24">
            <v>17.420000000000002</v>
          </cell>
          <cell r="AK24">
            <v>19</v>
          </cell>
          <cell r="AL24">
            <v>42.34</v>
          </cell>
          <cell r="AM24">
            <v>36</v>
          </cell>
          <cell r="AN24">
            <v>37.369999999999997</v>
          </cell>
          <cell r="AO24">
            <v>37.369999999999997</v>
          </cell>
          <cell r="AP24">
            <v>293.68</v>
          </cell>
          <cell r="AQ24">
            <v>44.05</v>
          </cell>
          <cell r="AR24">
            <v>2.94</v>
          </cell>
          <cell r="AS24">
            <v>10</v>
          </cell>
          <cell r="AT24">
            <v>673.41</v>
          </cell>
          <cell r="AU24">
            <v>40.51</v>
          </cell>
          <cell r="AV24">
            <v>27.01</v>
          </cell>
          <cell r="AW24">
            <v>2.7</v>
          </cell>
          <cell r="AX24">
            <v>5.4</v>
          </cell>
          <cell r="AY24">
            <v>8.1</v>
          </cell>
          <cell r="AZ24">
            <v>44.05</v>
          </cell>
          <cell r="BA24">
            <v>29.37</v>
          </cell>
          <cell r="BB24">
            <v>2.94</v>
          </cell>
          <cell r="BC24">
            <v>18.91</v>
          </cell>
          <cell r="BD24">
            <v>4.05</v>
          </cell>
          <cell r="BE24">
            <v>1.35</v>
          </cell>
          <cell r="BF24">
            <v>1</v>
          </cell>
          <cell r="BG24">
            <v>3</v>
          </cell>
          <cell r="BH24">
            <v>0</v>
          </cell>
          <cell r="BI24">
            <v>0</v>
          </cell>
          <cell r="BJ24">
            <v>0</v>
          </cell>
          <cell r="BK24">
            <v>0</v>
          </cell>
          <cell r="BL24">
            <v>0</v>
          </cell>
          <cell r="BM24">
            <v>0</v>
          </cell>
          <cell r="BN24">
            <v>0</v>
          </cell>
          <cell r="BO24">
            <v>0</v>
          </cell>
          <cell r="BP24">
            <v>1</v>
          </cell>
          <cell r="BQ24">
            <v>0</v>
          </cell>
          <cell r="BR24">
            <v>0</v>
          </cell>
          <cell r="BS24">
            <v>0</v>
          </cell>
          <cell r="BT24">
            <v>0</v>
          </cell>
          <cell r="BU24">
            <v>0</v>
          </cell>
          <cell r="BV24">
            <v>0</v>
          </cell>
          <cell r="BW24">
            <v>0</v>
          </cell>
          <cell r="BX24">
            <v>0</v>
          </cell>
          <cell r="BY24">
            <v>0</v>
          </cell>
          <cell r="BZ24">
            <v>0</v>
          </cell>
          <cell r="CA24">
            <v>0</v>
          </cell>
          <cell r="CB24">
            <v>0.4</v>
          </cell>
          <cell r="CE24">
            <v>189.79</v>
          </cell>
          <cell r="CF24">
            <v>483.62</v>
          </cell>
          <cell r="CG24" t="str">
            <v>بنها 23</v>
          </cell>
          <cell r="CH24" t="str">
            <v>فقط أربعمائة وثلاثة وثمانون جنيه واثنان وستون قرش</v>
          </cell>
        </row>
        <row r="25">
          <cell r="A25">
            <v>24</v>
          </cell>
          <cell r="B25" t="str">
            <v>بنها 24</v>
          </cell>
          <cell r="C25">
            <v>0</v>
          </cell>
          <cell r="D25" t="str">
            <v>الثانية</v>
          </cell>
          <cell r="E25">
            <v>0</v>
          </cell>
          <cell r="F25" t="str">
            <v>متزوج</v>
          </cell>
          <cell r="G25">
            <v>2</v>
          </cell>
          <cell r="H25">
            <v>0</v>
          </cell>
          <cell r="I25" t="str">
            <v>نقابى</v>
          </cell>
          <cell r="J25" t="str">
            <v>نعم</v>
          </cell>
          <cell r="K25">
            <v>0</v>
          </cell>
          <cell r="L25">
            <v>0</v>
          </cell>
          <cell r="M25">
            <v>0</v>
          </cell>
          <cell r="N25">
            <v>0</v>
          </cell>
          <cell r="O25" t="str">
            <v>نعم</v>
          </cell>
          <cell r="P25" t="str">
            <v>ب ت</v>
          </cell>
          <cell r="Q25" t="str">
            <v>ثانوى</v>
          </cell>
          <cell r="R25">
            <v>70</v>
          </cell>
          <cell r="S25">
            <v>0</v>
          </cell>
          <cell r="T25">
            <v>0</v>
          </cell>
          <cell r="U25">
            <v>0</v>
          </cell>
          <cell r="V25">
            <v>0</v>
          </cell>
          <cell r="W25">
            <v>249.9</v>
          </cell>
          <cell r="X25">
            <v>270.88</v>
          </cell>
          <cell r="Y25">
            <v>40.630000000000003</v>
          </cell>
          <cell r="Z25">
            <v>2.71</v>
          </cell>
          <cell r="AA25">
            <v>4.0599999999999996</v>
          </cell>
          <cell r="AB25">
            <v>5.42</v>
          </cell>
          <cell r="AC25">
            <v>6</v>
          </cell>
          <cell r="AD25">
            <v>4</v>
          </cell>
          <cell r="AE25">
            <v>0</v>
          </cell>
          <cell r="AF25">
            <v>0</v>
          </cell>
          <cell r="AG25">
            <v>0</v>
          </cell>
          <cell r="AH25">
            <v>11</v>
          </cell>
          <cell r="AI25">
            <v>124.95</v>
          </cell>
          <cell r="AJ25">
            <v>17.420000000000002</v>
          </cell>
          <cell r="AK25">
            <v>19.04</v>
          </cell>
          <cell r="AL25">
            <v>41.5</v>
          </cell>
          <cell r="AM25">
            <v>36</v>
          </cell>
          <cell r="AN25">
            <v>37.49</v>
          </cell>
          <cell r="AO25">
            <v>37.49</v>
          </cell>
          <cell r="AP25">
            <v>297.39999999999998</v>
          </cell>
          <cell r="AQ25">
            <v>44.61</v>
          </cell>
          <cell r="AR25">
            <v>2.97</v>
          </cell>
          <cell r="AS25">
            <v>10</v>
          </cell>
          <cell r="AT25">
            <v>678.68000000000006</v>
          </cell>
          <cell r="AU25">
            <v>40.630000000000003</v>
          </cell>
          <cell r="AV25">
            <v>27.09</v>
          </cell>
          <cell r="AW25">
            <v>2.71</v>
          </cell>
          <cell r="AX25">
            <v>5.42</v>
          </cell>
          <cell r="AY25">
            <v>8.1300000000000008</v>
          </cell>
          <cell r="AZ25">
            <v>44.61</v>
          </cell>
          <cell r="BA25">
            <v>29.74</v>
          </cell>
          <cell r="BB25">
            <v>2.97</v>
          </cell>
          <cell r="BC25">
            <v>18.96</v>
          </cell>
          <cell r="BD25">
            <v>4.0599999999999996</v>
          </cell>
          <cell r="BE25">
            <v>1.35</v>
          </cell>
          <cell r="BF25">
            <v>1</v>
          </cell>
          <cell r="BG25">
            <v>3</v>
          </cell>
          <cell r="BH25">
            <v>0</v>
          </cell>
          <cell r="BI25">
            <v>0</v>
          </cell>
          <cell r="BJ25">
            <v>0</v>
          </cell>
          <cell r="BK25">
            <v>0</v>
          </cell>
          <cell r="BL25">
            <v>0</v>
          </cell>
          <cell r="BM25">
            <v>0</v>
          </cell>
          <cell r="BN25">
            <v>0</v>
          </cell>
          <cell r="BO25">
            <v>0</v>
          </cell>
          <cell r="BP25">
            <v>1</v>
          </cell>
          <cell r="BQ25">
            <v>0</v>
          </cell>
          <cell r="BR25">
            <v>0</v>
          </cell>
          <cell r="BS25">
            <v>0</v>
          </cell>
          <cell r="BT25">
            <v>0</v>
          </cell>
          <cell r="BU25">
            <v>0</v>
          </cell>
          <cell r="BV25">
            <v>0</v>
          </cell>
          <cell r="BW25">
            <v>0</v>
          </cell>
          <cell r="BX25">
            <v>0</v>
          </cell>
          <cell r="BY25">
            <v>0</v>
          </cell>
          <cell r="BZ25">
            <v>0</v>
          </cell>
          <cell r="CA25">
            <v>0</v>
          </cell>
          <cell r="CB25">
            <v>0.4</v>
          </cell>
          <cell r="CE25">
            <v>191.07</v>
          </cell>
          <cell r="CF25">
            <v>487.61</v>
          </cell>
          <cell r="CG25" t="str">
            <v>بنها 24</v>
          </cell>
          <cell r="CH25" t="str">
            <v>فقط أربعمائة وسبعة وثمانون جنيه وواحد وستون قرش</v>
          </cell>
        </row>
        <row r="26">
          <cell r="A26">
            <v>25</v>
          </cell>
          <cell r="B26" t="str">
            <v>بنها 25</v>
          </cell>
          <cell r="C26">
            <v>0</v>
          </cell>
          <cell r="D26" t="str">
            <v>الثانية</v>
          </cell>
          <cell r="E26">
            <v>0</v>
          </cell>
          <cell r="F26" t="str">
            <v>متزوجه</v>
          </cell>
          <cell r="G26">
            <v>0</v>
          </cell>
          <cell r="H26">
            <v>0</v>
          </cell>
          <cell r="I26" t="str">
            <v>نقابى</v>
          </cell>
          <cell r="J26" t="str">
            <v>نعم</v>
          </cell>
          <cell r="K26">
            <v>0</v>
          </cell>
          <cell r="L26">
            <v>0</v>
          </cell>
          <cell r="M26">
            <v>0</v>
          </cell>
          <cell r="N26">
            <v>0</v>
          </cell>
          <cell r="O26" t="str">
            <v>نعم</v>
          </cell>
          <cell r="P26" t="str">
            <v>ب ت</v>
          </cell>
          <cell r="Q26" t="str">
            <v>ثانوى</v>
          </cell>
          <cell r="R26">
            <v>70</v>
          </cell>
          <cell r="S26">
            <v>0</v>
          </cell>
          <cell r="T26">
            <v>0</v>
          </cell>
          <cell r="U26">
            <v>0</v>
          </cell>
          <cell r="V26">
            <v>0</v>
          </cell>
          <cell r="W26">
            <v>249.1</v>
          </cell>
          <cell r="X26">
            <v>270.08</v>
          </cell>
          <cell r="Y26">
            <v>40.51</v>
          </cell>
          <cell r="Z26">
            <v>2.7</v>
          </cell>
          <cell r="AA26">
            <v>4.05</v>
          </cell>
          <cell r="AB26">
            <v>5.4</v>
          </cell>
          <cell r="AC26">
            <v>2</v>
          </cell>
          <cell r="AD26">
            <v>4</v>
          </cell>
          <cell r="AE26">
            <v>0</v>
          </cell>
          <cell r="AF26">
            <v>0</v>
          </cell>
          <cell r="AG26">
            <v>0</v>
          </cell>
          <cell r="AH26">
            <v>11</v>
          </cell>
          <cell r="AI26">
            <v>124.55</v>
          </cell>
          <cell r="AJ26">
            <v>17.420000000000002</v>
          </cell>
          <cell r="AK26">
            <v>19</v>
          </cell>
          <cell r="AL26">
            <v>42.34</v>
          </cell>
          <cell r="AM26">
            <v>36</v>
          </cell>
          <cell r="AN26">
            <v>37.369999999999997</v>
          </cell>
          <cell r="AO26">
            <v>37.369999999999997</v>
          </cell>
          <cell r="AP26">
            <v>293.68</v>
          </cell>
          <cell r="AQ26">
            <v>44.05</v>
          </cell>
          <cell r="AR26">
            <v>2.94</v>
          </cell>
          <cell r="AS26">
            <v>10</v>
          </cell>
          <cell r="AT26">
            <v>673.41</v>
          </cell>
          <cell r="AU26">
            <v>40.51</v>
          </cell>
          <cell r="AV26">
            <v>27.01</v>
          </cell>
          <cell r="AW26">
            <v>2.7</v>
          </cell>
          <cell r="AX26">
            <v>5.4</v>
          </cell>
          <cell r="AY26">
            <v>8.1</v>
          </cell>
          <cell r="AZ26">
            <v>44.05</v>
          </cell>
          <cell r="BA26">
            <v>29.37</v>
          </cell>
          <cell r="BB26">
            <v>2.94</v>
          </cell>
          <cell r="BC26">
            <v>18.91</v>
          </cell>
          <cell r="BD26">
            <v>4.05</v>
          </cell>
          <cell r="BE26">
            <v>1.35</v>
          </cell>
          <cell r="BF26">
            <v>1</v>
          </cell>
          <cell r="BG26">
            <v>3</v>
          </cell>
          <cell r="BH26">
            <v>0</v>
          </cell>
          <cell r="BI26">
            <v>0</v>
          </cell>
          <cell r="BJ26">
            <v>0</v>
          </cell>
          <cell r="BK26">
            <v>0</v>
          </cell>
          <cell r="BL26">
            <v>0</v>
          </cell>
          <cell r="BM26">
            <v>0</v>
          </cell>
          <cell r="BN26">
            <v>0</v>
          </cell>
          <cell r="BO26">
            <v>0</v>
          </cell>
          <cell r="BP26">
            <v>1</v>
          </cell>
          <cell r="BQ26">
            <v>0</v>
          </cell>
          <cell r="BR26">
            <v>0</v>
          </cell>
          <cell r="BS26">
            <v>0</v>
          </cell>
          <cell r="BT26">
            <v>0</v>
          </cell>
          <cell r="BU26">
            <v>0</v>
          </cell>
          <cell r="BV26">
            <v>0</v>
          </cell>
          <cell r="BW26">
            <v>0</v>
          </cell>
          <cell r="BX26">
            <v>0</v>
          </cell>
          <cell r="BY26">
            <v>0</v>
          </cell>
          <cell r="BZ26">
            <v>0</v>
          </cell>
          <cell r="CA26">
            <v>0</v>
          </cell>
          <cell r="CB26">
            <v>0.4</v>
          </cell>
          <cell r="CE26">
            <v>189.79</v>
          </cell>
          <cell r="CF26">
            <v>483.62</v>
          </cell>
          <cell r="CG26" t="str">
            <v>بنها 25</v>
          </cell>
          <cell r="CH26" t="str">
            <v>فقط أربعمائة وثلاثة وثمانون جنيه واثنان وستون قرش</v>
          </cell>
        </row>
        <row r="27">
          <cell r="A27">
            <v>26</v>
          </cell>
          <cell r="B27" t="str">
            <v>بنها 26</v>
          </cell>
          <cell r="C27">
            <v>0</v>
          </cell>
          <cell r="D27" t="str">
            <v>الثانية</v>
          </cell>
          <cell r="E27">
            <v>0</v>
          </cell>
          <cell r="F27" t="str">
            <v>متزوجه</v>
          </cell>
          <cell r="G27">
            <v>0</v>
          </cell>
          <cell r="H27">
            <v>0</v>
          </cell>
          <cell r="I27" t="str">
            <v>نقابى</v>
          </cell>
          <cell r="J27" t="str">
            <v>نعم</v>
          </cell>
          <cell r="K27">
            <v>0</v>
          </cell>
          <cell r="L27">
            <v>0</v>
          </cell>
          <cell r="M27">
            <v>0</v>
          </cell>
          <cell r="N27">
            <v>0</v>
          </cell>
          <cell r="O27" t="str">
            <v>نعم</v>
          </cell>
          <cell r="P27" t="str">
            <v>ب ت</v>
          </cell>
          <cell r="Q27" t="str">
            <v>ثانوى</v>
          </cell>
          <cell r="R27">
            <v>70</v>
          </cell>
          <cell r="S27">
            <v>0</v>
          </cell>
          <cell r="T27">
            <v>0</v>
          </cell>
          <cell r="U27">
            <v>0</v>
          </cell>
          <cell r="V27">
            <v>0</v>
          </cell>
          <cell r="W27">
            <v>289.20999999999998</v>
          </cell>
          <cell r="X27">
            <v>313.03999999999996</v>
          </cell>
          <cell r="Y27">
            <v>46.96</v>
          </cell>
          <cell r="Z27">
            <v>3.13</v>
          </cell>
          <cell r="AA27">
            <v>4.7</v>
          </cell>
          <cell r="AB27">
            <v>6.26</v>
          </cell>
          <cell r="AC27">
            <v>2</v>
          </cell>
          <cell r="AD27">
            <v>4</v>
          </cell>
          <cell r="AE27">
            <v>0</v>
          </cell>
          <cell r="AF27">
            <v>0</v>
          </cell>
          <cell r="AG27">
            <v>0</v>
          </cell>
          <cell r="AH27">
            <v>11</v>
          </cell>
          <cell r="AI27">
            <v>144.61000000000001</v>
          </cell>
          <cell r="AJ27">
            <v>20.45</v>
          </cell>
          <cell r="AK27">
            <v>22.27</v>
          </cell>
          <cell r="AL27">
            <v>49.38</v>
          </cell>
          <cell r="AM27">
            <v>36</v>
          </cell>
          <cell r="AN27">
            <v>43.38</v>
          </cell>
          <cell r="AO27">
            <v>43.38</v>
          </cell>
          <cell r="AP27">
            <v>333.09</v>
          </cell>
          <cell r="AQ27">
            <v>49.96</v>
          </cell>
          <cell r="AR27">
            <v>3.33</v>
          </cell>
          <cell r="AS27">
            <v>10</v>
          </cell>
          <cell r="AT27">
            <v>770.46999999999991</v>
          </cell>
          <cell r="AU27">
            <v>46.96</v>
          </cell>
          <cell r="AV27">
            <v>31.3</v>
          </cell>
          <cell r="AW27">
            <v>3.13</v>
          </cell>
          <cell r="AX27">
            <v>6.26</v>
          </cell>
          <cell r="AY27">
            <v>9.39</v>
          </cell>
          <cell r="AZ27">
            <v>49.96</v>
          </cell>
          <cell r="BA27">
            <v>33.31</v>
          </cell>
          <cell r="BB27">
            <v>3.33</v>
          </cell>
          <cell r="BC27">
            <v>21.91</v>
          </cell>
          <cell r="BD27">
            <v>4.7</v>
          </cell>
          <cell r="BE27">
            <v>1.57</v>
          </cell>
          <cell r="BF27">
            <v>1</v>
          </cell>
          <cell r="BG27">
            <v>3</v>
          </cell>
          <cell r="BH27">
            <v>0</v>
          </cell>
          <cell r="BI27">
            <v>0</v>
          </cell>
          <cell r="BJ27">
            <v>0</v>
          </cell>
          <cell r="BK27">
            <v>0</v>
          </cell>
          <cell r="BL27">
            <v>0</v>
          </cell>
          <cell r="BM27">
            <v>0</v>
          </cell>
          <cell r="BN27">
            <v>0</v>
          </cell>
          <cell r="BO27">
            <v>0</v>
          </cell>
          <cell r="BP27">
            <v>1</v>
          </cell>
          <cell r="BQ27">
            <v>0</v>
          </cell>
          <cell r="BR27">
            <v>0</v>
          </cell>
          <cell r="BS27">
            <v>0</v>
          </cell>
          <cell r="BT27">
            <v>0</v>
          </cell>
          <cell r="BU27">
            <v>0</v>
          </cell>
          <cell r="BV27">
            <v>0</v>
          </cell>
          <cell r="BW27">
            <v>0</v>
          </cell>
          <cell r="BX27">
            <v>0</v>
          </cell>
          <cell r="BY27">
            <v>0</v>
          </cell>
          <cell r="BZ27">
            <v>0</v>
          </cell>
          <cell r="CA27">
            <v>0</v>
          </cell>
          <cell r="CB27">
            <v>0.5</v>
          </cell>
          <cell r="CE27">
            <v>217.32</v>
          </cell>
          <cell r="CF27">
            <v>553.15</v>
          </cell>
          <cell r="CG27" t="str">
            <v>بنها 26</v>
          </cell>
          <cell r="CH27" t="str">
            <v>فقط خمسمائة وثلاثة وخمسون جنيه وخمسة عشر قرش</v>
          </cell>
        </row>
        <row r="28">
          <cell r="A28">
            <v>27</v>
          </cell>
          <cell r="B28" t="str">
            <v>بنها 27</v>
          </cell>
          <cell r="C28">
            <v>0</v>
          </cell>
          <cell r="D28" t="str">
            <v>الثانية</v>
          </cell>
          <cell r="E28">
            <v>0</v>
          </cell>
          <cell r="F28" t="str">
            <v>متزوجه</v>
          </cell>
          <cell r="G28">
            <v>0</v>
          </cell>
          <cell r="H28">
            <v>0</v>
          </cell>
          <cell r="I28" t="str">
            <v>نقابى</v>
          </cell>
          <cell r="J28">
            <v>0</v>
          </cell>
          <cell r="K28">
            <v>0</v>
          </cell>
          <cell r="L28">
            <v>0</v>
          </cell>
          <cell r="M28">
            <v>0</v>
          </cell>
          <cell r="N28">
            <v>0</v>
          </cell>
          <cell r="O28" t="str">
            <v>نعم</v>
          </cell>
          <cell r="P28" t="str">
            <v>ب ت</v>
          </cell>
          <cell r="Q28" t="str">
            <v>ثانوى</v>
          </cell>
          <cell r="R28">
            <v>70</v>
          </cell>
          <cell r="S28">
            <v>0</v>
          </cell>
          <cell r="T28">
            <v>0</v>
          </cell>
          <cell r="U28">
            <v>0</v>
          </cell>
          <cell r="V28">
            <v>0</v>
          </cell>
          <cell r="W28">
            <v>249.09</v>
          </cell>
          <cell r="X28">
            <v>270.07</v>
          </cell>
          <cell r="Y28">
            <v>40.51</v>
          </cell>
          <cell r="Z28">
            <v>2.7</v>
          </cell>
          <cell r="AA28">
            <v>4.05</v>
          </cell>
          <cell r="AB28">
            <v>5.4</v>
          </cell>
          <cell r="AC28">
            <v>2</v>
          </cell>
          <cell r="AD28">
            <v>4</v>
          </cell>
          <cell r="AE28">
            <v>0</v>
          </cell>
          <cell r="AF28">
            <v>0</v>
          </cell>
          <cell r="AG28">
            <v>0</v>
          </cell>
          <cell r="AH28">
            <v>0</v>
          </cell>
          <cell r="AI28">
            <v>124.55</v>
          </cell>
          <cell r="AJ28">
            <v>17.420000000000002</v>
          </cell>
          <cell r="AK28">
            <v>19</v>
          </cell>
          <cell r="AL28">
            <v>42.34</v>
          </cell>
          <cell r="AM28">
            <v>36</v>
          </cell>
          <cell r="AN28">
            <v>37.36</v>
          </cell>
          <cell r="AO28">
            <v>37.36</v>
          </cell>
          <cell r="AP28">
            <v>282.67</v>
          </cell>
          <cell r="AQ28">
            <v>42.4</v>
          </cell>
          <cell r="AR28">
            <v>2.83</v>
          </cell>
          <cell r="AS28">
            <v>10</v>
          </cell>
          <cell r="AT28">
            <v>660.63</v>
          </cell>
          <cell r="AU28">
            <v>40.51</v>
          </cell>
          <cell r="AV28">
            <v>27.01</v>
          </cell>
          <cell r="AW28">
            <v>2.7</v>
          </cell>
          <cell r="AX28">
            <v>5.4</v>
          </cell>
          <cell r="AY28">
            <v>8.1</v>
          </cell>
          <cell r="AZ28">
            <v>42.4</v>
          </cell>
          <cell r="BA28">
            <v>28.27</v>
          </cell>
          <cell r="BB28">
            <v>2.83</v>
          </cell>
          <cell r="BC28">
            <v>18.899999999999999</v>
          </cell>
          <cell r="BD28">
            <v>4.05</v>
          </cell>
          <cell r="BE28">
            <v>1.35</v>
          </cell>
          <cell r="BF28">
            <v>1</v>
          </cell>
          <cell r="BG28">
            <v>3</v>
          </cell>
          <cell r="BH28">
            <v>0</v>
          </cell>
          <cell r="BI28">
            <v>0</v>
          </cell>
          <cell r="BJ28">
            <v>0</v>
          </cell>
          <cell r="BK28">
            <v>0</v>
          </cell>
          <cell r="BL28">
            <v>0</v>
          </cell>
          <cell r="BM28">
            <v>0</v>
          </cell>
          <cell r="BN28">
            <v>0</v>
          </cell>
          <cell r="BO28">
            <v>0</v>
          </cell>
          <cell r="BP28">
            <v>1</v>
          </cell>
          <cell r="BQ28">
            <v>0</v>
          </cell>
          <cell r="BR28">
            <v>0</v>
          </cell>
          <cell r="BS28">
            <v>0</v>
          </cell>
          <cell r="BT28">
            <v>0</v>
          </cell>
          <cell r="BU28">
            <v>0</v>
          </cell>
          <cell r="BV28">
            <v>0</v>
          </cell>
          <cell r="BW28">
            <v>0</v>
          </cell>
          <cell r="BX28">
            <v>0</v>
          </cell>
          <cell r="BY28">
            <v>0</v>
          </cell>
          <cell r="BZ28">
            <v>0</v>
          </cell>
          <cell r="CA28">
            <v>0</v>
          </cell>
          <cell r="CB28">
            <v>0.4</v>
          </cell>
          <cell r="CE28">
            <v>186.92</v>
          </cell>
          <cell r="CF28">
            <v>473.71</v>
          </cell>
          <cell r="CG28" t="str">
            <v>بنها 27</v>
          </cell>
          <cell r="CH28" t="str">
            <v>فقط أربعمائة وثلاثة وسبعون جنيه وواحد وسبعون قرش</v>
          </cell>
        </row>
        <row r="29">
          <cell r="A29">
            <v>28</v>
          </cell>
          <cell r="B29" t="str">
            <v>بنها 28</v>
          </cell>
          <cell r="C29">
            <v>0</v>
          </cell>
          <cell r="D29" t="str">
            <v>الثانية</v>
          </cell>
          <cell r="E29">
            <v>0</v>
          </cell>
          <cell r="F29" t="str">
            <v>متزوجه</v>
          </cell>
          <cell r="G29">
            <v>0</v>
          </cell>
          <cell r="H29">
            <v>0</v>
          </cell>
          <cell r="I29" t="str">
            <v>نقابى</v>
          </cell>
          <cell r="J29" t="str">
            <v>نعم</v>
          </cell>
          <cell r="K29">
            <v>0</v>
          </cell>
          <cell r="L29">
            <v>0</v>
          </cell>
          <cell r="M29">
            <v>0</v>
          </cell>
          <cell r="N29">
            <v>0</v>
          </cell>
          <cell r="O29" t="str">
            <v>نعم</v>
          </cell>
          <cell r="P29" t="str">
            <v>ب ت</v>
          </cell>
          <cell r="Q29" t="str">
            <v>ثانوى</v>
          </cell>
          <cell r="R29">
            <v>70</v>
          </cell>
          <cell r="S29">
            <v>0</v>
          </cell>
          <cell r="T29">
            <v>0</v>
          </cell>
          <cell r="U29">
            <v>0</v>
          </cell>
          <cell r="V29">
            <v>0</v>
          </cell>
          <cell r="W29">
            <v>248.7</v>
          </cell>
          <cell r="X29">
            <v>269.68</v>
          </cell>
          <cell r="Y29">
            <v>40.450000000000003</v>
          </cell>
          <cell r="Z29">
            <v>2.7</v>
          </cell>
          <cell r="AA29">
            <v>4.05</v>
          </cell>
          <cell r="AB29">
            <v>5.39</v>
          </cell>
          <cell r="AC29">
            <v>2</v>
          </cell>
          <cell r="AD29">
            <v>4</v>
          </cell>
          <cell r="AE29">
            <v>0</v>
          </cell>
          <cell r="AF29">
            <v>0</v>
          </cell>
          <cell r="AG29">
            <v>0</v>
          </cell>
          <cell r="AH29">
            <v>11</v>
          </cell>
          <cell r="AI29">
            <v>124.35</v>
          </cell>
          <cell r="AJ29">
            <v>17.420000000000002</v>
          </cell>
          <cell r="AK29">
            <v>19</v>
          </cell>
          <cell r="AL29">
            <v>42.34</v>
          </cell>
          <cell r="AM29">
            <v>36</v>
          </cell>
          <cell r="AN29">
            <v>37.31</v>
          </cell>
          <cell r="AO29">
            <v>37.31</v>
          </cell>
          <cell r="AP29">
            <v>293.42</v>
          </cell>
          <cell r="AQ29">
            <v>44.01</v>
          </cell>
          <cell r="AR29">
            <v>2.93</v>
          </cell>
          <cell r="AS29">
            <v>10</v>
          </cell>
          <cell r="AT29">
            <v>672.63000000000011</v>
          </cell>
          <cell r="AU29">
            <v>40.450000000000003</v>
          </cell>
          <cell r="AV29">
            <v>26.97</v>
          </cell>
          <cell r="AW29">
            <v>2.7</v>
          </cell>
          <cell r="AX29">
            <v>5.39</v>
          </cell>
          <cell r="AY29">
            <v>8.09</v>
          </cell>
          <cell r="AZ29">
            <v>44.01</v>
          </cell>
          <cell r="BA29">
            <v>29.34</v>
          </cell>
          <cell r="BB29">
            <v>2.93</v>
          </cell>
          <cell r="BC29">
            <v>18.88</v>
          </cell>
          <cell r="BD29">
            <v>4.05</v>
          </cell>
          <cell r="BE29">
            <v>1.35</v>
          </cell>
          <cell r="BF29">
            <v>1</v>
          </cell>
          <cell r="BG29">
            <v>3</v>
          </cell>
          <cell r="BH29">
            <v>0</v>
          </cell>
          <cell r="BI29">
            <v>0</v>
          </cell>
          <cell r="BJ29">
            <v>0</v>
          </cell>
          <cell r="BK29">
            <v>0</v>
          </cell>
          <cell r="BL29">
            <v>0</v>
          </cell>
          <cell r="BM29">
            <v>0</v>
          </cell>
          <cell r="BN29">
            <v>0</v>
          </cell>
          <cell r="BO29">
            <v>0</v>
          </cell>
          <cell r="BP29">
            <v>1</v>
          </cell>
          <cell r="BQ29">
            <v>0</v>
          </cell>
          <cell r="BR29">
            <v>0</v>
          </cell>
          <cell r="BS29">
            <v>0</v>
          </cell>
          <cell r="BT29">
            <v>0</v>
          </cell>
          <cell r="BU29">
            <v>0</v>
          </cell>
          <cell r="BV29">
            <v>0</v>
          </cell>
          <cell r="BW29">
            <v>0</v>
          </cell>
          <cell r="BX29">
            <v>0</v>
          </cell>
          <cell r="BY29">
            <v>0</v>
          </cell>
          <cell r="BZ29">
            <v>0</v>
          </cell>
          <cell r="CA29">
            <v>0</v>
          </cell>
          <cell r="CB29">
            <v>0.4</v>
          </cell>
          <cell r="CE29">
            <v>189.56</v>
          </cell>
          <cell r="CF29">
            <v>483.07</v>
          </cell>
          <cell r="CG29" t="str">
            <v>بنها 28</v>
          </cell>
          <cell r="CH29" t="str">
            <v>فقط أربعمائة وثلاثة وثمانون جنيه وسبعة قرش</v>
          </cell>
        </row>
        <row r="30">
          <cell r="A30">
            <v>29</v>
          </cell>
          <cell r="B30" t="str">
            <v>بنها 29</v>
          </cell>
          <cell r="C30">
            <v>0</v>
          </cell>
          <cell r="D30" t="str">
            <v>الثانية</v>
          </cell>
          <cell r="E30">
            <v>0</v>
          </cell>
          <cell r="F30" t="str">
            <v>متزوج</v>
          </cell>
          <cell r="G30">
            <v>2</v>
          </cell>
          <cell r="H30">
            <v>0</v>
          </cell>
          <cell r="I30" t="str">
            <v>نقابى</v>
          </cell>
          <cell r="J30" t="str">
            <v>نعم</v>
          </cell>
          <cell r="K30">
            <v>0</v>
          </cell>
          <cell r="L30">
            <v>0</v>
          </cell>
          <cell r="M30">
            <v>0</v>
          </cell>
          <cell r="N30">
            <v>0</v>
          </cell>
          <cell r="O30" t="str">
            <v>نعم</v>
          </cell>
          <cell r="P30" t="str">
            <v>ب ت</v>
          </cell>
          <cell r="Q30" t="str">
            <v>ثانوى</v>
          </cell>
          <cell r="R30">
            <v>70</v>
          </cell>
          <cell r="S30">
            <v>0</v>
          </cell>
          <cell r="T30">
            <v>0</v>
          </cell>
          <cell r="U30">
            <v>0</v>
          </cell>
          <cell r="V30">
            <v>0</v>
          </cell>
          <cell r="W30">
            <v>238.68</v>
          </cell>
          <cell r="X30">
            <v>258.55</v>
          </cell>
          <cell r="Y30">
            <v>38.78</v>
          </cell>
          <cell r="Z30">
            <v>2.59</v>
          </cell>
          <cell r="AA30">
            <v>3.88</v>
          </cell>
          <cell r="AB30">
            <v>5.17</v>
          </cell>
          <cell r="AC30">
            <v>6</v>
          </cell>
          <cell r="AD30">
            <v>4</v>
          </cell>
          <cell r="AE30">
            <v>0</v>
          </cell>
          <cell r="AF30">
            <v>0</v>
          </cell>
          <cell r="AG30">
            <v>0</v>
          </cell>
          <cell r="AH30">
            <v>11</v>
          </cell>
          <cell r="AI30">
            <v>119.34</v>
          </cell>
          <cell r="AJ30">
            <v>16.18</v>
          </cell>
          <cell r="AK30">
            <v>18.12</v>
          </cell>
          <cell r="AL30">
            <v>39.49</v>
          </cell>
          <cell r="AM30">
            <v>36</v>
          </cell>
          <cell r="AN30">
            <v>35.799999999999997</v>
          </cell>
          <cell r="AO30">
            <v>35.799999999999997</v>
          </cell>
          <cell r="AP30">
            <v>285.93</v>
          </cell>
          <cell r="AQ30">
            <v>42.89</v>
          </cell>
          <cell r="AR30">
            <v>2.86</v>
          </cell>
          <cell r="AS30">
            <v>10</v>
          </cell>
          <cell r="AT30">
            <v>650.64999999999986</v>
          </cell>
          <cell r="AU30">
            <v>38.78</v>
          </cell>
          <cell r="AV30">
            <v>25.86</v>
          </cell>
          <cell r="AW30">
            <v>2.59</v>
          </cell>
          <cell r="AX30">
            <v>5.17</v>
          </cell>
          <cell r="AY30">
            <v>7.76</v>
          </cell>
          <cell r="AZ30">
            <v>42.89</v>
          </cell>
          <cell r="BA30">
            <v>28.59</v>
          </cell>
          <cell r="BB30">
            <v>2.86</v>
          </cell>
          <cell r="BC30">
            <v>18.100000000000001</v>
          </cell>
          <cell r="BD30">
            <v>3.88</v>
          </cell>
          <cell r="BE30">
            <v>1.29</v>
          </cell>
          <cell r="BF30">
            <v>1</v>
          </cell>
          <cell r="BG30">
            <v>3</v>
          </cell>
          <cell r="BH30">
            <v>0</v>
          </cell>
          <cell r="BI30">
            <v>0</v>
          </cell>
          <cell r="BJ30">
            <v>0</v>
          </cell>
          <cell r="BK30">
            <v>0</v>
          </cell>
          <cell r="BL30">
            <v>0</v>
          </cell>
          <cell r="BM30">
            <v>0</v>
          </cell>
          <cell r="BN30">
            <v>0</v>
          </cell>
          <cell r="BO30">
            <v>0</v>
          </cell>
          <cell r="BP30">
            <v>1</v>
          </cell>
          <cell r="BQ30">
            <v>0</v>
          </cell>
          <cell r="BR30">
            <v>0</v>
          </cell>
          <cell r="BS30">
            <v>0</v>
          </cell>
          <cell r="BT30">
            <v>0</v>
          </cell>
          <cell r="BU30">
            <v>0</v>
          </cell>
          <cell r="BV30">
            <v>0</v>
          </cell>
          <cell r="BW30">
            <v>0</v>
          </cell>
          <cell r="BX30">
            <v>0</v>
          </cell>
          <cell r="BY30">
            <v>0</v>
          </cell>
          <cell r="BZ30">
            <v>0</v>
          </cell>
          <cell r="CA30">
            <v>0</v>
          </cell>
          <cell r="CB30">
            <v>0.4</v>
          </cell>
          <cell r="CE30">
            <v>183.17</v>
          </cell>
          <cell r="CF30">
            <v>467.48</v>
          </cell>
          <cell r="CG30" t="str">
            <v>بنها 29</v>
          </cell>
          <cell r="CH30" t="str">
            <v>فقط أربعمائة وسبعة وستون جنيه وثمانية وأربعون قرش</v>
          </cell>
        </row>
        <row r="31">
          <cell r="A31">
            <v>30</v>
          </cell>
          <cell r="B31" t="str">
            <v>بنها 30</v>
          </cell>
          <cell r="C31">
            <v>0</v>
          </cell>
          <cell r="D31" t="str">
            <v>الثانية</v>
          </cell>
          <cell r="E31">
            <v>0</v>
          </cell>
          <cell r="F31" t="str">
            <v>متزوجه</v>
          </cell>
          <cell r="G31">
            <v>0</v>
          </cell>
          <cell r="H31">
            <v>0</v>
          </cell>
          <cell r="I31" t="str">
            <v>نقابى</v>
          </cell>
          <cell r="J31" t="str">
            <v>نعم</v>
          </cell>
          <cell r="K31">
            <v>0</v>
          </cell>
          <cell r="L31">
            <v>0</v>
          </cell>
          <cell r="M31">
            <v>0</v>
          </cell>
          <cell r="N31">
            <v>0</v>
          </cell>
          <cell r="O31" t="str">
            <v>نعم</v>
          </cell>
          <cell r="P31" t="str">
            <v>ب ت</v>
          </cell>
          <cell r="Q31" t="str">
            <v>ثانوى</v>
          </cell>
          <cell r="R31">
            <v>70</v>
          </cell>
          <cell r="S31">
            <v>0</v>
          </cell>
          <cell r="T31">
            <v>0</v>
          </cell>
          <cell r="U31">
            <v>0</v>
          </cell>
          <cell r="V31">
            <v>0</v>
          </cell>
          <cell r="W31">
            <v>248.7</v>
          </cell>
          <cell r="X31">
            <v>269.68</v>
          </cell>
          <cell r="Y31">
            <v>40.450000000000003</v>
          </cell>
          <cell r="Z31">
            <v>2.7</v>
          </cell>
          <cell r="AA31">
            <v>4.05</v>
          </cell>
          <cell r="AB31">
            <v>5.39</v>
          </cell>
          <cell r="AC31">
            <v>2</v>
          </cell>
          <cell r="AD31">
            <v>4</v>
          </cell>
          <cell r="AE31">
            <v>0</v>
          </cell>
          <cell r="AF31">
            <v>0</v>
          </cell>
          <cell r="AG31">
            <v>0</v>
          </cell>
          <cell r="AH31">
            <v>11</v>
          </cell>
          <cell r="AI31">
            <v>124.35</v>
          </cell>
          <cell r="AJ31">
            <v>17.420000000000002</v>
          </cell>
          <cell r="AK31">
            <v>19</v>
          </cell>
          <cell r="AL31">
            <v>42.34</v>
          </cell>
          <cell r="AM31">
            <v>36</v>
          </cell>
          <cell r="AN31">
            <v>37.31</v>
          </cell>
          <cell r="AO31">
            <v>37.31</v>
          </cell>
          <cell r="AP31">
            <v>293.42</v>
          </cell>
          <cell r="AQ31">
            <v>44.01</v>
          </cell>
          <cell r="AR31">
            <v>2.93</v>
          </cell>
          <cell r="AS31">
            <v>10</v>
          </cell>
          <cell r="AT31">
            <v>672.63000000000011</v>
          </cell>
          <cell r="AU31">
            <v>40.450000000000003</v>
          </cell>
          <cell r="AV31">
            <v>26.97</v>
          </cell>
          <cell r="AW31">
            <v>2.7</v>
          </cell>
          <cell r="AX31">
            <v>5.39</v>
          </cell>
          <cell r="AY31">
            <v>8.09</v>
          </cell>
          <cell r="AZ31">
            <v>44.01</v>
          </cell>
          <cell r="BA31">
            <v>29.34</v>
          </cell>
          <cell r="BB31">
            <v>2.93</v>
          </cell>
          <cell r="BC31">
            <v>18.88</v>
          </cell>
          <cell r="BD31">
            <v>4.05</v>
          </cell>
          <cell r="BE31">
            <v>1.35</v>
          </cell>
          <cell r="BF31">
            <v>1</v>
          </cell>
          <cell r="BG31">
            <v>3</v>
          </cell>
          <cell r="BH31">
            <v>0</v>
          </cell>
          <cell r="BI31">
            <v>0</v>
          </cell>
          <cell r="BJ31">
            <v>0</v>
          </cell>
          <cell r="BK31">
            <v>0</v>
          </cell>
          <cell r="BL31">
            <v>0</v>
          </cell>
          <cell r="BM31">
            <v>0</v>
          </cell>
          <cell r="BN31">
            <v>0</v>
          </cell>
          <cell r="BO31">
            <v>0</v>
          </cell>
          <cell r="BP31">
            <v>1</v>
          </cell>
          <cell r="BQ31">
            <v>0</v>
          </cell>
          <cell r="BR31">
            <v>0</v>
          </cell>
          <cell r="BS31">
            <v>0</v>
          </cell>
          <cell r="BT31">
            <v>0</v>
          </cell>
          <cell r="BU31">
            <v>0</v>
          </cell>
          <cell r="BV31">
            <v>0</v>
          </cell>
          <cell r="BW31">
            <v>0</v>
          </cell>
          <cell r="BX31">
            <v>0</v>
          </cell>
          <cell r="BY31">
            <v>0</v>
          </cell>
          <cell r="BZ31">
            <v>0</v>
          </cell>
          <cell r="CA31">
            <v>0</v>
          </cell>
          <cell r="CB31">
            <v>0.4</v>
          </cell>
          <cell r="CE31">
            <v>189.56</v>
          </cell>
          <cell r="CF31">
            <v>483.07</v>
          </cell>
          <cell r="CG31" t="str">
            <v>بنها 30</v>
          </cell>
          <cell r="CH31" t="str">
            <v>فقط أربعمائة وثلاثة وثمانون جنيه وسبعة قرش</v>
          </cell>
        </row>
        <row r="32">
          <cell r="A32">
            <v>31</v>
          </cell>
          <cell r="B32" t="str">
            <v>بنها 31</v>
          </cell>
          <cell r="C32">
            <v>0</v>
          </cell>
          <cell r="D32" t="str">
            <v>الثانية</v>
          </cell>
          <cell r="E32">
            <v>0</v>
          </cell>
          <cell r="F32" t="str">
            <v>متزوجه</v>
          </cell>
          <cell r="G32">
            <v>0</v>
          </cell>
          <cell r="H32">
            <v>0</v>
          </cell>
          <cell r="I32" t="str">
            <v>نقابى</v>
          </cell>
          <cell r="J32">
            <v>0</v>
          </cell>
          <cell r="K32">
            <v>0</v>
          </cell>
          <cell r="L32">
            <v>0</v>
          </cell>
          <cell r="M32">
            <v>0</v>
          </cell>
          <cell r="N32">
            <v>0</v>
          </cell>
          <cell r="O32" t="str">
            <v>نعم</v>
          </cell>
          <cell r="P32" t="str">
            <v>ب ت</v>
          </cell>
          <cell r="Q32" t="str">
            <v>ثانوى</v>
          </cell>
          <cell r="R32">
            <v>70</v>
          </cell>
          <cell r="S32">
            <v>0</v>
          </cell>
          <cell r="T32">
            <v>0</v>
          </cell>
          <cell r="U32">
            <v>0</v>
          </cell>
          <cell r="V32">
            <v>0</v>
          </cell>
          <cell r="W32">
            <v>307.08999999999997</v>
          </cell>
          <cell r="X32">
            <v>332.22999999999996</v>
          </cell>
          <cell r="Y32">
            <v>49.83</v>
          </cell>
          <cell r="Z32">
            <v>3.32</v>
          </cell>
          <cell r="AA32">
            <v>4.9800000000000004</v>
          </cell>
          <cell r="AB32">
            <v>6.64</v>
          </cell>
          <cell r="AC32">
            <v>2</v>
          </cell>
          <cell r="AD32">
            <v>4</v>
          </cell>
          <cell r="AE32">
            <v>0</v>
          </cell>
          <cell r="AF32">
            <v>0</v>
          </cell>
          <cell r="AG32">
            <v>0</v>
          </cell>
          <cell r="AH32">
            <v>0</v>
          </cell>
          <cell r="AI32">
            <v>153.55000000000001</v>
          </cell>
          <cell r="AJ32">
            <v>21.86</v>
          </cell>
          <cell r="AK32">
            <v>24.23</v>
          </cell>
          <cell r="AL32">
            <v>52.43</v>
          </cell>
          <cell r="AM32">
            <v>36</v>
          </cell>
          <cell r="AN32">
            <v>46.06</v>
          </cell>
          <cell r="AO32">
            <v>46.06</v>
          </cell>
          <cell r="AP32">
            <v>340.13</v>
          </cell>
          <cell r="AQ32">
            <v>51.02</v>
          </cell>
          <cell r="AR32">
            <v>3.4</v>
          </cell>
          <cell r="AS32">
            <v>10</v>
          </cell>
          <cell r="AT32">
            <v>801.54999999999973</v>
          </cell>
          <cell r="AU32">
            <v>49.83</v>
          </cell>
          <cell r="AV32">
            <v>33.22</v>
          </cell>
          <cell r="AW32">
            <v>3.32</v>
          </cell>
          <cell r="AX32">
            <v>6.64</v>
          </cell>
          <cell r="AY32">
            <v>9.9700000000000006</v>
          </cell>
          <cell r="AZ32">
            <v>51.02</v>
          </cell>
          <cell r="BA32">
            <v>34.01</v>
          </cell>
          <cell r="BB32">
            <v>3.4</v>
          </cell>
          <cell r="BC32">
            <v>23.26</v>
          </cell>
          <cell r="BD32">
            <v>4.9800000000000004</v>
          </cell>
          <cell r="BE32">
            <v>1.66</v>
          </cell>
          <cell r="BF32">
            <v>1</v>
          </cell>
          <cell r="BG32">
            <v>3</v>
          </cell>
          <cell r="BH32">
            <v>0</v>
          </cell>
          <cell r="BI32">
            <v>0</v>
          </cell>
          <cell r="BJ32">
            <v>0</v>
          </cell>
          <cell r="BK32">
            <v>0</v>
          </cell>
          <cell r="BL32">
            <v>0</v>
          </cell>
          <cell r="BM32">
            <v>0</v>
          </cell>
          <cell r="BN32">
            <v>0</v>
          </cell>
          <cell r="BO32">
            <v>0</v>
          </cell>
          <cell r="BP32">
            <v>1</v>
          </cell>
          <cell r="BQ32">
            <v>0</v>
          </cell>
          <cell r="BR32">
            <v>0</v>
          </cell>
          <cell r="BS32">
            <v>0</v>
          </cell>
          <cell r="BT32">
            <v>0</v>
          </cell>
          <cell r="BU32">
            <v>0</v>
          </cell>
          <cell r="BV32">
            <v>0</v>
          </cell>
          <cell r="BW32">
            <v>0</v>
          </cell>
          <cell r="BX32">
            <v>0</v>
          </cell>
          <cell r="BY32">
            <v>0</v>
          </cell>
          <cell r="BZ32">
            <v>0</v>
          </cell>
          <cell r="CA32">
            <v>0</v>
          </cell>
          <cell r="CB32">
            <v>0.5</v>
          </cell>
          <cell r="CE32">
            <v>226.81</v>
          </cell>
          <cell r="CF32">
            <v>574.74</v>
          </cell>
          <cell r="CG32" t="str">
            <v>بنها 31</v>
          </cell>
          <cell r="CH32" t="str">
            <v>فقط خمسمائة وأربعة وسبعون جنيه وأربعة وسبعون قرش</v>
          </cell>
        </row>
        <row r="33">
          <cell r="A33">
            <v>32</v>
          </cell>
          <cell r="B33" t="str">
            <v>بنها 32</v>
          </cell>
          <cell r="C33">
            <v>0</v>
          </cell>
          <cell r="D33" t="str">
            <v>الثانية</v>
          </cell>
          <cell r="E33">
            <v>0</v>
          </cell>
          <cell r="F33" t="str">
            <v>متزوجه</v>
          </cell>
          <cell r="G33">
            <v>0</v>
          </cell>
          <cell r="H33">
            <v>0</v>
          </cell>
          <cell r="I33" t="str">
            <v>نقابى</v>
          </cell>
          <cell r="J33">
            <v>0</v>
          </cell>
          <cell r="K33">
            <v>0</v>
          </cell>
          <cell r="L33">
            <v>0</v>
          </cell>
          <cell r="M33">
            <v>0</v>
          </cell>
          <cell r="N33">
            <v>0</v>
          </cell>
          <cell r="O33" t="str">
            <v>نعم</v>
          </cell>
          <cell r="P33" t="str">
            <v>ب ت</v>
          </cell>
          <cell r="Q33" t="str">
            <v>ثانوى</v>
          </cell>
          <cell r="R33">
            <v>70</v>
          </cell>
          <cell r="S33">
            <v>0</v>
          </cell>
          <cell r="T33">
            <v>0</v>
          </cell>
          <cell r="U33">
            <v>0</v>
          </cell>
          <cell r="V33">
            <v>0</v>
          </cell>
          <cell r="W33">
            <v>261.2</v>
          </cell>
          <cell r="X33">
            <v>282.98</v>
          </cell>
          <cell r="Y33">
            <v>42.45</v>
          </cell>
          <cell r="Z33">
            <v>2.83</v>
          </cell>
          <cell r="AA33">
            <v>4.24</v>
          </cell>
          <cell r="AB33">
            <v>5.66</v>
          </cell>
          <cell r="AC33">
            <v>2</v>
          </cell>
          <cell r="AD33">
            <v>4</v>
          </cell>
          <cell r="AE33">
            <v>0</v>
          </cell>
          <cell r="AF33">
            <v>0</v>
          </cell>
          <cell r="AG33">
            <v>0</v>
          </cell>
          <cell r="AH33">
            <v>0</v>
          </cell>
          <cell r="AI33">
            <v>130.6</v>
          </cell>
          <cell r="AJ33">
            <v>18.8</v>
          </cell>
          <cell r="AK33">
            <v>20.46</v>
          </cell>
          <cell r="AL33">
            <v>44.44</v>
          </cell>
          <cell r="AM33">
            <v>36</v>
          </cell>
          <cell r="AN33">
            <v>39.18</v>
          </cell>
          <cell r="AO33">
            <v>39.18</v>
          </cell>
          <cell r="AP33">
            <v>295.48</v>
          </cell>
          <cell r="AQ33">
            <v>44.32</v>
          </cell>
          <cell r="AR33">
            <v>2.95</v>
          </cell>
          <cell r="AS33">
            <v>10</v>
          </cell>
          <cell r="AT33">
            <v>690.9100000000002</v>
          </cell>
          <cell r="AU33">
            <v>42.45</v>
          </cell>
          <cell r="AV33">
            <v>28.3</v>
          </cell>
          <cell r="AW33">
            <v>2.83</v>
          </cell>
          <cell r="AX33">
            <v>5.66</v>
          </cell>
          <cell r="AY33">
            <v>8.49</v>
          </cell>
          <cell r="AZ33">
            <v>44.32</v>
          </cell>
          <cell r="BA33">
            <v>29.55</v>
          </cell>
          <cell r="BB33">
            <v>2.95</v>
          </cell>
          <cell r="BC33">
            <v>19.809999999999999</v>
          </cell>
          <cell r="BD33">
            <v>4.24</v>
          </cell>
          <cell r="BE33">
            <v>1.41</v>
          </cell>
          <cell r="BF33">
            <v>1</v>
          </cell>
          <cell r="BG33">
            <v>3</v>
          </cell>
          <cell r="BH33">
            <v>0</v>
          </cell>
          <cell r="BI33">
            <v>0</v>
          </cell>
          <cell r="BJ33">
            <v>0</v>
          </cell>
          <cell r="BK33">
            <v>0</v>
          </cell>
          <cell r="BL33">
            <v>0</v>
          </cell>
          <cell r="BM33">
            <v>0</v>
          </cell>
          <cell r="BN33">
            <v>0</v>
          </cell>
          <cell r="BO33">
            <v>0</v>
          </cell>
          <cell r="BP33">
            <v>1</v>
          </cell>
          <cell r="BQ33">
            <v>0</v>
          </cell>
          <cell r="BR33">
            <v>0</v>
          </cell>
          <cell r="BS33">
            <v>0</v>
          </cell>
          <cell r="BT33">
            <v>0</v>
          </cell>
          <cell r="BU33">
            <v>0</v>
          </cell>
          <cell r="BV33">
            <v>0</v>
          </cell>
          <cell r="BW33">
            <v>0</v>
          </cell>
          <cell r="BX33">
            <v>0</v>
          </cell>
          <cell r="BY33">
            <v>0</v>
          </cell>
          <cell r="BZ33">
            <v>0</v>
          </cell>
          <cell r="CA33">
            <v>0</v>
          </cell>
          <cell r="CB33">
            <v>0.4</v>
          </cell>
          <cell r="CE33">
            <v>195.41</v>
          </cell>
          <cell r="CF33">
            <v>495.5</v>
          </cell>
          <cell r="CG33" t="str">
            <v>بنها 32</v>
          </cell>
          <cell r="CH33" t="str">
            <v>فقط أربعمائة وخمسة وتسعون جنيه وخمسون قرش</v>
          </cell>
        </row>
        <row r="34">
          <cell r="A34">
            <v>33</v>
          </cell>
          <cell r="B34" t="str">
            <v>بنها 33</v>
          </cell>
          <cell r="C34">
            <v>0</v>
          </cell>
          <cell r="D34" t="str">
            <v>الثانية</v>
          </cell>
          <cell r="E34">
            <v>0</v>
          </cell>
          <cell r="F34" t="str">
            <v>متزوج</v>
          </cell>
          <cell r="G34">
            <v>2</v>
          </cell>
          <cell r="H34">
            <v>0</v>
          </cell>
          <cell r="I34" t="str">
            <v>نقابى</v>
          </cell>
          <cell r="J34" t="str">
            <v>نعم</v>
          </cell>
          <cell r="K34">
            <v>0</v>
          </cell>
          <cell r="L34">
            <v>0</v>
          </cell>
          <cell r="M34">
            <v>0</v>
          </cell>
          <cell r="N34">
            <v>0</v>
          </cell>
          <cell r="O34" t="str">
            <v>نعم</v>
          </cell>
          <cell r="P34" t="str">
            <v>ب ت</v>
          </cell>
          <cell r="Q34" t="str">
            <v>ثانوى</v>
          </cell>
          <cell r="R34">
            <v>70</v>
          </cell>
          <cell r="S34">
            <v>0</v>
          </cell>
          <cell r="T34">
            <v>0</v>
          </cell>
          <cell r="U34">
            <v>0</v>
          </cell>
          <cell r="V34">
            <v>0</v>
          </cell>
          <cell r="W34">
            <v>279.79000000000002</v>
          </cell>
          <cell r="X34">
            <v>302.87</v>
          </cell>
          <cell r="Y34">
            <v>45.43</v>
          </cell>
          <cell r="Z34">
            <v>3.03</v>
          </cell>
          <cell r="AA34">
            <v>4.54</v>
          </cell>
          <cell r="AB34">
            <v>6.06</v>
          </cell>
          <cell r="AC34">
            <v>6</v>
          </cell>
          <cell r="AD34">
            <v>4</v>
          </cell>
          <cell r="AE34">
            <v>0</v>
          </cell>
          <cell r="AF34">
            <v>0</v>
          </cell>
          <cell r="AG34">
            <v>0</v>
          </cell>
          <cell r="AH34">
            <v>11</v>
          </cell>
          <cell r="AI34">
            <v>139.9</v>
          </cell>
          <cell r="AJ34">
            <v>19.7</v>
          </cell>
          <cell r="AK34">
            <v>21.47</v>
          </cell>
          <cell r="AL34">
            <v>47.67</v>
          </cell>
          <cell r="AM34">
            <v>36</v>
          </cell>
          <cell r="AN34">
            <v>41.97</v>
          </cell>
          <cell r="AO34">
            <v>41.97</v>
          </cell>
          <cell r="AP34">
            <v>327.71</v>
          </cell>
          <cell r="AQ34">
            <v>49.16</v>
          </cell>
          <cell r="AR34">
            <v>3.28</v>
          </cell>
          <cell r="AS34">
            <v>10</v>
          </cell>
          <cell r="AT34">
            <v>752.08000000000015</v>
          </cell>
          <cell r="AU34">
            <v>45.43</v>
          </cell>
          <cell r="AV34">
            <v>30.29</v>
          </cell>
          <cell r="AW34">
            <v>3.03</v>
          </cell>
          <cell r="AX34">
            <v>6.06</v>
          </cell>
          <cell r="AY34">
            <v>9.09</v>
          </cell>
          <cell r="AZ34">
            <v>49.16</v>
          </cell>
          <cell r="BA34">
            <v>32.770000000000003</v>
          </cell>
          <cell r="BB34">
            <v>3.28</v>
          </cell>
          <cell r="BC34">
            <v>21.2</v>
          </cell>
          <cell r="BD34">
            <v>4.54</v>
          </cell>
          <cell r="BE34">
            <v>1.51</v>
          </cell>
          <cell r="BF34">
            <v>1</v>
          </cell>
          <cell r="BG34">
            <v>3</v>
          </cell>
          <cell r="BH34">
            <v>0</v>
          </cell>
          <cell r="BI34">
            <v>0</v>
          </cell>
          <cell r="BJ34">
            <v>0</v>
          </cell>
          <cell r="BK34">
            <v>0</v>
          </cell>
          <cell r="BL34">
            <v>0</v>
          </cell>
          <cell r="BM34">
            <v>0</v>
          </cell>
          <cell r="BN34">
            <v>0</v>
          </cell>
          <cell r="BO34">
            <v>0</v>
          </cell>
          <cell r="BP34">
            <v>1</v>
          </cell>
          <cell r="BQ34">
            <v>0</v>
          </cell>
          <cell r="BR34">
            <v>0</v>
          </cell>
          <cell r="BS34">
            <v>0</v>
          </cell>
          <cell r="BT34">
            <v>0</v>
          </cell>
          <cell r="BU34">
            <v>0</v>
          </cell>
          <cell r="BV34">
            <v>0</v>
          </cell>
          <cell r="BW34">
            <v>0</v>
          </cell>
          <cell r="BX34">
            <v>0</v>
          </cell>
          <cell r="BY34">
            <v>0</v>
          </cell>
          <cell r="BZ34">
            <v>0</v>
          </cell>
          <cell r="CA34">
            <v>0</v>
          </cell>
          <cell r="CB34">
            <v>0.5</v>
          </cell>
          <cell r="CE34">
            <v>211.86</v>
          </cell>
          <cell r="CF34">
            <v>540.22</v>
          </cell>
          <cell r="CG34" t="str">
            <v>بنها 33</v>
          </cell>
          <cell r="CH34" t="str">
            <v>فقط خمسمائة وأربعون جنيه واثنان وعشرون قرش</v>
          </cell>
        </row>
        <row r="35">
          <cell r="A35">
            <v>34</v>
          </cell>
          <cell r="B35" t="str">
            <v>بنها 34</v>
          </cell>
          <cell r="C35">
            <v>0</v>
          </cell>
          <cell r="D35" t="str">
            <v>الثانية</v>
          </cell>
          <cell r="E35">
            <v>0</v>
          </cell>
          <cell r="F35" t="str">
            <v>متزوجه</v>
          </cell>
          <cell r="G35">
            <v>0</v>
          </cell>
          <cell r="H35">
            <v>0</v>
          </cell>
          <cell r="I35" t="str">
            <v>نقابى</v>
          </cell>
          <cell r="J35" t="str">
            <v>نعم</v>
          </cell>
          <cell r="K35">
            <v>0</v>
          </cell>
          <cell r="L35">
            <v>0</v>
          </cell>
          <cell r="M35">
            <v>0</v>
          </cell>
          <cell r="N35">
            <v>0</v>
          </cell>
          <cell r="O35" t="str">
            <v>نعم</v>
          </cell>
          <cell r="P35" t="str">
            <v>ب ت</v>
          </cell>
          <cell r="Q35" t="str">
            <v>ثانوى</v>
          </cell>
          <cell r="R35">
            <v>70</v>
          </cell>
          <cell r="S35">
            <v>0</v>
          </cell>
          <cell r="T35">
            <v>0</v>
          </cell>
          <cell r="U35">
            <v>0</v>
          </cell>
          <cell r="V35">
            <v>0</v>
          </cell>
          <cell r="W35">
            <v>233.28</v>
          </cell>
          <cell r="X35">
            <v>253.15</v>
          </cell>
          <cell r="Y35">
            <v>37.97</v>
          </cell>
          <cell r="Z35">
            <v>2.5299999999999998</v>
          </cell>
          <cell r="AA35">
            <v>3.8</v>
          </cell>
          <cell r="AB35">
            <v>5.0599999999999996</v>
          </cell>
          <cell r="AC35">
            <v>2</v>
          </cell>
          <cell r="AD35">
            <v>4</v>
          </cell>
          <cell r="AE35">
            <v>0</v>
          </cell>
          <cell r="AF35">
            <v>0</v>
          </cell>
          <cell r="AG35">
            <v>0</v>
          </cell>
          <cell r="AH35">
            <v>11</v>
          </cell>
          <cell r="AI35">
            <v>0</v>
          </cell>
          <cell r="AJ35">
            <v>16.18</v>
          </cell>
          <cell r="AK35">
            <v>18.12</v>
          </cell>
          <cell r="AL35">
            <v>39.49</v>
          </cell>
          <cell r="AM35">
            <v>36</v>
          </cell>
          <cell r="AN35">
            <v>34.99</v>
          </cell>
          <cell r="AO35">
            <v>34.99</v>
          </cell>
          <cell r="AP35">
            <v>161.78</v>
          </cell>
          <cell r="AQ35">
            <v>24.27</v>
          </cell>
          <cell r="AR35">
            <v>1.62</v>
          </cell>
          <cell r="AS35">
            <v>10</v>
          </cell>
          <cell r="AT35">
            <v>500.18000000000006</v>
          </cell>
          <cell r="AU35">
            <v>37.97</v>
          </cell>
          <cell r="AV35">
            <v>25.32</v>
          </cell>
          <cell r="AW35">
            <v>2.5299999999999998</v>
          </cell>
          <cell r="AX35">
            <v>5.0599999999999996</v>
          </cell>
          <cell r="AY35">
            <v>7.59</v>
          </cell>
          <cell r="AZ35">
            <v>24.27</v>
          </cell>
          <cell r="BA35">
            <v>16.18</v>
          </cell>
          <cell r="BB35">
            <v>1.62</v>
          </cell>
          <cell r="BC35">
            <v>17.72</v>
          </cell>
          <cell r="BD35">
            <v>3.8</v>
          </cell>
          <cell r="BE35">
            <v>1.27</v>
          </cell>
          <cell r="BF35">
            <v>1</v>
          </cell>
          <cell r="BG35">
            <v>3</v>
          </cell>
          <cell r="BH35">
            <v>0</v>
          </cell>
          <cell r="BI35">
            <v>0</v>
          </cell>
          <cell r="BJ35">
            <v>0</v>
          </cell>
          <cell r="BK35">
            <v>0</v>
          </cell>
          <cell r="BL35">
            <v>0</v>
          </cell>
          <cell r="BM35">
            <v>0</v>
          </cell>
          <cell r="BN35">
            <v>0</v>
          </cell>
          <cell r="BO35">
            <v>0</v>
          </cell>
          <cell r="BP35">
            <v>1</v>
          </cell>
          <cell r="BQ35">
            <v>0</v>
          </cell>
          <cell r="BR35">
            <v>0</v>
          </cell>
          <cell r="BS35">
            <v>0</v>
          </cell>
          <cell r="BT35">
            <v>0</v>
          </cell>
          <cell r="BU35">
            <v>0</v>
          </cell>
          <cell r="BV35">
            <v>0</v>
          </cell>
          <cell r="BW35">
            <v>0</v>
          </cell>
          <cell r="BX35">
            <v>0</v>
          </cell>
          <cell r="BY35">
            <v>0</v>
          </cell>
          <cell r="BZ35">
            <v>0</v>
          </cell>
          <cell r="CA35">
            <v>0</v>
          </cell>
          <cell r="CB35">
            <v>0.4</v>
          </cell>
          <cell r="CE35">
            <v>148.72999999999999</v>
          </cell>
          <cell r="CF35">
            <v>351.45</v>
          </cell>
          <cell r="CG35" t="str">
            <v>بنها 34</v>
          </cell>
          <cell r="CH35" t="str">
            <v>فقط ثلاثمائة وواحد وخمسون جنيه وخمسة وأربعون قرش</v>
          </cell>
        </row>
        <row r="36">
          <cell r="A36">
            <v>35</v>
          </cell>
          <cell r="B36" t="str">
            <v>بنها 35</v>
          </cell>
          <cell r="C36">
            <v>0</v>
          </cell>
          <cell r="D36" t="str">
            <v>الثانية</v>
          </cell>
          <cell r="E36">
            <v>0</v>
          </cell>
          <cell r="F36" t="str">
            <v>متزوجه</v>
          </cell>
          <cell r="G36">
            <v>0</v>
          </cell>
          <cell r="H36">
            <v>0</v>
          </cell>
          <cell r="I36" t="str">
            <v>نقابى</v>
          </cell>
          <cell r="J36">
            <v>0</v>
          </cell>
          <cell r="K36">
            <v>0</v>
          </cell>
          <cell r="L36">
            <v>0</v>
          </cell>
          <cell r="M36">
            <v>0</v>
          </cell>
          <cell r="N36">
            <v>0</v>
          </cell>
          <cell r="O36" t="str">
            <v>نعم</v>
          </cell>
          <cell r="P36">
            <v>0</v>
          </cell>
          <cell r="Q36" t="str">
            <v>ثانوى</v>
          </cell>
          <cell r="R36">
            <v>70</v>
          </cell>
          <cell r="S36">
            <v>0</v>
          </cell>
          <cell r="T36">
            <v>0</v>
          </cell>
          <cell r="U36">
            <v>0</v>
          </cell>
          <cell r="V36">
            <v>0</v>
          </cell>
          <cell r="W36">
            <v>277.68</v>
          </cell>
          <cell r="X36">
            <v>300.63</v>
          </cell>
          <cell r="Y36">
            <v>45.09</v>
          </cell>
          <cell r="Z36">
            <v>3.01</v>
          </cell>
          <cell r="AA36">
            <v>4.51</v>
          </cell>
          <cell r="AB36">
            <v>6.01</v>
          </cell>
          <cell r="AC36">
            <v>2</v>
          </cell>
          <cell r="AD36">
            <v>4</v>
          </cell>
          <cell r="AE36">
            <v>0</v>
          </cell>
          <cell r="AF36">
            <v>0</v>
          </cell>
          <cell r="AG36">
            <v>0</v>
          </cell>
          <cell r="AH36">
            <v>0</v>
          </cell>
          <cell r="AI36">
            <v>138.84</v>
          </cell>
          <cell r="AJ36">
            <v>19.52</v>
          </cell>
          <cell r="AK36">
            <v>21.78</v>
          </cell>
          <cell r="AL36">
            <v>47.29</v>
          </cell>
          <cell r="AM36">
            <v>36</v>
          </cell>
          <cell r="AN36">
            <v>41.65</v>
          </cell>
          <cell r="AO36">
            <v>41.65</v>
          </cell>
          <cell r="AP36">
            <v>311.08</v>
          </cell>
          <cell r="AQ36">
            <v>46.66</v>
          </cell>
          <cell r="AR36">
            <v>3.11</v>
          </cell>
          <cell r="AS36">
            <v>10</v>
          </cell>
          <cell r="AT36">
            <v>730.1</v>
          </cell>
          <cell r="AU36">
            <v>45.09</v>
          </cell>
          <cell r="AV36">
            <v>30.06</v>
          </cell>
          <cell r="AW36">
            <v>3.01</v>
          </cell>
          <cell r="AX36">
            <v>6.01</v>
          </cell>
          <cell r="AY36">
            <v>9.02</v>
          </cell>
          <cell r="AZ36">
            <v>46.66</v>
          </cell>
          <cell r="BA36">
            <v>31.11</v>
          </cell>
          <cell r="BB36">
            <v>3.11</v>
          </cell>
          <cell r="BC36">
            <v>21.04</v>
          </cell>
          <cell r="BD36">
            <v>4.51</v>
          </cell>
          <cell r="BE36">
            <v>1.5</v>
          </cell>
          <cell r="BF36">
            <v>1</v>
          </cell>
          <cell r="BG36">
            <v>3</v>
          </cell>
          <cell r="BH36">
            <v>0</v>
          </cell>
          <cell r="BI36">
            <v>0</v>
          </cell>
          <cell r="BJ36">
            <v>0</v>
          </cell>
          <cell r="BK36">
            <v>0</v>
          </cell>
          <cell r="BL36">
            <v>0</v>
          </cell>
          <cell r="BM36">
            <v>0</v>
          </cell>
          <cell r="BN36">
            <v>0</v>
          </cell>
          <cell r="BO36">
            <v>0</v>
          </cell>
          <cell r="BP36">
            <v>1</v>
          </cell>
          <cell r="BQ36">
            <v>0</v>
          </cell>
          <cell r="BR36">
            <v>0</v>
          </cell>
          <cell r="BS36">
            <v>0</v>
          </cell>
          <cell r="BT36">
            <v>0</v>
          </cell>
          <cell r="BU36">
            <v>0</v>
          </cell>
          <cell r="BV36">
            <v>0</v>
          </cell>
          <cell r="BW36">
            <v>0</v>
          </cell>
          <cell r="BX36">
            <v>0</v>
          </cell>
          <cell r="BY36">
            <v>0</v>
          </cell>
          <cell r="BZ36">
            <v>0</v>
          </cell>
          <cell r="CA36">
            <v>0</v>
          </cell>
          <cell r="CB36">
            <v>0.5</v>
          </cell>
          <cell r="CE36">
            <v>206.62</v>
          </cell>
          <cell r="CF36">
            <v>523.48</v>
          </cell>
          <cell r="CG36" t="str">
            <v>بنها 35</v>
          </cell>
          <cell r="CH36" t="str">
            <v>فقط خمسمائة وثلاثة وعشرون جنيه وثمانية وأربعون قرش</v>
          </cell>
        </row>
        <row r="37">
          <cell r="A37">
            <v>36</v>
          </cell>
          <cell r="B37" t="str">
            <v>بنها 36</v>
          </cell>
          <cell r="C37">
            <v>0</v>
          </cell>
          <cell r="D37" t="str">
            <v>الثانية</v>
          </cell>
          <cell r="E37">
            <v>0</v>
          </cell>
          <cell r="F37" t="str">
            <v>متزوج</v>
          </cell>
          <cell r="G37">
            <v>2</v>
          </cell>
          <cell r="H37">
            <v>0</v>
          </cell>
          <cell r="I37" t="str">
            <v>نقابى</v>
          </cell>
          <cell r="J37">
            <v>0</v>
          </cell>
          <cell r="K37">
            <v>0</v>
          </cell>
          <cell r="L37">
            <v>0</v>
          </cell>
          <cell r="M37">
            <v>0</v>
          </cell>
          <cell r="N37">
            <v>0</v>
          </cell>
          <cell r="O37" t="str">
            <v>نعم</v>
          </cell>
          <cell r="P37">
            <v>0</v>
          </cell>
          <cell r="Q37" t="str">
            <v>ثانوى</v>
          </cell>
          <cell r="R37">
            <v>70</v>
          </cell>
          <cell r="S37">
            <v>0</v>
          </cell>
          <cell r="T37">
            <v>0</v>
          </cell>
          <cell r="U37">
            <v>0</v>
          </cell>
          <cell r="V37">
            <v>0</v>
          </cell>
          <cell r="W37">
            <v>249.02</v>
          </cell>
          <cell r="X37">
            <v>270</v>
          </cell>
          <cell r="Y37">
            <v>40.5</v>
          </cell>
          <cell r="Z37">
            <v>2.7</v>
          </cell>
          <cell r="AA37">
            <v>4.05</v>
          </cell>
          <cell r="AB37">
            <v>5.4</v>
          </cell>
          <cell r="AC37">
            <v>6</v>
          </cell>
          <cell r="AD37">
            <v>4</v>
          </cell>
          <cell r="AE37">
            <v>0</v>
          </cell>
          <cell r="AF37">
            <v>0</v>
          </cell>
          <cell r="AG37">
            <v>0</v>
          </cell>
          <cell r="AH37">
            <v>0</v>
          </cell>
          <cell r="AI37">
            <v>0</v>
          </cell>
          <cell r="AJ37">
            <v>17.420000000000002</v>
          </cell>
          <cell r="AK37">
            <v>19</v>
          </cell>
          <cell r="AL37">
            <v>41.33</v>
          </cell>
          <cell r="AM37">
            <v>36</v>
          </cell>
          <cell r="AN37">
            <v>37.35</v>
          </cell>
          <cell r="AO37">
            <v>37.35</v>
          </cell>
          <cell r="AP37">
            <v>161.1</v>
          </cell>
          <cell r="AQ37">
            <v>24.17</v>
          </cell>
          <cell r="AR37">
            <v>1.61</v>
          </cell>
          <cell r="AS37">
            <v>10</v>
          </cell>
          <cell r="AT37">
            <v>519.53</v>
          </cell>
          <cell r="AU37">
            <v>40.5</v>
          </cell>
          <cell r="AV37">
            <v>27</v>
          </cell>
          <cell r="AW37">
            <v>2.7</v>
          </cell>
          <cell r="AX37">
            <v>5.4</v>
          </cell>
          <cell r="AY37">
            <v>8.1</v>
          </cell>
          <cell r="AZ37">
            <v>24.17</v>
          </cell>
          <cell r="BA37">
            <v>16.11</v>
          </cell>
          <cell r="BB37">
            <v>1.61</v>
          </cell>
          <cell r="BC37">
            <v>18.899999999999999</v>
          </cell>
          <cell r="BD37">
            <v>4.05</v>
          </cell>
          <cell r="BE37">
            <v>1.35</v>
          </cell>
          <cell r="BF37">
            <v>1</v>
          </cell>
          <cell r="BG37">
            <v>3</v>
          </cell>
          <cell r="BH37">
            <v>0</v>
          </cell>
          <cell r="BI37">
            <v>0</v>
          </cell>
          <cell r="BJ37">
            <v>0</v>
          </cell>
          <cell r="BK37">
            <v>0</v>
          </cell>
          <cell r="BL37">
            <v>0</v>
          </cell>
          <cell r="BM37">
            <v>0</v>
          </cell>
          <cell r="BN37">
            <v>0</v>
          </cell>
          <cell r="BO37">
            <v>0</v>
          </cell>
          <cell r="BP37">
            <v>1</v>
          </cell>
          <cell r="BQ37">
            <v>0</v>
          </cell>
          <cell r="BR37">
            <v>0</v>
          </cell>
          <cell r="BS37">
            <v>0</v>
          </cell>
          <cell r="BT37">
            <v>0</v>
          </cell>
          <cell r="BU37">
            <v>0</v>
          </cell>
          <cell r="BV37">
            <v>0</v>
          </cell>
          <cell r="BW37">
            <v>0</v>
          </cell>
          <cell r="BX37">
            <v>0</v>
          </cell>
          <cell r="BY37">
            <v>0</v>
          </cell>
          <cell r="BZ37">
            <v>0</v>
          </cell>
          <cell r="CA37">
            <v>0</v>
          </cell>
          <cell r="CB37">
            <v>0.4</v>
          </cell>
          <cell r="CE37">
            <v>155.29</v>
          </cell>
          <cell r="CF37">
            <v>364.24</v>
          </cell>
          <cell r="CG37" t="str">
            <v>بنها 36</v>
          </cell>
          <cell r="CH37" t="str">
            <v>فقط ثلاثمائة وأربعة وستون جنيه وأربعة وعشرون قرش</v>
          </cell>
        </row>
        <row r="38">
          <cell r="A38">
            <v>37</v>
          </cell>
          <cell r="B38" t="str">
            <v>بنها 37</v>
          </cell>
          <cell r="C38">
            <v>0</v>
          </cell>
          <cell r="D38" t="str">
            <v>الثانية</v>
          </cell>
          <cell r="E38">
            <v>0</v>
          </cell>
          <cell r="F38" t="str">
            <v>متزوج</v>
          </cell>
          <cell r="G38">
            <v>1</v>
          </cell>
          <cell r="H38">
            <v>0</v>
          </cell>
          <cell r="I38" t="str">
            <v>نقابى</v>
          </cell>
          <cell r="J38">
            <v>0</v>
          </cell>
          <cell r="K38">
            <v>0</v>
          </cell>
          <cell r="L38">
            <v>0</v>
          </cell>
          <cell r="M38">
            <v>0</v>
          </cell>
          <cell r="N38">
            <v>0</v>
          </cell>
          <cell r="O38" t="str">
            <v>نعم</v>
          </cell>
          <cell r="P38">
            <v>0</v>
          </cell>
          <cell r="Q38" t="str">
            <v>ثانوى</v>
          </cell>
          <cell r="R38">
            <v>70</v>
          </cell>
          <cell r="S38">
            <v>0</v>
          </cell>
          <cell r="T38">
            <v>0</v>
          </cell>
          <cell r="U38">
            <v>0</v>
          </cell>
          <cell r="V38">
            <v>0</v>
          </cell>
          <cell r="W38">
            <v>233.68</v>
          </cell>
          <cell r="X38">
            <v>253.55</v>
          </cell>
          <cell r="Y38">
            <v>38.03</v>
          </cell>
          <cell r="Z38">
            <v>2.54</v>
          </cell>
          <cell r="AA38">
            <v>3.8</v>
          </cell>
          <cell r="AB38">
            <v>5.07</v>
          </cell>
          <cell r="AC38">
            <v>4</v>
          </cell>
          <cell r="AD38">
            <v>4</v>
          </cell>
          <cell r="AE38">
            <v>0</v>
          </cell>
          <cell r="AF38">
            <v>0</v>
          </cell>
          <cell r="AG38">
            <v>0</v>
          </cell>
          <cell r="AH38">
            <v>0</v>
          </cell>
          <cell r="AI38">
            <v>116.84</v>
          </cell>
          <cell r="AJ38">
            <v>16.170000000000002</v>
          </cell>
          <cell r="AK38">
            <v>18.12</v>
          </cell>
          <cell r="AL38">
            <v>39.5</v>
          </cell>
          <cell r="AM38">
            <v>36</v>
          </cell>
          <cell r="AN38">
            <v>35.049999999999997</v>
          </cell>
          <cell r="AO38">
            <v>35.049999999999997</v>
          </cell>
          <cell r="AP38">
            <v>269.68</v>
          </cell>
          <cell r="AQ38">
            <v>40.450000000000003</v>
          </cell>
          <cell r="AR38">
            <v>2.7</v>
          </cell>
          <cell r="AS38">
            <v>10</v>
          </cell>
          <cell r="AT38">
            <v>625.82000000000016</v>
          </cell>
          <cell r="AU38">
            <v>38.03</v>
          </cell>
          <cell r="AV38">
            <v>25.36</v>
          </cell>
          <cell r="AW38">
            <v>2.54</v>
          </cell>
          <cell r="AX38">
            <v>5.07</v>
          </cell>
          <cell r="AY38">
            <v>7.61</v>
          </cell>
          <cell r="AZ38">
            <v>40.450000000000003</v>
          </cell>
          <cell r="BA38">
            <v>26.97</v>
          </cell>
          <cell r="BB38">
            <v>2.7</v>
          </cell>
          <cell r="BC38">
            <v>17.75</v>
          </cell>
          <cell r="BD38">
            <v>3.8</v>
          </cell>
          <cell r="BE38">
            <v>1.27</v>
          </cell>
          <cell r="BF38">
            <v>1</v>
          </cell>
          <cell r="BG38">
            <v>3</v>
          </cell>
          <cell r="BH38">
            <v>0</v>
          </cell>
          <cell r="BI38">
            <v>0</v>
          </cell>
          <cell r="BJ38">
            <v>0</v>
          </cell>
          <cell r="BK38">
            <v>0</v>
          </cell>
          <cell r="BL38">
            <v>0</v>
          </cell>
          <cell r="BM38">
            <v>18.2</v>
          </cell>
          <cell r="BN38">
            <v>0</v>
          </cell>
          <cell r="BO38">
            <v>0</v>
          </cell>
          <cell r="BP38">
            <v>1</v>
          </cell>
          <cell r="BQ38">
            <v>0</v>
          </cell>
          <cell r="BR38">
            <v>0</v>
          </cell>
          <cell r="BS38">
            <v>0</v>
          </cell>
          <cell r="BT38">
            <v>0</v>
          </cell>
          <cell r="BU38">
            <v>0</v>
          </cell>
          <cell r="BV38">
            <v>0</v>
          </cell>
          <cell r="BW38">
            <v>0</v>
          </cell>
          <cell r="BX38">
            <v>0</v>
          </cell>
          <cell r="BY38">
            <v>0</v>
          </cell>
          <cell r="BZ38">
            <v>0</v>
          </cell>
          <cell r="CA38">
            <v>0</v>
          </cell>
          <cell r="CB38">
            <v>0.4</v>
          </cell>
          <cell r="CE38">
            <v>195.15</v>
          </cell>
          <cell r="CF38">
            <v>430.67</v>
          </cell>
          <cell r="CG38" t="str">
            <v>بنها 37</v>
          </cell>
          <cell r="CH38" t="str">
            <v>فقط أربعمائة وثلاثون جنيه وسبعة وستون قرش</v>
          </cell>
        </row>
        <row r="39">
          <cell r="A39">
            <v>38</v>
          </cell>
          <cell r="B39" t="str">
            <v>بنها 38</v>
          </cell>
          <cell r="C39">
            <v>0</v>
          </cell>
          <cell r="D39" t="str">
            <v>الثانية</v>
          </cell>
          <cell r="E39">
            <v>0</v>
          </cell>
          <cell r="F39" t="str">
            <v>متزوج</v>
          </cell>
          <cell r="G39">
            <v>1</v>
          </cell>
          <cell r="H39">
            <v>0</v>
          </cell>
          <cell r="I39" t="str">
            <v>نقابى</v>
          </cell>
          <cell r="J39">
            <v>0</v>
          </cell>
          <cell r="K39">
            <v>0</v>
          </cell>
          <cell r="L39">
            <v>0</v>
          </cell>
          <cell r="M39">
            <v>0</v>
          </cell>
          <cell r="N39">
            <v>0</v>
          </cell>
          <cell r="O39" t="str">
            <v>نعم</v>
          </cell>
          <cell r="P39">
            <v>0</v>
          </cell>
          <cell r="Q39" t="str">
            <v>ثانوى</v>
          </cell>
          <cell r="R39">
            <v>70</v>
          </cell>
          <cell r="S39">
            <v>0</v>
          </cell>
          <cell r="T39">
            <v>0</v>
          </cell>
          <cell r="U39">
            <v>0</v>
          </cell>
          <cell r="V39">
            <v>0</v>
          </cell>
          <cell r="W39">
            <v>232.88</v>
          </cell>
          <cell r="X39">
            <v>252.35</v>
          </cell>
          <cell r="Y39">
            <v>37.85</v>
          </cell>
          <cell r="Z39">
            <v>2.52</v>
          </cell>
          <cell r="AA39">
            <v>3.79</v>
          </cell>
          <cell r="AB39">
            <v>5.05</v>
          </cell>
          <cell r="AC39">
            <v>4</v>
          </cell>
          <cell r="AD39">
            <v>4</v>
          </cell>
          <cell r="AE39">
            <v>0</v>
          </cell>
          <cell r="AF39">
            <v>0</v>
          </cell>
          <cell r="AG39">
            <v>0</v>
          </cell>
          <cell r="AH39">
            <v>0</v>
          </cell>
          <cell r="AI39">
            <v>116.44</v>
          </cell>
          <cell r="AJ39">
            <v>16.18</v>
          </cell>
          <cell r="AK39">
            <v>18.12</v>
          </cell>
          <cell r="AL39">
            <v>39.49</v>
          </cell>
          <cell r="AM39">
            <v>36</v>
          </cell>
          <cell r="AN39">
            <v>34.93</v>
          </cell>
          <cell r="AO39">
            <v>34.93</v>
          </cell>
          <cell r="AP39">
            <v>269.16000000000003</v>
          </cell>
          <cell r="AQ39">
            <v>40.369999999999997</v>
          </cell>
          <cell r="AR39">
            <v>2.69</v>
          </cell>
          <cell r="AS39">
            <v>10</v>
          </cell>
          <cell r="AT39">
            <v>623.78000000000009</v>
          </cell>
          <cell r="AU39">
            <v>37.85</v>
          </cell>
          <cell r="AV39">
            <v>25.24</v>
          </cell>
          <cell r="AW39">
            <v>2.52</v>
          </cell>
          <cell r="AX39">
            <v>5.05</v>
          </cell>
          <cell r="AY39">
            <v>7.57</v>
          </cell>
          <cell r="AZ39">
            <v>40.369999999999997</v>
          </cell>
          <cell r="BA39">
            <v>26.92</v>
          </cell>
          <cell r="BB39">
            <v>2.69</v>
          </cell>
          <cell r="BC39">
            <v>17.66</v>
          </cell>
          <cell r="BD39">
            <v>3.79</v>
          </cell>
          <cell r="BE39">
            <v>1.26</v>
          </cell>
          <cell r="BF39">
            <v>1</v>
          </cell>
          <cell r="BG39">
            <v>3</v>
          </cell>
          <cell r="BH39">
            <v>0</v>
          </cell>
          <cell r="BI39">
            <v>0</v>
          </cell>
          <cell r="BJ39">
            <v>0</v>
          </cell>
          <cell r="BK39">
            <v>0</v>
          </cell>
          <cell r="BL39">
            <v>0</v>
          </cell>
          <cell r="BM39">
            <v>0</v>
          </cell>
          <cell r="BN39">
            <v>0</v>
          </cell>
          <cell r="BO39">
            <v>0</v>
          </cell>
          <cell r="BP39">
            <v>1</v>
          </cell>
          <cell r="BQ39">
            <v>0</v>
          </cell>
          <cell r="BR39">
            <v>0</v>
          </cell>
          <cell r="BS39">
            <v>0</v>
          </cell>
          <cell r="BT39">
            <v>0</v>
          </cell>
          <cell r="BU39">
            <v>0</v>
          </cell>
          <cell r="BV39">
            <v>0</v>
          </cell>
          <cell r="BW39">
            <v>0</v>
          </cell>
          <cell r="BX39">
            <v>0</v>
          </cell>
          <cell r="BY39">
            <v>0</v>
          </cell>
          <cell r="BZ39">
            <v>0</v>
          </cell>
          <cell r="CA39">
            <v>0</v>
          </cell>
          <cell r="CB39">
            <v>0.4</v>
          </cell>
          <cell r="CE39">
            <v>176.32</v>
          </cell>
          <cell r="CF39">
            <v>447.46</v>
          </cell>
          <cell r="CG39" t="str">
            <v>بنها 38</v>
          </cell>
          <cell r="CH39" t="str">
            <v>فقط أربعمائة وسبعة وأربعون جنيه وستة وأربعون قرش</v>
          </cell>
        </row>
        <row r="40">
          <cell r="A40">
            <v>39</v>
          </cell>
          <cell r="B40" t="str">
            <v>بنها 39</v>
          </cell>
          <cell r="C40">
            <v>0</v>
          </cell>
          <cell r="D40" t="str">
            <v>الثانية</v>
          </cell>
          <cell r="E40">
            <v>0</v>
          </cell>
          <cell r="F40" t="str">
            <v>متزوج</v>
          </cell>
          <cell r="G40">
            <v>0</v>
          </cell>
          <cell r="H40">
            <v>0</v>
          </cell>
          <cell r="I40">
            <v>0</v>
          </cell>
          <cell r="J40">
            <v>0</v>
          </cell>
          <cell r="K40" t="str">
            <v>نعم</v>
          </cell>
          <cell r="L40" t="str">
            <v>نعم</v>
          </cell>
          <cell r="M40">
            <v>0</v>
          </cell>
          <cell r="N40">
            <v>0</v>
          </cell>
          <cell r="O40">
            <v>0</v>
          </cell>
          <cell r="P40">
            <v>0</v>
          </cell>
          <cell r="Q40">
            <v>0</v>
          </cell>
          <cell r="R40">
            <v>70</v>
          </cell>
          <cell r="S40">
            <v>0</v>
          </cell>
          <cell r="T40">
            <v>0</v>
          </cell>
          <cell r="U40">
            <v>0</v>
          </cell>
          <cell r="V40">
            <v>0</v>
          </cell>
          <cell r="W40">
            <v>251.06</v>
          </cell>
          <cell r="X40">
            <v>272.27</v>
          </cell>
          <cell r="Y40">
            <v>40.840000000000003</v>
          </cell>
          <cell r="Z40">
            <v>2.72</v>
          </cell>
          <cell r="AA40">
            <v>4.08</v>
          </cell>
          <cell r="AB40">
            <v>5.45</v>
          </cell>
          <cell r="AC40">
            <v>2</v>
          </cell>
          <cell r="AD40">
            <v>4</v>
          </cell>
          <cell r="AE40">
            <v>0</v>
          </cell>
          <cell r="AF40">
            <v>0</v>
          </cell>
          <cell r="AG40">
            <v>0</v>
          </cell>
          <cell r="AH40">
            <v>0</v>
          </cell>
          <cell r="AI40">
            <v>0</v>
          </cell>
          <cell r="AJ40">
            <v>17.61</v>
          </cell>
          <cell r="AK40">
            <v>19.14</v>
          </cell>
          <cell r="AL40">
            <v>42.55</v>
          </cell>
          <cell r="AM40">
            <v>36</v>
          </cell>
          <cell r="AN40">
            <v>37.659999999999997</v>
          </cell>
          <cell r="AO40">
            <v>37.659999999999997</v>
          </cell>
          <cell r="AP40">
            <v>158.96</v>
          </cell>
          <cell r="AQ40">
            <v>23.84</v>
          </cell>
          <cell r="AR40">
            <v>1.59</v>
          </cell>
          <cell r="AS40">
            <v>10</v>
          </cell>
          <cell r="AT40">
            <v>519.75000000000011</v>
          </cell>
          <cell r="AU40">
            <v>40.840000000000003</v>
          </cell>
          <cell r="AV40">
            <v>27.23</v>
          </cell>
          <cell r="AW40">
            <v>2.72</v>
          </cell>
          <cell r="AX40">
            <v>5.45</v>
          </cell>
          <cell r="AY40">
            <v>8.17</v>
          </cell>
          <cell r="AZ40">
            <v>23.84</v>
          </cell>
          <cell r="BA40">
            <v>15.9</v>
          </cell>
          <cell r="BB40">
            <v>1.59</v>
          </cell>
          <cell r="BC40">
            <v>0</v>
          </cell>
          <cell r="BD40">
            <v>4.08</v>
          </cell>
          <cell r="BE40">
            <v>1.36</v>
          </cell>
          <cell r="BF40">
            <v>0</v>
          </cell>
          <cell r="BG40">
            <v>0</v>
          </cell>
          <cell r="BH40">
            <v>0</v>
          </cell>
          <cell r="BI40">
            <v>8.17</v>
          </cell>
          <cell r="BJ40">
            <v>1</v>
          </cell>
          <cell r="BK40">
            <v>14.58</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0.4</v>
          </cell>
          <cell r="CE40">
            <v>155.33000000000001</v>
          </cell>
          <cell r="CF40">
            <v>364.42</v>
          </cell>
          <cell r="CG40" t="str">
            <v>بنها 39</v>
          </cell>
          <cell r="CH40" t="str">
            <v>فقط ثلاثمائة وأربعة وستون جنيه واثنان وأربعون قرش</v>
          </cell>
        </row>
        <row r="41">
          <cell r="A41">
            <v>40</v>
          </cell>
          <cell r="B41" t="str">
            <v>بنها 40</v>
          </cell>
          <cell r="C41">
            <v>0</v>
          </cell>
          <cell r="D41" t="str">
            <v>الثالثة</v>
          </cell>
          <cell r="E41">
            <v>0</v>
          </cell>
          <cell r="F41" t="str">
            <v>متزوج</v>
          </cell>
          <cell r="G41">
            <v>0</v>
          </cell>
          <cell r="H41">
            <v>0</v>
          </cell>
          <cell r="I41">
            <v>0</v>
          </cell>
          <cell r="J41">
            <v>0</v>
          </cell>
          <cell r="K41" t="str">
            <v>نعم</v>
          </cell>
          <cell r="L41" t="str">
            <v>نعم</v>
          </cell>
          <cell r="M41">
            <v>0</v>
          </cell>
          <cell r="N41">
            <v>0</v>
          </cell>
          <cell r="O41">
            <v>0</v>
          </cell>
          <cell r="P41">
            <v>0</v>
          </cell>
          <cell r="Q41">
            <v>0</v>
          </cell>
          <cell r="R41">
            <v>70</v>
          </cell>
          <cell r="S41">
            <v>0</v>
          </cell>
          <cell r="T41">
            <v>0</v>
          </cell>
          <cell r="U41">
            <v>0</v>
          </cell>
          <cell r="V41">
            <v>0</v>
          </cell>
          <cell r="W41">
            <v>214.83</v>
          </cell>
          <cell r="X41">
            <v>233.04000000000002</v>
          </cell>
          <cell r="Y41">
            <v>34.96</v>
          </cell>
          <cell r="Z41">
            <v>2.33</v>
          </cell>
          <cell r="AA41">
            <v>3.5</v>
          </cell>
          <cell r="AB41">
            <v>4.66</v>
          </cell>
          <cell r="AC41">
            <v>2</v>
          </cell>
          <cell r="AD41">
            <v>4</v>
          </cell>
          <cell r="AE41">
            <v>0</v>
          </cell>
          <cell r="AF41">
            <v>0</v>
          </cell>
          <cell r="AG41">
            <v>0</v>
          </cell>
          <cell r="AH41">
            <v>0</v>
          </cell>
          <cell r="AI41">
            <v>0</v>
          </cell>
          <cell r="AJ41">
            <v>15.45</v>
          </cell>
          <cell r="AK41">
            <v>16.8</v>
          </cell>
          <cell r="AL41">
            <v>36.520000000000003</v>
          </cell>
          <cell r="AM41">
            <v>36</v>
          </cell>
          <cell r="AN41">
            <v>32.22</v>
          </cell>
          <cell r="AO41">
            <v>32.22</v>
          </cell>
          <cell r="AP41">
            <v>142.99</v>
          </cell>
          <cell r="AQ41">
            <v>21.45</v>
          </cell>
          <cell r="AR41">
            <v>1.43</v>
          </cell>
          <cell r="AS41">
            <v>10</v>
          </cell>
          <cell r="AT41">
            <v>454.36</v>
          </cell>
          <cell r="AU41">
            <v>34.96</v>
          </cell>
          <cell r="AV41">
            <v>23.3</v>
          </cell>
          <cell r="AW41">
            <v>2.33</v>
          </cell>
          <cell r="AX41">
            <v>4.66</v>
          </cell>
          <cell r="AY41">
            <v>6.99</v>
          </cell>
          <cell r="AZ41">
            <v>21.45</v>
          </cell>
          <cell r="BA41">
            <v>14.3</v>
          </cell>
          <cell r="BB41">
            <v>1.43</v>
          </cell>
          <cell r="BC41">
            <v>0</v>
          </cell>
          <cell r="BD41">
            <v>3.5</v>
          </cell>
          <cell r="BE41">
            <v>1.17</v>
          </cell>
          <cell r="BF41">
            <v>0</v>
          </cell>
          <cell r="BG41">
            <v>0</v>
          </cell>
          <cell r="BH41">
            <v>0</v>
          </cell>
          <cell r="BI41">
            <v>6.99</v>
          </cell>
          <cell r="BJ41">
            <v>1</v>
          </cell>
          <cell r="BK41">
            <v>16.850000000000001</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0.3</v>
          </cell>
          <cell r="CE41">
            <v>139.22999999999999</v>
          </cell>
          <cell r="CF41">
            <v>315.13</v>
          </cell>
          <cell r="CG41" t="str">
            <v>بنها 40</v>
          </cell>
          <cell r="CH41" t="str">
            <v>فقط ثلاثمائة وخمسة عشر جنيه وثلاثة عشر قرش</v>
          </cell>
        </row>
        <row r="42">
          <cell r="A42">
            <v>41</v>
          </cell>
          <cell r="B42" t="str">
            <v>بنها 41</v>
          </cell>
          <cell r="C42">
            <v>0</v>
          </cell>
          <cell r="D42" t="str">
            <v>الثانية</v>
          </cell>
          <cell r="E42">
            <v>0</v>
          </cell>
          <cell r="F42" t="str">
            <v>متزوج</v>
          </cell>
          <cell r="G42">
            <v>2</v>
          </cell>
          <cell r="H42">
            <v>0</v>
          </cell>
          <cell r="I42">
            <v>0</v>
          </cell>
          <cell r="J42">
            <v>0</v>
          </cell>
          <cell r="K42" t="str">
            <v>نعم</v>
          </cell>
          <cell r="L42" t="str">
            <v>نعم</v>
          </cell>
          <cell r="M42">
            <v>0</v>
          </cell>
          <cell r="N42">
            <v>0</v>
          </cell>
          <cell r="O42">
            <v>0</v>
          </cell>
          <cell r="P42">
            <v>0</v>
          </cell>
          <cell r="Q42">
            <v>0</v>
          </cell>
          <cell r="R42">
            <v>70</v>
          </cell>
          <cell r="S42">
            <v>0</v>
          </cell>
          <cell r="T42">
            <v>0</v>
          </cell>
          <cell r="U42">
            <v>0</v>
          </cell>
          <cell r="V42">
            <v>0</v>
          </cell>
          <cell r="W42">
            <v>259.43</v>
          </cell>
          <cell r="X42">
            <v>281.22000000000003</v>
          </cell>
          <cell r="Y42">
            <v>42.18</v>
          </cell>
          <cell r="Z42">
            <v>2.81</v>
          </cell>
          <cell r="AA42">
            <v>4.22</v>
          </cell>
          <cell r="AB42">
            <v>5.62</v>
          </cell>
          <cell r="AC42">
            <v>6</v>
          </cell>
          <cell r="AD42">
            <v>4</v>
          </cell>
          <cell r="AE42">
            <v>0</v>
          </cell>
          <cell r="AF42">
            <v>0</v>
          </cell>
          <cell r="AG42">
            <v>0</v>
          </cell>
          <cell r="AH42">
            <v>0</v>
          </cell>
          <cell r="AI42">
            <v>0</v>
          </cell>
          <cell r="AJ42">
            <v>18.22</v>
          </cell>
          <cell r="AK42">
            <v>19.79</v>
          </cell>
          <cell r="AL42">
            <v>43.94</v>
          </cell>
          <cell r="AM42">
            <v>36</v>
          </cell>
          <cell r="AN42">
            <v>38.909999999999997</v>
          </cell>
          <cell r="AO42">
            <v>38.909999999999997</v>
          </cell>
          <cell r="AP42">
            <v>166.86</v>
          </cell>
          <cell r="AQ42">
            <v>25.03</v>
          </cell>
          <cell r="AR42">
            <v>1.67</v>
          </cell>
          <cell r="AS42">
            <v>10</v>
          </cell>
          <cell r="AT42">
            <v>539.61</v>
          </cell>
          <cell r="AU42">
            <v>42.18</v>
          </cell>
          <cell r="AV42">
            <v>28.12</v>
          </cell>
          <cell r="AW42">
            <v>2.81</v>
          </cell>
          <cell r="AX42">
            <v>5.62</v>
          </cell>
          <cell r="AY42">
            <v>8.44</v>
          </cell>
          <cell r="AZ42">
            <v>25.03</v>
          </cell>
          <cell r="BA42">
            <v>16.690000000000001</v>
          </cell>
          <cell r="BB42">
            <v>1.67</v>
          </cell>
          <cell r="BC42">
            <v>0</v>
          </cell>
          <cell r="BD42">
            <v>4.22</v>
          </cell>
          <cell r="BE42">
            <v>1.41</v>
          </cell>
          <cell r="BF42">
            <v>0</v>
          </cell>
          <cell r="BG42">
            <v>0</v>
          </cell>
          <cell r="BH42">
            <v>0</v>
          </cell>
          <cell r="BI42">
            <v>8.44</v>
          </cell>
          <cell r="BJ42">
            <v>1</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0.4</v>
          </cell>
          <cell r="CE42">
            <v>146.03</v>
          </cell>
          <cell r="CF42">
            <v>393.58</v>
          </cell>
          <cell r="CG42" t="str">
            <v>بنها 41</v>
          </cell>
          <cell r="CH42" t="str">
            <v>فقط ثلاثمائة وثلاثة وتسعون جنيه وثمانية وخمسون قرش</v>
          </cell>
        </row>
        <row r="43">
          <cell r="A43">
            <v>42</v>
          </cell>
          <cell r="B43" t="str">
            <v>بنها 42</v>
          </cell>
          <cell r="C43">
            <v>0</v>
          </cell>
          <cell r="D43" t="str">
            <v>الثانية</v>
          </cell>
          <cell r="E43">
            <v>0</v>
          </cell>
          <cell r="F43">
            <v>0</v>
          </cell>
          <cell r="G43">
            <v>0</v>
          </cell>
          <cell r="H43">
            <v>0</v>
          </cell>
          <cell r="I43">
            <v>0</v>
          </cell>
          <cell r="J43">
            <v>0</v>
          </cell>
          <cell r="K43">
            <v>0</v>
          </cell>
          <cell r="L43">
            <v>0</v>
          </cell>
          <cell r="M43">
            <v>0</v>
          </cell>
          <cell r="N43">
            <v>0</v>
          </cell>
          <cell r="O43">
            <v>0</v>
          </cell>
          <cell r="P43">
            <v>0</v>
          </cell>
          <cell r="Q43">
            <v>0</v>
          </cell>
          <cell r="R43">
            <v>70</v>
          </cell>
          <cell r="S43">
            <v>0</v>
          </cell>
          <cell r="T43">
            <v>0</v>
          </cell>
          <cell r="U43">
            <v>0</v>
          </cell>
          <cell r="V43">
            <v>0</v>
          </cell>
          <cell r="W43">
            <v>205.12</v>
          </cell>
          <cell r="X43">
            <v>223.28</v>
          </cell>
          <cell r="Y43">
            <v>33.49</v>
          </cell>
          <cell r="Z43">
            <v>2.23</v>
          </cell>
          <cell r="AA43">
            <v>3.35</v>
          </cell>
          <cell r="AB43">
            <v>4.47</v>
          </cell>
          <cell r="AC43">
            <v>0</v>
          </cell>
          <cell r="AD43">
            <v>4</v>
          </cell>
          <cell r="AE43">
            <v>0</v>
          </cell>
          <cell r="AF43">
            <v>0</v>
          </cell>
          <cell r="AG43">
            <v>0</v>
          </cell>
          <cell r="AH43">
            <v>0</v>
          </cell>
          <cell r="AI43">
            <v>102.56</v>
          </cell>
          <cell r="AJ43">
            <v>14.34</v>
          </cell>
          <cell r="AK43">
            <v>15.62</v>
          </cell>
          <cell r="AL43">
            <v>34</v>
          </cell>
          <cell r="AM43">
            <v>36</v>
          </cell>
          <cell r="AN43">
            <v>30.77</v>
          </cell>
          <cell r="AO43">
            <v>30.77</v>
          </cell>
          <cell r="AP43">
            <v>237.29</v>
          </cell>
          <cell r="AQ43">
            <v>35.590000000000003</v>
          </cell>
          <cell r="AR43">
            <v>2.37</v>
          </cell>
          <cell r="AS43">
            <v>10</v>
          </cell>
          <cell r="AT43">
            <v>552.07000000000005</v>
          </cell>
          <cell r="AU43">
            <v>33.49</v>
          </cell>
          <cell r="AV43">
            <v>22.33</v>
          </cell>
          <cell r="AW43">
            <v>2.23</v>
          </cell>
          <cell r="AX43">
            <v>4.47</v>
          </cell>
          <cell r="AY43">
            <v>6.7</v>
          </cell>
          <cell r="AZ43">
            <v>35.590000000000003</v>
          </cell>
          <cell r="BA43">
            <v>23.73</v>
          </cell>
          <cell r="BB43">
            <v>2.37</v>
          </cell>
          <cell r="BC43">
            <v>0</v>
          </cell>
          <cell r="BD43">
            <v>3.35</v>
          </cell>
          <cell r="BE43">
            <v>1.1200000000000001</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0.3</v>
          </cell>
          <cell r="CE43">
            <v>135.68</v>
          </cell>
          <cell r="CF43">
            <v>416.39</v>
          </cell>
          <cell r="CG43" t="str">
            <v>بنها 42</v>
          </cell>
          <cell r="CH43" t="str">
            <v>فقط أربعمائة وستة عشر جنيه وتسعة وثلاثون قرش</v>
          </cell>
        </row>
        <row r="44">
          <cell r="A44">
            <v>43</v>
          </cell>
          <cell r="B44" t="str">
            <v>بنها 43</v>
          </cell>
          <cell r="C44">
            <v>0</v>
          </cell>
          <cell r="D44" t="str">
            <v>الثالثة</v>
          </cell>
          <cell r="E44">
            <v>0</v>
          </cell>
          <cell r="F44" t="str">
            <v>متزوجه</v>
          </cell>
          <cell r="G44">
            <v>0</v>
          </cell>
          <cell r="H44">
            <v>0</v>
          </cell>
          <cell r="I44">
            <v>0</v>
          </cell>
          <cell r="J44">
            <v>0</v>
          </cell>
          <cell r="K44" t="str">
            <v>نعم</v>
          </cell>
          <cell r="L44" t="str">
            <v>نعم</v>
          </cell>
          <cell r="M44">
            <v>0</v>
          </cell>
          <cell r="N44">
            <v>0</v>
          </cell>
          <cell r="O44">
            <v>0</v>
          </cell>
          <cell r="P44">
            <v>0</v>
          </cell>
          <cell r="Q44">
            <v>0</v>
          </cell>
          <cell r="R44">
            <v>70</v>
          </cell>
          <cell r="S44">
            <v>0</v>
          </cell>
          <cell r="T44">
            <v>0</v>
          </cell>
          <cell r="U44">
            <v>0</v>
          </cell>
          <cell r="V44">
            <v>0</v>
          </cell>
          <cell r="W44">
            <v>227.25</v>
          </cell>
          <cell r="X44">
            <v>246.35</v>
          </cell>
          <cell r="Y44">
            <v>36.950000000000003</v>
          </cell>
          <cell r="Z44">
            <v>2.46</v>
          </cell>
          <cell r="AA44">
            <v>3.7</v>
          </cell>
          <cell r="AB44">
            <v>4.93</v>
          </cell>
          <cell r="AC44">
            <v>2</v>
          </cell>
          <cell r="AD44">
            <v>4</v>
          </cell>
          <cell r="AE44">
            <v>0</v>
          </cell>
          <cell r="AF44">
            <v>0</v>
          </cell>
          <cell r="AG44">
            <v>0</v>
          </cell>
          <cell r="AH44">
            <v>0</v>
          </cell>
          <cell r="AI44">
            <v>0</v>
          </cell>
          <cell r="AJ44">
            <v>16.399999999999999</v>
          </cell>
          <cell r="AK44">
            <v>17.809999999999999</v>
          </cell>
          <cell r="AL44">
            <v>38.68</v>
          </cell>
          <cell r="AM44">
            <v>36</v>
          </cell>
          <cell r="AN44">
            <v>34.090000000000003</v>
          </cell>
          <cell r="AO44">
            <v>34.090000000000003</v>
          </cell>
          <cell r="AP44">
            <v>148.97999999999999</v>
          </cell>
          <cell r="AQ44">
            <v>22.35</v>
          </cell>
          <cell r="AR44">
            <v>1.49</v>
          </cell>
          <cell r="AS44">
            <v>10</v>
          </cell>
          <cell r="AT44">
            <v>477.21000000000004</v>
          </cell>
          <cell r="AU44">
            <v>36.950000000000003</v>
          </cell>
          <cell r="AV44">
            <v>24.64</v>
          </cell>
          <cell r="AW44">
            <v>2.46</v>
          </cell>
          <cell r="AX44">
            <v>4.93</v>
          </cell>
          <cell r="AY44">
            <v>7.39</v>
          </cell>
          <cell r="AZ44">
            <v>22.35</v>
          </cell>
          <cell r="BA44">
            <v>14.9</v>
          </cell>
          <cell r="BB44">
            <v>1.49</v>
          </cell>
          <cell r="BC44">
            <v>0</v>
          </cell>
          <cell r="BD44">
            <v>3.7</v>
          </cell>
          <cell r="BE44">
            <v>1.23</v>
          </cell>
          <cell r="BF44">
            <v>0</v>
          </cell>
          <cell r="BG44">
            <v>0</v>
          </cell>
          <cell r="BH44">
            <v>0</v>
          </cell>
          <cell r="BI44">
            <v>7.39</v>
          </cell>
          <cell r="BJ44">
            <v>1</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0.3</v>
          </cell>
          <cell r="CE44">
            <v>128.72999999999999</v>
          </cell>
          <cell r="CF44">
            <v>348.48</v>
          </cell>
          <cell r="CG44" t="str">
            <v>بنها 43</v>
          </cell>
          <cell r="CH44" t="str">
            <v>فقط ثلاثمائة وثمانية وأربعون جنيه وثمانية وأربعون قرش</v>
          </cell>
        </row>
        <row r="45">
          <cell r="A45">
            <v>44</v>
          </cell>
          <cell r="B45" t="str">
            <v>بنها 44</v>
          </cell>
          <cell r="C45">
            <v>0</v>
          </cell>
          <cell r="D45" t="str">
            <v>الثالثة</v>
          </cell>
          <cell r="E45">
            <v>0</v>
          </cell>
          <cell r="F45" t="str">
            <v>متزوجه</v>
          </cell>
          <cell r="G45">
            <v>0</v>
          </cell>
          <cell r="H45">
            <v>0</v>
          </cell>
          <cell r="I45">
            <v>0</v>
          </cell>
          <cell r="J45">
            <v>0</v>
          </cell>
          <cell r="K45">
            <v>0</v>
          </cell>
          <cell r="L45">
            <v>0</v>
          </cell>
          <cell r="M45">
            <v>0</v>
          </cell>
          <cell r="N45">
            <v>0</v>
          </cell>
          <cell r="O45">
            <v>0</v>
          </cell>
          <cell r="P45">
            <v>0</v>
          </cell>
          <cell r="Q45">
            <v>0</v>
          </cell>
          <cell r="R45">
            <v>70</v>
          </cell>
          <cell r="S45">
            <v>0</v>
          </cell>
          <cell r="T45">
            <v>0</v>
          </cell>
          <cell r="U45">
            <v>0</v>
          </cell>
          <cell r="V45">
            <v>0</v>
          </cell>
          <cell r="W45">
            <v>200.32</v>
          </cell>
          <cell r="X45">
            <v>217.48</v>
          </cell>
          <cell r="Y45">
            <v>32.619999999999997</v>
          </cell>
          <cell r="Z45">
            <v>2.17</v>
          </cell>
          <cell r="AA45">
            <v>3.26</v>
          </cell>
          <cell r="AB45">
            <v>4.3499999999999996</v>
          </cell>
          <cell r="AC45">
            <v>2</v>
          </cell>
          <cell r="AD45">
            <v>4</v>
          </cell>
          <cell r="AE45">
            <v>0</v>
          </cell>
          <cell r="AF45">
            <v>0</v>
          </cell>
          <cell r="AG45">
            <v>0</v>
          </cell>
          <cell r="AH45">
            <v>0</v>
          </cell>
          <cell r="AI45">
            <v>0</v>
          </cell>
          <cell r="AJ45">
            <v>14.34</v>
          </cell>
          <cell r="AK45">
            <v>15.62</v>
          </cell>
          <cell r="AL45">
            <v>34</v>
          </cell>
          <cell r="AM45">
            <v>36</v>
          </cell>
          <cell r="AN45">
            <v>30.05</v>
          </cell>
          <cell r="AO45">
            <v>30.05</v>
          </cell>
          <cell r="AP45">
            <v>136.01</v>
          </cell>
          <cell r="AQ45">
            <v>20.399999999999999</v>
          </cell>
          <cell r="AR45">
            <v>1.36</v>
          </cell>
          <cell r="AS45">
            <v>10</v>
          </cell>
          <cell r="AT45">
            <v>427.65000000000003</v>
          </cell>
          <cell r="AU45">
            <v>32.619999999999997</v>
          </cell>
          <cell r="AV45">
            <v>21.75</v>
          </cell>
          <cell r="AW45">
            <v>2.17</v>
          </cell>
          <cell r="AX45">
            <v>4.3499999999999996</v>
          </cell>
          <cell r="AY45">
            <v>6.52</v>
          </cell>
          <cell r="AZ45">
            <v>20.399999999999999</v>
          </cell>
          <cell r="BA45">
            <v>13.6</v>
          </cell>
          <cell r="BB45">
            <v>1.36</v>
          </cell>
          <cell r="BC45">
            <v>0</v>
          </cell>
          <cell r="BD45">
            <v>3.26</v>
          </cell>
          <cell r="BE45">
            <v>1.0900000000000001</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0.3</v>
          </cell>
          <cell r="CE45">
            <v>107.42</v>
          </cell>
          <cell r="CF45">
            <v>320.23</v>
          </cell>
          <cell r="CG45" t="str">
            <v>بنها 44</v>
          </cell>
          <cell r="CH45" t="str">
            <v>فقط ثلاثمائة وعشرون جنيه وثلاثة وعشرون قرش</v>
          </cell>
        </row>
        <row r="46">
          <cell r="A46">
            <v>45</v>
          </cell>
          <cell r="B46" t="str">
            <v>بنها 45</v>
          </cell>
          <cell r="C46">
            <v>0</v>
          </cell>
          <cell r="D46" t="str">
            <v>الثالثة</v>
          </cell>
          <cell r="E46">
            <v>0</v>
          </cell>
          <cell r="F46" t="str">
            <v>متزوجه</v>
          </cell>
          <cell r="G46">
            <v>0</v>
          </cell>
          <cell r="H46">
            <v>0</v>
          </cell>
          <cell r="I46">
            <v>0</v>
          </cell>
          <cell r="J46">
            <v>0</v>
          </cell>
          <cell r="K46">
            <v>0</v>
          </cell>
          <cell r="L46">
            <v>0</v>
          </cell>
          <cell r="M46">
            <v>0</v>
          </cell>
          <cell r="N46">
            <v>0</v>
          </cell>
          <cell r="O46">
            <v>0</v>
          </cell>
          <cell r="P46">
            <v>0</v>
          </cell>
          <cell r="Q46">
            <v>0</v>
          </cell>
          <cell r="R46">
            <v>70</v>
          </cell>
          <cell r="S46">
            <v>0</v>
          </cell>
          <cell r="T46">
            <v>0</v>
          </cell>
          <cell r="U46">
            <v>0</v>
          </cell>
          <cell r="V46">
            <v>0</v>
          </cell>
          <cell r="W46">
            <v>178.19</v>
          </cell>
          <cell r="X46">
            <v>193.35999999999999</v>
          </cell>
          <cell r="Y46">
            <v>29</v>
          </cell>
          <cell r="Z46">
            <v>1.93</v>
          </cell>
          <cell r="AA46">
            <v>2.9</v>
          </cell>
          <cell r="AB46">
            <v>3.87</v>
          </cell>
          <cell r="AC46">
            <v>2</v>
          </cell>
          <cell r="AD46">
            <v>4</v>
          </cell>
          <cell r="AE46">
            <v>0</v>
          </cell>
          <cell r="AF46">
            <v>0</v>
          </cell>
          <cell r="AG46">
            <v>0</v>
          </cell>
          <cell r="AH46">
            <v>0</v>
          </cell>
          <cell r="AI46">
            <v>0</v>
          </cell>
          <cell r="AJ46">
            <v>12.25</v>
          </cell>
          <cell r="AK46">
            <v>13.43</v>
          </cell>
          <cell r="AL46">
            <v>30.18</v>
          </cell>
          <cell r="AM46">
            <v>36</v>
          </cell>
          <cell r="AN46">
            <v>26.73</v>
          </cell>
          <cell r="AO46">
            <v>26.73</v>
          </cell>
          <cell r="AP46">
            <v>124.59</v>
          </cell>
          <cell r="AQ46">
            <v>18.690000000000001</v>
          </cell>
          <cell r="AR46">
            <v>1.25</v>
          </cell>
          <cell r="AS46">
            <v>10</v>
          </cell>
          <cell r="AT46">
            <v>385.59000000000003</v>
          </cell>
          <cell r="AU46">
            <v>29</v>
          </cell>
          <cell r="AV46">
            <v>19.34</v>
          </cell>
          <cell r="AW46">
            <v>1.93</v>
          </cell>
          <cell r="AX46">
            <v>3.87</v>
          </cell>
          <cell r="AY46">
            <v>5.8</v>
          </cell>
          <cell r="AZ46">
            <v>18.690000000000001</v>
          </cell>
          <cell r="BA46">
            <v>12.46</v>
          </cell>
          <cell r="BB46">
            <v>1.25</v>
          </cell>
          <cell r="BC46">
            <v>0</v>
          </cell>
          <cell r="BD46">
            <v>2.9</v>
          </cell>
          <cell r="BE46">
            <v>0.97</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0.2</v>
          </cell>
          <cell r="CE46">
            <v>96.41</v>
          </cell>
          <cell r="CF46">
            <v>289.18</v>
          </cell>
          <cell r="CG46" t="str">
            <v>بنها 45</v>
          </cell>
          <cell r="CH46" t="str">
            <v>فقط مائتان وتسعة وثمانون جنيه وثمانية عشر قرش</v>
          </cell>
        </row>
        <row r="47">
          <cell r="A47">
            <v>46</v>
          </cell>
          <cell r="B47" t="str">
            <v>بنها 46</v>
          </cell>
          <cell r="C47">
            <v>0</v>
          </cell>
          <cell r="D47" t="str">
            <v>الثالثة</v>
          </cell>
          <cell r="E47">
            <v>0</v>
          </cell>
          <cell r="F47" t="str">
            <v>متزوجه</v>
          </cell>
          <cell r="G47">
            <v>0</v>
          </cell>
          <cell r="H47">
            <v>0</v>
          </cell>
          <cell r="I47">
            <v>0</v>
          </cell>
          <cell r="J47">
            <v>0</v>
          </cell>
          <cell r="K47" t="str">
            <v>نعم</v>
          </cell>
          <cell r="L47" t="str">
            <v>نعم</v>
          </cell>
          <cell r="M47">
            <v>0</v>
          </cell>
          <cell r="N47">
            <v>0</v>
          </cell>
          <cell r="O47">
            <v>0</v>
          </cell>
          <cell r="P47">
            <v>0</v>
          </cell>
          <cell r="Q47">
            <v>0</v>
          </cell>
          <cell r="R47">
            <v>70</v>
          </cell>
          <cell r="S47">
            <v>0</v>
          </cell>
          <cell r="T47">
            <v>0</v>
          </cell>
          <cell r="U47">
            <v>0</v>
          </cell>
          <cell r="V47">
            <v>0</v>
          </cell>
          <cell r="W47">
            <v>178.19</v>
          </cell>
          <cell r="X47">
            <v>193.35999999999999</v>
          </cell>
          <cell r="Y47">
            <v>29</v>
          </cell>
          <cell r="Z47">
            <v>1.93</v>
          </cell>
          <cell r="AA47">
            <v>2.9</v>
          </cell>
          <cell r="AB47">
            <v>3.87</v>
          </cell>
          <cell r="AC47">
            <v>2</v>
          </cell>
          <cell r="AD47">
            <v>4</v>
          </cell>
          <cell r="AE47">
            <v>0</v>
          </cell>
          <cell r="AF47">
            <v>0</v>
          </cell>
          <cell r="AG47">
            <v>0</v>
          </cell>
          <cell r="AH47">
            <v>0</v>
          </cell>
          <cell r="AI47">
            <v>0</v>
          </cell>
          <cell r="AJ47">
            <v>12.25</v>
          </cell>
          <cell r="AK47">
            <v>13.43</v>
          </cell>
          <cell r="AL47">
            <v>30</v>
          </cell>
          <cell r="AM47">
            <v>36</v>
          </cell>
          <cell r="AN47">
            <v>26.73</v>
          </cell>
          <cell r="AO47">
            <v>26.73</v>
          </cell>
          <cell r="AP47">
            <v>124.41</v>
          </cell>
          <cell r="AQ47">
            <v>18.66</v>
          </cell>
          <cell r="AR47">
            <v>1.24</v>
          </cell>
          <cell r="AS47">
            <v>10</v>
          </cell>
          <cell r="AT47">
            <v>385.37</v>
          </cell>
          <cell r="AU47">
            <v>29</v>
          </cell>
          <cell r="AV47">
            <v>19.34</v>
          </cell>
          <cell r="AW47">
            <v>1.93</v>
          </cell>
          <cell r="AX47">
            <v>3.87</v>
          </cell>
          <cell r="AY47">
            <v>5.8</v>
          </cell>
          <cell r="AZ47">
            <v>18.66</v>
          </cell>
          <cell r="BA47">
            <v>12.44</v>
          </cell>
          <cell r="BB47">
            <v>1.24</v>
          </cell>
          <cell r="BC47">
            <v>0</v>
          </cell>
          <cell r="BD47">
            <v>2.9</v>
          </cell>
          <cell r="BE47">
            <v>0.97</v>
          </cell>
          <cell r="BF47">
            <v>0</v>
          </cell>
          <cell r="BG47">
            <v>0</v>
          </cell>
          <cell r="BH47">
            <v>0</v>
          </cell>
          <cell r="BI47">
            <v>5.8</v>
          </cell>
          <cell r="BJ47">
            <v>1</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0.2</v>
          </cell>
          <cell r="CE47">
            <v>103.15</v>
          </cell>
          <cell r="CF47">
            <v>282.22000000000003</v>
          </cell>
          <cell r="CG47" t="str">
            <v>بنها 46</v>
          </cell>
          <cell r="CH47" t="str">
            <v>فقط مائتان واثنان وثمانون جنيه واثنان وعشرون قرش</v>
          </cell>
        </row>
        <row r="48">
          <cell r="A48">
            <v>47</v>
          </cell>
          <cell r="B48" t="str">
            <v>بنها 47</v>
          </cell>
          <cell r="C48">
            <v>0</v>
          </cell>
          <cell r="D48" t="str">
            <v>الثالثة</v>
          </cell>
          <cell r="E48">
            <v>0</v>
          </cell>
          <cell r="F48" t="str">
            <v>متزوجه</v>
          </cell>
          <cell r="G48">
            <v>0</v>
          </cell>
          <cell r="H48">
            <v>0</v>
          </cell>
          <cell r="I48">
            <v>0</v>
          </cell>
          <cell r="J48">
            <v>0</v>
          </cell>
          <cell r="K48" t="str">
            <v>نعم</v>
          </cell>
          <cell r="L48" t="str">
            <v>نعم</v>
          </cell>
          <cell r="M48">
            <v>0</v>
          </cell>
          <cell r="N48">
            <v>0</v>
          </cell>
          <cell r="O48">
            <v>0</v>
          </cell>
          <cell r="P48">
            <v>0</v>
          </cell>
          <cell r="Q48">
            <v>0</v>
          </cell>
          <cell r="R48">
            <v>70</v>
          </cell>
          <cell r="S48">
            <v>0</v>
          </cell>
          <cell r="T48">
            <v>0</v>
          </cell>
          <cell r="U48">
            <v>0</v>
          </cell>
          <cell r="V48">
            <v>0</v>
          </cell>
          <cell r="W48">
            <v>175.59</v>
          </cell>
          <cell r="X48">
            <v>190.56</v>
          </cell>
          <cell r="Y48">
            <v>28.58</v>
          </cell>
          <cell r="Z48">
            <v>1.91</v>
          </cell>
          <cell r="AA48">
            <v>2.86</v>
          </cell>
          <cell r="AB48">
            <v>3.81</v>
          </cell>
          <cell r="AC48">
            <v>2</v>
          </cell>
          <cell r="AD48">
            <v>4</v>
          </cell>
          <cell r="AE48">
            <v>0</v>
          </cell>
          <cell r="AF48">
            <v>0</v>
          </cell>
          <cell r="AG48">
            <v>0</v>
          </cell>
          <cell r="AH48">
            <v>0</v>
          </cell>
          <cell r="AI48">
            <v>0</v>
          </cell>
          <cell r="AJ48">
            <v>12.05</v>
          </cell>
          <cell r="AK48">
            <v>13.23</v>
          </cell>
          <cell r="AL48">
            <v>30</v>
          </cell>
          <cell r="AM48">
            <v>36</v>
          </cell>
          <cell r="AN48">
            <v>26.34</v>
          </cell>
          <cell r="AO48">
            <v>26.34</v>
          </cell>
          <cell r="AP48">
            <v>123.62</v>
          </cell>
          <cell r="AQ48">
            <v>18.54</v>
          </cell>
          <cell r="AR48">
            <v>1.24</v>
          </cell>
          <cell r="AS48">
            <v>10</v>
          </cell>
          <cell r="AT48">
            <v>381.11999999999995</v>
          </cell>
          <cell r="AU48">
            <v>28.58</v>
          </cell>
          <cell r="AV48">
            <v>19.059999999999999</v>
          </cell>
          <cell r="AW48">
            <v>1.91</v>
          </cell>
          <cell r="AX48">
            <v>3.81</v>
          </cell>
          <cell r="AY48">
            <v>5.72</v>
          </cell>
          <cell r="AZ48">
            <v>18.54</v>
          </cell>
          <cell r="BA48">
            <v>12.36</v>
          </cell>
          <cell r="BB48">
            <v>1.24</v>
          </cell>
          <cell r="BC48">
            <v>0</v>
          </cell>
          <cell r="BD48">
            <v>2.86</v>
          </cell>
          <cell r="BE48">
            <v>0.95</v>
          </cell>
          <cell r="BF48">
            <v>0</v>
          </cell>
          <cell r="BG48">
            <v>0</v>
          </cell>
          <cell r="BH48">
            <v>0</v>
          </cell>
          <cell r="BI48">
            <v>5.72</v>
          </cell>
          <cell r="BJ48">
            <v>1</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0.2</v>
          </cell>
          <cell r="CE48">
            <v>101.95</v>
          </cell>
          <cell r="CF48">
            <v>279.17</v>
          </cell>
          <cell r="CG48" t="str">
            <v>بنها 47</v>
          </cell>
          <cell r="CH48" t="str">
            <v>فقط مائتان وتسعة وسبعون جنيه وسبعة عشر قرش</v>
          </cell>
        </row>
        <row r="49">
          <cell r="A49">
            <v>48</v>
          </cell>
          <cell r="B49" t="str">
            <v>بنها 48</v>
          </cell>
          <cell r="C49">
            <v>0</v>
          </cell>
          <cell r="D49" t="str">
            <v>الثانية</v>
          </cell>
          <cell r="E49">
            <v>0</v>
          </cell>
          <cell r="F49" t="str">
            <v>متزوجه</v>
          </cell>
          <cell r="G49">
            <v>0</v>
          </cell>
          <cell r="H49">
            <v>0</v>
          </cell>
          <cell r="I49" t="str">
            <v>نقابى</v>
          </cell>
          <cell r="J49" t="str">
            <v>نعم</v>
          </cell>
          <cell r="K49">
            <v>0</v>
          </cell>
          <cell r="L49">
            <v>0</v>
          </cell>
          <cell r="M49">
            <v>0</v>
          </cell>
          <cell r="N49">
            <v>0</v>
          </cell>
          <cell r="O49" t="str">
            <v>نعم</v>
          </cell>
          <cell r="P49" t="str">
            <v>ب ت</v>
          </cell>
          <cell r="Q49" t="str">
            <v>ثانوى</v>
          </cell>
          <cell r="R49">
            <v>70</v>
          </cell>
          <cell r="S49">
            <v>0</v>
          </cell>
          <cell r="T49">
            <v>0</v>
          </cell>
          <cell r="U49">
            <v>0</v>
          </cell>
          <cell r="V49">
            <v>0</v>
          </cell>
          <cell r="W49">
            <v>248.7</v>
          </cell>
          <cell r="X49">
            <v>269.64</v>
          </cell>
          <cell r="Y49">
            <v>40.450000000000003</v>
          </cell>
          <cell r="Z49">
            <v>2.7</v>
          </cell>
          <cell r="AA49">
            <v>4.04</v>
          </cell>
          <cell r="AB49">
            <v>5.39</v>
          </cell>
          <cell r="AC49">
            <v>2</v>
          </cell>
          <cell r="AD49">
            <v>4</v>
          </cell>
          <cell r="AE49">
            <v>0</v>
          </cell>
          <cell r="AF49">
            <v>0</v>
          </cell>
          <cell r="AG49">
            <v>0</v>
          </cell>
          <cell r="AH49">
            <v>11</v>
          </cell>
          <cell r="AI49">
            <v>124.35</v>
          </cell>
          <cell r="AJ49">
            <v>17.420000000000002</v>
          </cell>
          <cell r="AK49">
            <v>19</v>
          </cell>
          <cell r="AL49">
            <v>42.34</v>
          </cell>
          <cell r="AM49">
            <v>36</v>
          </cell>
          <cell r="AN49">
            <v>37.31</v>
          </cell>
          <cell r="AO49">
            <v>37.31</v>
          </cell>
          <cell r="AP49">
            <v>293.42</v>
          </cell>
          <cell r="AQ49">
            <v>44.01</v>
          </cell>
          <cell r="AR49">
            <v>2.93</v>
          </cell>
          <cell r="AS49">
            <v>10</v>
          </cell>
          <cell r="AT49">
            <v>672.57999999999993</v>
          </cell>
          <cell r="AU49">
            <v>40.450000000000003</v>
          </cell>
          <cell r="AV49">
            <v>26.96</v>
          </cell>
          <cell r="AW49">
            <v>2.7</v>
          </cell>
          <cell r="AX49">
            <v>5.39</v>
          </cell>
          <cell r="AY49">
            <v>8.09</v>
          </cell>
          <cell r="AZ49">
            <v>44.01</v>
          </cell>
          <cell r="BA49">
            <v>29.34</v>
          </cell>
          <cell r="BB49">
            <v>2.93</v>
          </cell>
          <cell r="BC49">
            <v>18.87</v>
          </cell>
          <cell r="BD49">
            <v>4.04</v>
          </cell>
          <cell r="BE49">
            <v>1.35</v>
          </cell>
          <cell r="BF49">
            <v>1</v>
          </cell>
          <cell r="BG49">
            <v>3</v>
          </cell>
          <cell r="BH49">
            <v>0</v>
          </cell>
          <cell r="BI49">
            <v>0</v>
          </cell>
          <cell r="BJ49">
            <v>0</v>
          </cell>
          <cell r="BK49">
            <v>0</v>
          </cell>
          <cell r="BL49">
            <v>0</v>
          </cell>
          <cell r="BM49">
            <v>0</v>
          </cell>
          <cell r="BN49">
            <v>0</v>
          </cell>
          <cell r="BO49">
            <v>0</v>
          </cell>
          <cell r="BP49">
            <v>1</v>
          </cell>
          <cell r="BQ49">
            <v>0</v>
          </cell>
          <cell r="BR49">
            <v>0</v>
          </cell>
          <cell r="BS49">
            <v>0</v>
          </cell>
          <cell r="BT49">
            <v>0</v>
          </cell>
          <cell r="BU49">
            <v>0</v>
          </cell>
          <cell r="BV49">
            <v>0</v>
          </cell>
          <cell r="BW49">
            <v>0</v>
          </cell>
          <cell r="BX49">
            <v>0</v>
          </cell>
          <cell r="BY49">
            <v>0</v>
          </cell>
          <cell r="BZ49">
            <v>0</v>
          </cell>
          <cell r="CA49">
            <v>0</v>
          </cell>
          <cell r="CB49">
            <v>0.4</v>
          </cell>
          <cell r="CE49">
            <v>189.53</v>
          </cell>
          <cell r="CF49">
            <v>483.05</v>
          </cell>
          <cell r="CG49" t="str">
            <v>بنها 48</v>
          </cell>
          <cell r="CH49" t="str">
            <v>فقط أربعمائة وثلاثة وثمانون جنيه وخمسة قرش</v>
          </cell>
        </row>
        <row r="50">
          <cell r="A50">
            <v>49</v>
          </cell>
          <cell r="B50" t="str">
            <v>بنها 49</v>
          </cell>
          <cell r="C50">
            <v>0</v>
          </cell>
          <cell r="D50" t="str">
            <v>الثانية</v>
          </cell>
          <cell r="E50">
            <v>0</v>
          </cell>
          <cell r="F50" t="str">
            <v>متزوجه</v>
          </cell>
          <cell r="G50">
            <v>0</v>
          </cell>
          <cell r="H50">
            <v>0</v>
          </cell>
          <cell r="I50" t="str">
            <v>نقابى</v>
          </cell>
          <cell r="J50">
            <v>0</v>
          </cell>
          <cell r="K50">
            <v>0</v>
          </cell>
          <cell r="L50" t="str">
            <v>نعم</v>
          </cell>
          <cell r="M50">
            <v>0</v>
          </cell>
          <cell r="N50">
            <v>0</v>
          </cell>
          <cell r="O50" t="str">
            <v>نعم</v>
          </cell>
          <cell r="P50">
            <v>0</v>
          </cell>
          <cell r="Q50" t="str">
            <v>ثانوى</v>
          </cell>
          <cell r="R50">
            <v>70</v>
          </cell>
          <cell r="S50">
            <v>0</v>
          </cell>
          <cell r="T50">
            <v>0</v>
          </cell>
          <cell r="U50">
            <v>0</v>
          </cell>
          <cell r="V50">
            <v>0</v>
          </cell>
          <cell r="W50">
            <v>248.3</v>
          </cell>
          <cell r="X50">
            <v>269.28000000000003</v>
          </cell>
          <cell r="Y50">
            <v>40.39</v>
          </cell>
          <cell r="Z50">
            <v>2.69</v>
          </cell>
          <cell r="AA50">
            <v>4.04</v>
          </cell>
          <cell r="AB50">
            <v>5.39</v>
          </cell>
          <cell r="AC50">
            <v>2</v>
          </cell>
          <cell r="AD50">
            <v>4</v>
          </cell>
          <cell r="AE50">
            <v>0</v>
          </cell>
          <cell r="AF50">
            <v>0</v>
          </cell>
          <cell r="AG50">
            <v>0</v>
          </cell>
          <cell r="AH50">
            <v>0</v>
          </cell>
          <cell r="AI50">
            <v>124.15</v>
          </cell>
          <cell r="AJ50">
            <v>17.420000000000002</v>
          </cell>
          <cell r="AK50">
            <v>19</v>
          </cell>
          <cell r="AL50">
            <v>42.34</v>
          </cell>
          <cell r="AM50">
            <v>36</v>
          </cell>
          <cell r="AN50">
            <v>37.25</v>
          </cell>
          <cell r="AO50">
            <v>37.25</v>
          </cell>
          <cell r="AP50">
            <v>282.16000000000003</v>
          </cell>
          <cell r="AQ50">
            <v>42.32</v>
          </cell>
          <cell r="AR50">
            <v>2.82</v>
          </cell>
          <cell r="AS50">
            <v>10</v>
          </cell>
          <cell r="AT50">
            <v>659.09000000000015</v>
          </cell>
          <cell r="AU50">
            <v>40.39</v>
          </cell>
          <cell r="AV50">
            <v>26.93</v>
          </cell>
          <cell r="AW50">
            <v>2.69</v>
          </cell>
          <cell r="AX50">
            <v>5.39</v>
          </cell>
          <cell r="AY50">
            <v>8.08</v>
          </cell>
          <cell r="AZ50">
            <v>42.32</v>
          </cell>
          <cell r="BA50">
            <v>28.22</v>
          </cell>
          <cell r="BB50">
            <v>2.82</v>
          </cell>
          <cell r="BC50">
            <v>18.850000000000001</v>
          </cell>
          <cell r="BD50">
            <v>4.04</v>
          </cell>
          <cell r="BE50">
            <v>1.35</v>
          </cell>
          <cell r="BF50">
            <v>1</v>
          </cell>
          <cell r="BG50">
            <v>3</v>
          </cell>
          <cell r="BH50">
            <v>0</v>
          </cell>
          <cell r="BI50">
            <v>0</v>
          </cell>
          <cell r="BJ50">
            <v>1</v>
          </cell>
          <cell r="BK50">
            <v>0</v>
          </cell>
          <cell r="BL50">
            <v>0</v>
          </cell>
          <cell r="BM50">
            <v>0</v>
          </cell>
          <cell r="BN50">
            <v>0</v>
          </cell>
          <cell r="BO50">
            <v>0</v>
          </cell>
          <cell r="BP50">
            <v>1</v>
          </cell>
          <cell r="BQ50">
            <v>0</v>
          </cell>
          <cell r="BR50">
            <v>0</v>
          </cell>
          <cell r="BS50">
            <v>0</v>
          </cell>
          <cell r="BT50">
            <v>0</v>
          </cell>
          <cell r="BU50">
            <v>0</v>
          </cell>
          <cell r="BV50">
            <v>0</v>
          </cell>
          <cell r="BW50">
            <v>0</v>
          </cell>
          <cell r="BX50">
            <v>0</v>
          </cell>
          <cell r="BY50">
            <v>0</v>
          </cell>
          <cell r="BZ50">
            <v>0</v>
          </cell>
          <cell r="CA50">
            <v>0</v>
          </cell>
          <cell r="CB50">
            <v>0.4</v>
          </cell>
          <cell r="CE50">
            <v>187.48</v>
          </cell>
          <cell r="CF50">
            <v>471.61</v>
          </cell>
          <cell r="CG50" t="str">
            <v>بنها 49</v>
          </cell>
          <cell r="CH50" t="str">
            <v>فقط أربعمائة وواحد وسبعون جنيه وواحد وستون قرش</v>
          </cell>
        </row>
        <row r="51">
          <cell r="A51">
            <v>50</v>
          </cell>
          <cell r="B51" t="str">
            <v>بنها 50</v>
          </cell>
          <cell r="C51">
            <v>0</v>
          </cell>
          <cell r="D51" t="str">
            <v>الثالثة</v>
          </cell>
          <cell r="E51">
            <v>0</v>
          </cell>
          <cell r="F51" t="str">
            <v>متزوجه</v>
          </cell>
          <cell r="G51">
            <v>0</v>
          </cell>
          <cell r="H51">
            <v>0</v>
          </cell>
          <cell r="I51">
            <v>0</v>
          </cell>
          <cell r="J51">
            <v>0</v>
          </cell>
          <cell r="K51" t="str">
            <v>نعم</v>
          </cell>
          <cell r="L51" t="str">
            <v>نعم</v>
          </cell>
          <cell r="M51">
            <v>0</v>
          </cell>
          <cell r="N51">
            <v>0</v>
          </cell>
          <cell r="O51">
            <v>0</v>
          </cell>
          <cell r="P51">
            <v>0</v>
          </cell>
          <cell r="Q51">
            <v>0</v>
          </cell>
          <cell r="R51">
            <v>70</v>
          </cell>
          <cell r="S51">
            <v>0</v>
          </cell>
          <cell r="T51">
            <v>0</v>
          </cell>
          <cell r="U51">
            <v>0</v>
          </cell>
          <cell r="V51">
            <v>0</v>
          </cell>
          <cell r="W51">
            <v>205.63</v>
          </cell>
          <cell r="X51">
            <v>222.8</v>
          </cell>
          <cell r="Y51">
            <v>33.42</v>
          </cell>
          <cell r="Z51">
            <v>2.23</v>
          </cell>
          <cell r="AA51">
            <v>3.34</v>
          </cell>
          <cell r="AB51">
            <v>4.46</v>
          </cell>
          <cell r="AC51">
            <v>2</v>
          </cell>
          <cell r="AD51">
            <v>4</v>
          </cell>
          <cell r="AE51">
            <v>0</v>
          </cell>
          <cell r="AF51">
            <v>0</v>
          </cell>
          <cell r="AG51">
            <v>0</v>
          </cell>
          <cell r="AH51">
            <v>0</v>
          </cell>
          <cell r="AI51">
            <v>0</v>
          </cell>
          <cell r="AJ51">
            <v>14.35</v>
          </cell>
          <cell r="AK51">
            <v>15.65</v>
          </cell>
          <cell r="AL51">
            <v>34.92</v>
          </cell>
          <cell r="AM51">
            <v>36</v>
          </cell>
          <cell r="AN51">
            <v>30.84</v>
          </cell>
          <cell r="AO51">
            <v>30.84</v>
          </cell>
          <cell r="AP51">
            <v>137.76</v>
          </cell>
          <cell r="AQ51">
            <v>20.66</v>
          </cell>
          <cell r="AR51">
            <v>1.38</v>
          </cell>
          <cell r="AS51">
            <v>10</v>
          </cell>
          <cell r="AT51">
            <v>436.0499999999999</v>
          </cell>
          <cell r="AU51">
            <v>33.42</v>
          </cell>
          <cell r="AV51">
            <v>22.28</v>
          </cell>
          <cell r="AW51">
            <v>2.23</v>
          </cell>
          <cell r="AX51">
            <v>4.46</v>
          </cell>
          <cell r="AY51">
            <v>6.68</v>
          </cell>
          <cell r="AZ51">
            <v>20.66</v>
          </cell>
          <cell r="BA51">
            <v>13.78</v>
          </cell>
          <cell r="BB51">
            <v>1.38</v>
          </cell>
          <cell r="BC51">
            <v>0</v>
          </cell>
          <cell r="BD51">
            <v>3.34</v>
          </cell>
          <cell r="BE51">
            <v>1.1100000000000001</v>
          </cell>
          <cell r="BF51">
            <v>0</v>
          </cell>
          <cell r="BG51">
            <v>0</v>
          </cell>
          <cell r="BH51">
            <v>0</v>
          </cell>
          <cell r="BI51">
            <v>6.68</v>
          </cell>
          <cell r="BJ51">
            <v>1</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0.3</v>
          </cell>
          <cell r="CE51">
            <v>117.32</v>
          </cell>
          <cell r="CF51">
            <v>318.73</v>
          </cell>
          <cell r="CG51" t="str">
            <v>بنها 50</v>
          </cell>
          <cell r="CH51" t="str">
            <v>فقط ثلاثمائة وثمانية عشر جنيه وثلاثة وسبعون قرش</v>
          </cell>
        </row>
        <row r="52">
          <cell r="A52">
            <v>51</v>
          </cell>
          <cell r="B52" t="str">
            <v>بنها 51</v>
          </cell>
          <cell r="C52">
            <v>0</v>
          </cell>
          <cell r="D52" t="str">
            <v>الثانية</v>
          </cell>
          <cell r="E52">
            <v>0</v>
          </cell>
          <cell r="F52" t="str">
            <v>متزوجه</v>
          </cell>
          <cell r="G52">
            <v>0</v>
          </cell>
          <cell r="H52">
            <v>0</v>
          </cell>
          <cell r="I52" t="str">
            <v>نقابى</v>
          </cell>
          <cell r="J52">
            <v>0</v>
          </cell>
          <cell r="K52">
            <v>0</v>
          </cell>
          <cell r="L52">
            <v>0</v>
          </cell>
          <cell r="M52">
            <v>0</v>
          </cell>
          <cell r="N52">
            <v>0</v>
          </cell>
          <cell r="O52" t="str">
            <v>نعم</v>
          </cell>
          <cell r="P52">
            <v>0</v>
          </cell>
          <cell r="Q52" t="str">
            <v>ثانوى</v>
          </cell>
          <cell r="R52">
            <v>70</v>
          </cell>
          <cell r="S52">
            <v>0</v>
          </cell>
          <cell r="T52">
            <v>0</v>
          </cell>
          <cell r="U52">
            <v>0</v>
          </cell>
          <cell r="V52">
            <v>0</v>
          </cell>
          <cell r="W52">
            <v>281.37</v>
          </cell>
          <cell r="X52">
            <v>304.17</v>
          </cell>
          <cell r="Y52">
            <v>45.63</v>
          </cell>
          <cell r="Z52">
            <v>3.04</v>
          </cell>
          <cell r="AA52">
            <v>4.5599999999999996</v>
          </cell>
          <cell r="AB52">
            <v>6.08</v>
          </cell>
          <cell r="AC52">
            <v>2</v>
          </cell>
          <cell r="AD52">
            <v>4</v>
          </cell>
          <cell r="AE52">
            <v>0</v>
          </cell>
          <cell r="AF52">
            <v>0</v>
          </cell>
          <cell r="AG52">
            <v>0</v>
          </cell>
          <cell r="AH52">
            <v>0</v>
          </cell>
          <cell r="AI52">
            <v>0</v>
          </cell>
          <cell r="AJ52">
            <v>19.39</v>
          </cell>
          <cell r="AK52">
            <v>21.62</v>
          </cell>
          <cell r="AL52">
            <v>48</v>
          </cell>
          <cell r="AM52">
            <v>36</v>
          </cell>
          <cell r="AN52">
            <v>42.21</v>
          </cell>
          <cell r="AO52">
            <v>42.21</v>
          </cell>
          <cell r="AP52">
            <v>173.22</v>
          </cell>
          <cell r="AQ52">
            <v>25.98</v>
          </cell>
          <cell r="AR52">
            <v>1.73</v>
          </cell>
          <cell r="AS52">
            <v>10</v>
          </cell>
          <cell r="AT52">
            <v>574.41000000000008</v>
          </cell>
          <cell r="AU52">
            <v>45.63</v>
          </cell>
          <cell r="AV52">
            <v>30.42</v>
          </cell>
          <cell r="AW52">
            <v>3.04</v>
          </cell>
          <cell r="AX52">
            <v>6.08</v>
          </cell>
          <cell r="AY52">
            <v>9.1300000000000008</v>
          </cell>
          <cell r="AZ52">
            <v>25.98</v>
          </cell>
          <cell r="BA52">
            <v>17.32</v>
          </cell>
          <cell r="BB52">
            <v>1.73</v>
          </cell>
          <cell r="BC52">
            <v>21.29</v>
          </cell>
          <cell r="BD52">
            <v>4.5599999999999996</v>
          </cell>
          <cell r="BE52">
            <v>1.52</v>
          </cell>
          <cell r="BF52">
            <v>1</v>
          </cell>
          <cell r="BG52">
            <v>3</v>
          </cell>
          <cell r="BH52">
            <v>0</v>
          </cell>
          <cell r="BI52">
            <v>0</v>
          </cell>
          <cell r="BJ52">
            <v>0</v>
          </cell>
          <cell r="BK52">
            <v>0</v>
          </cell>
          <cell r="BL52">
            <v>0</v>
          </cell>
          <cell r="BM52">
            <v>0</v>
          </cell>
          <cell r="BN52">
            <v>0</v>
          </cell>
          <cell r="BO52">
            <v>0</v>
          </cell>
          <cell r="BP52">
            <v>1</v>
          </cell>
          <cell r="BQ52">
            <v>0</v>
          </cell>
          <cell r="BR52">
            <v>0</v>
          </cell>
          <cell r="BS52">
            <v>0</v>
          </cell>
          <cell r="BT52">
            <v>0</v>
          </cell>
          <cell r="BU52">
            <v>0</v>
          </cell>
          <cell r="BV52">
            <v>0</v>
          </cell>
          <cell r="BW52">
            <v>0</v>
          </cell>
          <cell r="BX52">
            <v>0</v>
          </cell>
          <cell r="BY52">
            <v>0</v>
          </cell>
          <cell r="BZ52">
            <v>0</v>
          </cell>
          <cell r="CA52">
            <v>0</v>
          </cell>
          <cell r="CB52">
            <v>0.5</v>
          </cell>
          <cell r="CE52">
            <v>172.2</v>
          </cell>
          <cell r="CF52">
            <v>402.21</v>
          </cell>
          <cell r="CG52" t="str">
            <v>بنها 51</v>
          </cell>
          <cell r="CH52" t="str">
            <v>فقط أربعمائة واثنان جنيه وواحد وعشرون قرش</v>
          </cell>
        </row>
        <row r="53">
          <cell r="A53">
            <v>52</v>
          </cell>
          <cell r="B53" t="str">
            <v>بنها 52</v>
          </cell>
          <cell r="C53">
            <v>0</v>
          </cell>
          <cell r="D53" t="str">
            <v>الثانية</v>
          </cell>
          <cell r="E53">
            <v>0</v>
          </cell>
          <cell r="F53" t="str">
            <v>متزوجه</v>
          </cell>
          <cell r="G53">
            <v>0</v>
          </cell>
          <cell r="H53">
            <v>0</v>
          </cell>
          <cell r="I53" t="str">
            <v>نقابى</v>
          </cell>
          <cell r="J53">
            <v>0</v>
          </cell>
          <cell r="K53">
            <v>0</v>
          </cell>
          <cell r="L53">
            <v>0</v>
          </cell>
          <cell r="M53">
            <v>0</v>
          </cell>
          <cell r="N53">
            <v>0</v>
          </cell>
          <cell r="O53" t="str">
            <v>نعم</v>
          </cell>
          <cell r="P53">
            <v>0</v>
          </cell>
          <cell r="Q53" t="str">
            <v>ثانوى</v>
          </cell>
          <cell r="R53">
            <v>70</v>
          </cell>
          <cell r="S53">
            <v>0</v>
          </cell>
          <cell r="T53">
            <v>0</v>
          </cell>
          <cell r="U53">
            <v>0</v>
          </cell>
          <cell r="V53">
            <v>0</v>
          </cell>
          <cell r="W53">
            <v>315.27999999999997</v>
          </cell>
          <cell r="X53">
            <v>341.03</v>
          </cell>
          <cell r="Y53">
            <v>51.15</v>
          </cell>
          <cell r="Z53">
            <v>3.41</v>
          </cell>
          <cell r="AA53">
            <v>5.12</v>
          </cell>
          <cell r="AB53">
            <v>6.82</v>
          </cell>
          <cell r="AC53">
            <v>2</v>
          </cell>
          <cell r="AD53">
            <v>4</v>
          </cell>
          <cell r="AE53">
            <v>0</v>
          </cell>
          <cell r="AF53">
            <v>0</v>
          </cell>
          <cell r="AG53">
            <v>0</v>
          </cell>
          <cell r="AH53">
            <v>0</v>
          </cell>
          <cell r="AI53">
            <v>157.63999999999999</v>
          </cell>
          <cell r="AJ53">
            <v>22.48</v>
          </cell>
          <cell r="AK53">
            <v>24.38</v>
          </cell>
          <cell r="AL53">
            <v>53.91</v>
          </cell>
          <cell r="AM53">
            <v>36</v>
          </cell>
          <cell r="AN53">
            <v>47.29</v>
          </cell>
          <cell r="AO53">
            <v>47.29</v>
          </cell>
          <cell r="AP53">
            <v>347.7</v>
          </cell>
          <cell r="AQ53">
            <v>52.16</v>
          </cell>
          <cell r="AR53">
            <v>3.48</v>
          </cell>
          <cell r="AS53">
            <v>10</v>
          </cell>
          <cell r="AT53">
            <v>820.86999999999989</v>
          </cell>
          <cell r="AU53">
            <v>51.15</v>
          </cell>
          <cell r="AV53">
            <v>34.1</v>
          </cell>
          <cell r="AW53">
            <v>3.41</v>
          </cell>
          <cell r="AX53">
            <v>6.82</v>
          </cell>
          <cell r="AY53">
            <v>10.23</v>
          </cell>
          <cell r="AZ53">
            <v>52.16</v>
          </cell>
          <cell r="BA53">
            <v>34.770000000000003</v>
          </cell>
          <cell r="BB53">
            <v>3.48</v>
          </cell>
          <cell r="BC53">
            <v>23.87</v>
          </cell>
          <cell r="BD53">
            <v>5.12</v>
          </cell>
          <cell r="BE53">
            <v>1.71</v>
          </cell>
          <cell r="BF53">
            <v>1</v>
          </cell>
          <cell r="BG53">
            <v>3</v>
          </cell>
          <cell r="BH53">
            <v>0</v>
          </cell>
          <cell r="BI53">
            <v>0</v>
          </cell>
          <cell r="BJ53">
            <v>0</v>
          </cell>
          <cell r="BK53">
            <v>0</v>
          </cell>
          <cell r="BL53">
            <v>0</v>
          </cell>
          <cell r="BM53">
            <v>0</v>
          </cell>
          <cell r="BN53">
            <v>2</v>
          </cell>
          <cell r="BO53">
            <v>0</v>
          </cell>
          <cell r="BP53">
            <v>1</v>
          </cell>
          <cell r="BQ53">
            <v>0</v>
          </cell>
          <cell r="BR53">
            <v>0</v>
          </cell>
          <cell r="BS53">
            <v>0</v>
          </cell>
          <cell r="BT53">
            <v>0</v>
          </cell>
          <cell r="BU53">
            <v>0</v>
          </cell>
          <cell r="BV53">
            <v>0</v>
          </cell>
          <cell r="BW53">
            <v>0</v>
          </cell>
          <cell r="BX53">
            <v>0</v>
          </cell>
          <cell r="BY53">
            <v>0</v>
          </cell>
          <cell r="BZ53">
            <v>0</v>
          </cell>
          <cell r="CA53">
            <v>0</v>
          </cell>
          <cell r="CB53">
            <v>0.5</v>
          </cell>
          <cell r="CE53">
            <v>234.32</v>
          </cell>
          <cell r="CF53">
            <v>586.54999999999995</v>
          </cell>
          <cell r="CG53" t="str">
            <v>بنها 52</v>
          </cell>
          <cell r="CH53" t="str">
            <v>فقط خمسمائة وستة وثمانون جنيه وخمسة وخمسون قرش</v>
          </cell>
        </row>
        <row r="54">
          <cell r="A54">
            <v>53</v>
          </cell>
          <cell r="B54" t="str">
            <v>بنها 53</v>
          </cell>
          <cell r="C54">
            <v>0</v>
          </cell>
          <cell r="D54" t="str">
            <v>الاولى</v>
          </cell>
          <cell r="E54">
            <v>0</v>
          </cell>
          <cell r="F54" t="str">
            <v>متزوج</v>
          </cell>
          <cell r="G54">
            <v>2</v>
          </cell>
          <cell r="H54">
            <v>0</v>
          </cell>
          <cell r="I54" t="str">
            <v>نقابى</v>
          </cell>
          <cell r="J54" t="str">
            <v>نعم</v>
          </cell>
          <cell r="K54">
            <v>0</v>
          </cell>
          <cell r="L54">
            <v>0</v>
          </cell>
          <cell r="M54">
            <v>0</v>
          </cell>
          <cell r="N54">
            <v>0</v>
          </cell>
          <cell r="O54" t="str">
            <v>نعم</v>
          </cell>
          <cell r="P54" t="str">
            <v>ب ت</v>
          </cell>
          <cell r="Q54" t="str">
            <v>ثانوى</v>
          </cell>
          <cell r="R54">
            <v>95</v>
          </cell>
          <cell r="S54">
            <v>0</v>
          </cell>
          <cell r="T54">
            <v>0</v>
          </cell>
          <cell r="U54">
            <v>0</v>
          </cell>
          <cell r="V54">
            <v>0</v>
          </cell>
          <cell r="W54">
            <v>355.25</v>
          </cell>
          <cell r="X54">
            <v>383.32</v>
          </cell>
          <cell r="Y54">
            <v>57.5</v>
          </cell>
          <cell r="Z54">
            <v>3.83</v>
          </cell>
          <cell r="AA54">
            <v>5.75</v>
          </cell>
          <cell r="AB54">
            <v>7.67</v>
          </cell>
          <cell r="AC54">
            <v>6</v>
          </cell>
          <cell r="AD54">
            <v>4</v>
          </cell>
          <cell r="AE54">
            <v>0</v>
          </cell>
          <cell r="AF54">
            <v>0</v>
          </cell>
          <cell r="AG54">
            <v>0</v>
          </cell>
          <cell r="AH54">
            <v>11</v>
          </cell>
          <cell r="AI54">
            <v>177.63</v>
          </cell>
          <cell r="AJ54">
            <v>25.04</v>
          </cell>
          <cell r="AK54">
            <v>27.66</v>
          </cell>
          <cell r="AL54">
            <v>59.84</v>
          </cell>
          <cell r="AM54">
            <v>36</v>
          </cell>
          <cell r="AN54">
            <v>53.29</v>
          </cell>
          <cell r="AO54">
            <v>53.29</v>
          </cell>
          <cell r="AP54">
            <v>400.46</v>
          </cell>
          <cell r="AQ54">
            <v>60.07</v>
          </cell>
          <cell r="AR54">
            <v>4</v>
          </cell>
          <cell r="AS54">
            <v>10</v>
          </cell>
          <cell r="AT54">
            <v>932.59999999999991</v>
          </cell>
          <cell r="AU54">
            <v>57.5</v>
          </cell>
          <cell r="AV54">
            <v>38.33</v>
          </cell>
          <cell r="AW54">
            <v>3.83</v>
          </cell>
          <cell r="AX54">
            <v>7.67</v>
          </cell>
          <cell r="AY54">
            <v>11.5</v>
          </cell>
          <cell r="AZ54">
            <v>60.07</v>
          </cell>
          <cell r="BA54">
            <v>40.049999999999997</v>
          </cell>
          <cell r="BB54">
            <v>4</v>
          </cell>
          <cell r="BC54">
            <v>26.83</v>
          </cell>
          <cell r="BD54">
            <v>5.75</v>
          </cell>
          <cell r="BE54">
            <v>1.92</v>
          </cell>
          <cell r="BF54">
            <v>1</v>
          </cell>
          <cell r="BG54">
            <v>3</v>
          </cell>
          <cell r="BH54">
            <v>0</v>
          </cell>
          <cell r="BI54">
            <v>0</v>
          </cell>
          <cell r="BJ54">
            <v>0</v>
          </cell>
          <cell r="BK54">
            <v>0</v>
          </cell>
          <cell r="BL54">
            <v>0</v>
          </cell>
          <cell r="BM54">
            <v>0</v>
          </cell>
          <cell r="BN54">
            <v>0</v>
          </cell>
          <cell r="BO54">
            <v>0</v>
          </cell>
          <cell r="BP54">
            <v>1</v>
          </cell>
          <cell r="BQ54">
            <v>0</v>
          </cell>
          <cell r="BR54">
            <v>0</v>
          </cell>
          <cell r="BS54">
            <v>0</v>
          </cell>
          <cell r="BT54">
            <v>0</v>
          </cell>
          <cell r="BU54">
            <v>0</v>
          </cell>
          <cell r="BV54">
            <v>0</v>
          </cell>
          <cell r="BW54">
            <v>0</v>
          </cell>
          <cell r="BX54">
            <v>0</v>
          </cell>
          <cell r="BY54">
            <v>0</v>
          </cell>
          <cell r="BZ54">
            <v>0</v>
          </cell>
          <cell r="CA54">
            <v>0</v>
          </cell>
          <cell r="CB54">
            <v>0.6</v>
          </cell>
          <cell r="CE54">
            <v>263.05</v>
          </cell>
          <cell r="CF54">
            <v>669.55</v>
          </cell>
          <cell r="CG54" t="str">
            <v>بنها 53</v>
          </cell>
          <cell r="CH54" t="str">
            <v>فقط ستمائة وتسعة وستون جنيه وخمسة وخمسون قرش</v>
          </cell>
        </row>
        <row r="55">
          <cell r="A55">
            <v>54</v>
          </cell>
          <cell r="B55" t="str">
            <v>بنها 54</v>
          </cell>
          <cell r="C55">
            <v>0</v>
          </cell>
          <cell r="D55" t="str">
            <v>الثانية</v>
          </cell>
          <cell r="E55">
            <v>0</v>
          </cell>
          <cell r="F55" t="str">
            <v>متزوج</v>
          </cell>
          <cell r="G55">
            <v>2</v>
          </cell>
          <cell r="H55">
            <v>0</v>
          </cell>
          <cell r="I55" t="str">
            <v>نقابى</v>
          </cell>
          <cell r="J55">
            <v>0</v>
          </cell>
          <cell r="K55">
            <v>0</v>
          </cell>
          <cell r="L55">
            <v>0</v>
          </cell>
          <cell r="M55">
            <v>0</v>
          </cell>
          <cell r="N55">
            <v>0</v>
          </cell>
          <cell r="O55" t="str">
            <v>نعم</v>
          </cell>
          <cell r="P55">
            <v>0</v>
          </cell>
          <cell r="Q55" t="str">
            <v>ثانوى</v>
          </cell>
          <cell r="R55">
            <v>70</v>
          </cell>
          <cell r="S55">
            <v>0</v>
          </cell>
          <cell r="T55">
            <v>0</v>
          </cell>
          <cell r="U55">
            <v>0</v>
          </cell>
          <cell r="V55">
            <v>0</v>
          </cell>
          <cell r="W55">
            <v>289.91000000000003</v>
          </cell>
          <cell r="X55">
            <v>313.61</v>
          </cell>
          <cell r="Y55">
            <v>47.04</v>
          </cell>
          <cell r="Z55">
            <v>3.14</v>
          </cell>
          <cell r="AA55">
            <v>4.7</v>
          </cell>
          <cell r="AB55">
            <v>6.27</v>
          </cell>
          <cell r="AC55">
            <v>6</v>
          </cell>
          <cell r="AD55">
            <v>4</v>
          </cell>
          <cell r="AE55">
            <v>0</v>
          </cell>
          <cell r="AF55">
            <v>0</v>
          </cell>
          <cell r="AG55">
            <v>0</v>
          </cell>
          <cell r="AH55">
            <v>0</v>
          </cell>
          <cell r="AI55">
            <v>0</v>
          </cell>
          <cell r="AJ55">
            <v>20.32</v>
          </cell>
          <cell r="AK55">
            <v>22.08</v>
          </cell>
          <cell r="AL55">
            <v>49.38</v>
          </cell>
          <cell r="AM55">
            <v>36</v>
          </cell>
          <cell r="AN55">
            <v>43.49</v>
          </cell>
          <cell r="AO55">
            <v>43.49</v>
          </cell>
          <cell r="AP55">
            <v>181.27</v>
          </cell>
          <cell r="AQ55">
            <v>27.19</v>
          </cell>
          <cell r="AR55">
            <v>1.81</v>
          </cell>
          <cell r="AS55">
            <v>10</v>
          </cell>
          <cell r="AT55">
            <v>595.03</v>
          </cell>
          <cell r="AU55">
            <v>47.04</v>
          </cell>
          <cell r="AV55">
            <v>31.36</v>
          </cell>
          <cell r="AW55">
            <v>3.14</v>
          </cell>
          <cell r="AX55">
            <v>6.27</v>
          </cell>
          <cell r="AY55">
            <v>9.41</v>
          </cell>
          <cell r="AZ55">
            <v>27.19</v>
          </cell>
          <cell r="BA55">
            <v>18.13</v>
          </cell>
          <cell r="BB55">
            <v>1.81</v>
          </cell>
          <cell r="BC55">
            <v>21.95</v>
          </cell>
          <cell r="BD55">
            <v>4.7</v>
          </cell>
          <cell r="BE55">
            <v>1.57</v>
          </cell>
          <cell r="BF55">
            <v>1</v>
          </cell>
          <cell r="BG55">
            <v>3</v>
          </cell>
          <cell r="BH55">
            <v>0</v>
          </cell>
          <cell r="BI55">
            <v>0</v>
          </cell>
          <cell r="BJ55">
            <v>0</v>
          </cell>
          <cell r="BK55">
            <v>0</v>
          </cell>
          <cell r="BL55">
            <v>0</v>
          </cell>
          <cell r="BM55">
            <v>0</v>
          </cell>
          <cell r="BN55">
            <v>0</v>
          </cell>
          <cell r="BO55">
            <v>0</v>
          </cell>
          <cell r="BP55">
            <v>1</v>
          </cell>
          <cell r="BQ55">
            <v>0</v>
          </cell>
          <cell r="BR55">
            <v>0</v>
          </cell>
          <cell r="BS55">
            <v>0</v>
          </cell>
          <cell r="BT55">
            <v>0</v>
          </cell>
          <cell r="BU55">
            <v>0</v>
          </cell>
          <cell r="BV55">
            <v>0</v>
          </cell>
          <cell r="BW55">
            <v>0</v>
          </cell>
          <cell r="BX55">
            <v>0</v>
          </cell>
          <cell r="BY55">
            <v>0</v>
          </cell>
          <cell r="BZ55">
            <v>0</v>
          </cell>
          <cell r="CA55">
            <v>0</v>
          </cell>
          <cell r="CB55">
            <v>0.5</v>
          </cell>
          <cell r="CE55">
            <v>178.07</v>
          </cell>
          <cell r="CF55">
            <v>416.96</v>
          </cell>
          <cell r="CG55" t="str">
            <v>بنها 54</v>
          </cell>
          <cell r="CH55" t="str">
            <v>فقط أربعمائة وستة عشر جنيه وستة وتسعون قرش</v>
          </cell>
        </row>
        <row r="56">
          <cell r="A56">
            <v>55</v>
          </cell>
          <cell r="B56" t="str">
            <v>بنها 55</v>
          </cell>
          <cell r="C56">
            <v>0</v>
          </cell>
          <cell r="D56" t="str">
            <v>الثانية</v>
          </cell>
          <cell r="E56">
            <v>0</v>
          </cell>
          <cell r="F56" t="str">
            <v>متزوجه</v>
          </cell>
          <cell r="G56">
            <v>0</v>
          </cell>
          <cell r="H56">
            <v>0</v>
          </cell>
          <cell r="I56" t="str">
            <v>نقابى</v>
          </cell>
          <cell r="J56">
            <v>0</v>
          </cell>
          <cell r="K56">
            <v>0</v>
          </cell>
          <cell r="L56">
            <v>0</v>
          </cell>
          <cell r="M56">
            <v>0</v>
          </cell>
          <cell r="N56">
            <v>0</v>
          </cell>
          <cell r="O56" t="str">
            <v>نعم</v>
          </cell>
          <cell r="P56">
            <v>0</v>
          </cell>
          <cell r="Q56" t="str">
            <v>ثانوى</v>
          </cell>
          <cell r="R56">
            <v>70</v>
          </cell>
          <cell r="S56">
            <v>0</v>
          </cell>
          <cell r="T56">
            <v>0</v>
          </cell>
          <cell r="U56">
            <v>0</v>
          </cell>
          <cell r="V56">
            <v>0</v>
          </cell>
          <cell r="W56">
            <v>286.58999999999997</v>
          </cell>
          <cell r="X56">
            <v>309.87</v>
          </cell>
          <cell r="Y56">
            <v>46.48</v>
          </cell>
          <cell r="Z56">
            <v>3.1</v>
          </cell>
          <cell r="AA56">
            <v>4.6500000000000004</v>
          </cell>
          <cell r="AB56">
            <v>6.2</v>
          </cell>
          <cell r="AC56">
            <v>2</v>
          </cell>
          <cell r="AD56">
            <v>4</v>
          </cell>
          <cell r="AE56">
            <v>0</v>
          </cell>
          <cell r="AF56">
            <v>0</v>
          </cell>
          <cell r="AG56">
            <v>0</v>
          </cell>
          <cell r="AH56">
            <v>0</v>
          </cell>
          <cell r="AI56">
            <v>143.30000000000001</v>
          </cell>
          <cell r="AJ56">
            <v>20.37</v>
          </cell>
          <cell r="AK56">
            <v>22.09</v>
          </cell>
          <cell r="AL56">
            <v>49</v>
          </cell>
          <cell r="AM56">
            <v>36</v>
          </cell>
          <cell r="AN56">
            <v>42.99</v>
          </cell>
          <cell r="AO56">
            <v>42.99</v>
          </cell>
          <cell r="AP56">
            <v>319.75</v>
          </cell>
          <cell r="AQ56">
            <v>47.96</v>
          </cell>
          <cell r="AR56">
            <v>3.2</v>
          </cell>
          <cell r="AS56">
            <v>10</v>
          </cell>
          <cell r="AT56">
            <v>751.21</v>
          </cell>
          <cell r="AU56">
            <v>46.48</v>
          </cell>
          <cell r="AV56">
            <v>30.99</v>
          </cell>
          <cell r="AW56">
            <v>3.1</v>
          </cell>
          <cell r="AX56">
            <v>6.2</v>
          </cell>
          <cell r="AY56">
            <v>9.3000000000000007</v>
          </cell>
          <cell r="AZ56">
            <v>47.96</v>
          </cell>
          <cell r="BA56">
            <v>31.98</v>
          </cell>
          <cell r="BB56">
            <v>3.2</v>
          </cell>
          <cell r="BC56">
            <v>21.69</v>
          </cell>
          <cell r="BD56">
            <v>4.6500000000000004</v>
          </cell>
          <cell r="BE56">
            <v>1.55</v>
          </cell>
          <cell r="BF56">
            <v>1</v>
          </cell>
          <cell r="BG56">
            <v>3</v>
          </cell>
          <cell r="BH56">
            <v>0</v>
          </cell>
          <cell r="BI56">
            <v>0</v>
          </cell>
          <cell r="BJ56">
            <v>0</v>
          </cell>
          <cell r="BK56">
            <v>0</v>
          </cell>
          <cell r="BL56">
            <v>0</v>
          </cell>
          <cell r="BM56">
            <v>0</v>
          </cell>
          <cell r="BN56">
            <v>0</v>
          </cell>
          <cell r="BO56">
            <v>0</v>
          </cell>
          <cell r="BP56">
            <v>1</v>
          </cell>
          <cell r="BQ56">
            <v>0</v>
          </cell>
          <cell r="BR56">
            <v>0</v>
          </cell>
          <cell r="BS56">
            <v>0</v>
          </cell>
          <cell r="BT56">
            <v>0</v>
          </cell>
          <cell r="BU56">
            <v>0</v>
          </cell>
          <cell r="BV56">
            <v>0</v>
          </cell>
          <cell r="BW56">
            <v>0</v>
          </cell>
          <cell r="BX56">
            <v>0</v>
          </cell>
          <cell r="BY56">
            <v>0</v>
          </cell>
          <cell r="BZ56">
            <v>0</v>
          </cell>
          <cell r="CA56">
            <v>0</v>
          </cell>
          <cell r="CB56">
            <v>0.5</v>
          </cell>
          <cell r="CE56">
            <v>212.6</v>
          </cell>
          <cell r="CF56">
            <v>538.61</v>
          </cell>
          <cell r="CG56" t="str">
            <v>بنها 55</v>
          </cell>
          <cell r="CH56" t="str">
            <v>فقط خمسمائة وثمانية وثلاثون جنيه وواحد وستون قرش</v>
          </cell>
        </row>
        <row r="57">
          <cell r="A57">
            <v>56</v>
          </cell>
          <cell r="B57" t="str">
            <v>بنها 56</v>
          </cell>
          <cell r="C57">
            <v>0</v>
          </cell>
          <cell r="D57" t="str">
            <v>الثانية</v>
          </cell>
          <cell r="E57">
            <v>0</v>
          </cell>
          <cell r="F57" t="str">
            <v>متزوجه</v>
          </cell>
          <cell r="G57">
            <v>0</v>
          </cell>
          <cell r="H57">
            <v>0</v>
          </cell>
          <cell r="I57" t="str">
            <v>نقابى</v>
          </cell>
          <cell r="J57">
            <v>0</v>
          </cell>
          <cell r="K57">
            <v>0</v>
          </cell>
          <cell r="L57">
            <v>0</v>
          </cell>
          <cell r="M57">
            <v>0</v>
          </cell>
          <cell r="N57">
            <v>0</v>
          </cell>
          <cell r="O57" t="str">
            <v>نعم</v>
          </cell>
          <cell r="P57">
            <v>0</v>
          </cell>
          <cell r="Q57" t="str">
            <v>ثانوى</v>
          </cell>
          <cell r="R57">
            <v>70</v>
          </cell>
          <cell r="S57">
            <v>0</v>
          </cell>
          <cell r="T57">
            <v>0</v>
          </cell>
          <cell r="U57">
            <v>0</v>
          </cell>
          <cell r="V57">
            <v>0</v>
          </cell>
          <cell r="W57">
            <v>257.98</v>
          </cell>
          <cell r="X57">
            <v>279.54000000000002</v>
          </cell>
          <cell r="Y57">
            <v>41.93</v>
          </cell>
          <cell r="Z57">
            <v>2.8</v>
          </cell>
          <cell r="AA57">
            <v>4.1900000000000004</v>
          </cell>
          <cell r="AB57">
            <v>5.59</v>
          </cell>
          <cell r="AC57">
            <v>2</v>
          </cell>
          <cell r="AD57">
            <v>4</v>
          </cell>
          <cell r="AE57">
            <v>0</v>
          </cell>
          <cell r="AF57">
            <v>0</v>
          </cell>
          <cell r="AG57">
            <v>0</v>
          </cell>
          <cell r="AH57">
            <v>0</v>
          </cell>
          <cell r="AI57">
            <v>128.99</v>
          </cell>
          <cell r="AJ57">
            <v>18.04</v>
          </cell>
          <cell r="AK57">
            <v>19.7</v>
          </cell>
          <cell r="AL57">
            <v>42.92</v>
          </cell>
          <cell r="AM57">
            <v>36</v>
          </cell>
          <cell r="AN57">
            <v>38.700000000000003</v>
          </cell>
          <cell r="AO57">
            <v>38.700000000000003</v>
          </cell>
          <cell r="AP57">
            <v>290.35000000000002</v>
          </cell>
          <cell r="AQ57">
            <v>43.55</v>
          </cell>
          <cell r="AR57">
            <v>2.9</v>
          </cell>
          <cell r="AS57">
            <v>10</v>
          </cell>
          <cell r="AT57">
            <v>680.85</v>
          </cell>
          <cell r="AU57">
            <v>41.93</v>
          </cell>
          <cell r="AV57">
            <v>27.95</v>
          </cell>
          <cell r="AW57">
            <v>2.8</v>
          </cell>
          <cell r="AX57">
            <v>5.59</v>
          </cell>
          <cell r="AY57">
            <v>8.39</v>
          </cell>
          <cell r="AZ57">
            <v>43.55</v>
          </cell>
          <cell r="BA57">
            <v>29.04</v>
          </cell>
          <cell r="BB57">
            <v>2.9</v>
          </cell>
          <cell r="BC57">
            <v>19.57</v>
          </cell>
          <cell r="BD57">
            <v>4.1900000000000004</v>
          </cell>
          <cell r="BE57">
            <v>1.4</v>
          </cell>
          <cell r="BF57">
            <v>1</v>
          </cell>
          <cell r="BG57">
            <v>3</v>
          </cell>
          <cell r="BH57">
            <v>0</v>
          </cell>
          <cell r="BI57">
            <v>0</v>
          </cell>
          <cell r="BJ57">
            <v>0</v>
          </cell>
          <cell r="BK57">
            <v>0</v>
          </cell>
          <cell r="BL57">
            <v>0</v>
          </cell>
          <cell r="BM57">
            <v>0</v>
          </cell>
          <cell r="BN57">
            <v>0</v>
          </cell>
          <cell r="BO57">
            <v>0</v>
          </cell>
          <cell r="BP57">
            <v>1</v>
          </cell>
          <cell r="BQ57">
            <v>0</v>
          </cell>
          <cell r="BR57">
            <v>0</v>
          </cell>
          <cell r="BS57">
            <v>0</v>
          </cell>
          <cell r="BT57">
            <v>0</v>
          </cell>
          <cell r="BU57">
            <v>0</v>
          </cell>
          <cell r="BV57">
            <v>0</v>
          </cell>
          <cell r="BW57">
            <v>0</v>
          </cell>
          <cell r="BX57">
            <v>0</v>
          </cell>
          <cell r="BY57">
            <v>0</v>
          </cell>
          <cell r="BZ57">
            <v>0</v>
          </cell>
          <cell r="CA57">
            <v>0</v>
          </cell>
          <cell r="CB57">
            <v>0.4</v>
          </cell>
          <cell r="CE57">
            <v>192.71</v>
          </cell>
          <cell r="CF57">
            <v>488.14</v>
          </cell>
          <cell r="CG57" t="str">
            <v>بنها 56</v>
          </cell>
          <cell r="CH57" t="str">
            <v>فقط أربعمائة وثمانية وثمانون جنيه وأربعة عشر قرش</v>
          </cell>
        </row>
        <row r="58">
          <cell r="A58">
            <v>57</v>
          </cell>
          <cell r="B58" t="str">
            <v>بنها 57</v>
          </cell>
          <cell r="C58">
            <v>0</v>
          </cell>
          <cell r="D58" t="str">
            <v>الثانية</v>
          </cell>
          <cell r="E58">
            <v>0</v>
          </cell>
          <cell r="F58" t="str">
            <v>متزوجه</v>
          </cell>
          <cell r="G58">
            <v>0</v>
          </cell>
          <cell r="H58">
            <v>0</v>
          </cell>
          <cell r="I58" t="str">
            <v>نقابى</v>
          </cell>
          <cell r="J58" t="str">
            <v>نعم</v>
          </cell>
          <cell r="K58">
            <v>0</v>
          </cell>
          <cell r="L58">
            <v>0</v>
          </cell>
          <cell r="M58">
            <v>0</v>
          </cell>
          <cell r="N58">
            <v>0</v>
          </cell>
          <cell r="O58" t="str">
            <v>نعم</v>
          </cell>
          <cell r="P58" t="str">
            <v>ب ت</v>
          </cell>
          <cell r="Q58" t="str">
            <v>ثانوى</v>
          </cell>
          <cell r="R58">
            <v>70</v>
          </cell>
          <cell r="S58">
            <v>0</v>
          </cell>
          <cell r="T58">
            <v>0</v>
          </cell>
          <cell r="U58">
            <v>0</v>
          </cell>
          <cell r="V58">
            <v>0</v>
          </cell>
          <cell r="W58">
            <v>248.72</v>
          </cell>
          <cell r="X58">
            <v>269.7</v>
          </cell>
          <cell r="Y58">
            <v>40.46</v>
          </cell>
          <cell r="Z58">
            <v>2.7</v>
          </cell>
          <cell r="AA58">
            <v>4.05</v>
          </cell>
          <cell r="AB58">
            <v>5.39</v>
          </cell>
          <cell r="AC58">
            <v>2</v>
          </cell>
          <cell r="AD58">
            <v>4</v>
          </cell>
          <cell r="AE58">
            <v>0</v>
          </cell>
          <cell r="AF58">
            <v>0</v>
          </cell>
          <cell r="AG58">
            <v>0</v>
          </cell>
          <cell r="AH58">
            <v>11</v>
          </cell>
          <cell r="AI58">
            <v>124.36</v>
          </cell>
          <cell r="AJ58">
            <v>17.43</v>
          </cell>
          <cell r="AK58">
            <v>19.010000000000002</v>
          </cell>
          <cell r="AL58">
            <v>42.35</v>
          </cell>
          <cell r="AM58">
            <v>36</v>
          </cell>
          <cell r="AN58">
            <v>37.31</v>
          </cell>
          <cell r="AO58">
            <v>37.31</v>
          </cell>
          <cell r="AP58">
            <v>293.45999999999998</v>
          </cell>
          <cell r="AQ58">
            <v>44.02</v>
          </cell>
          <cell r="AR58">
            <v>2.93</v>
          </cell>
          <cell r="AS58">
            <v>10</v>
          </cell>
          <cell r="AT58">
            <v>672.71</v>
          </cell>
          <cell r="AU58">
            <v>40.46</v>
          </cell>
          <cell r="AV58">
            <v>26.97</v>
          </cell>
          <cell r="AW58">
            <v>2.7</v>
          </cell>
          <cell r="AX58">
            <v>5.39</v>
          </cell>
          <cell r="AY58">
            <v>8.09</v>
          </cell>
          <cell r="AZ58">
            <v>44.02</v>
          </cell>
          <cell r="BA58">
            <v>29.35</v>
          </cell>
          <cell r="BB58">
            <v>2.93</v>
          </cell>
          <cell r="BC58">
            <v>18.88</v>
          </cell>
          <cell r="BD58">
            <v>4.05</v>
          </cell>
          <cell r="BE58">
            <v>1.35</v>
          </cell>
          <cell r="BF58">
            <v>1</v>
          </cell>
          <cell r="BG58">
            <v>3</v>
          </cell>
          <cell r="BH58">
            <v>0</v>
          </cell>
          <cell r="BI58">
            <v>0</v>
          </cell>
          <cell r="BJ58">
            <v>0</v>
          </cell>
          <cell r="BK58">
            <v>0</v>
          </cell>
          <cell r="BL58">
            <v>0</v>
          </cell>
          <cell r="BM58">
            <v>0</v>
          </cell>
          <cell r="BN58">
            <v>0</v>
          </cell>
          <cell r="BO58">
            <v>0</v>
          </cell>
          <cell r="BP58">
            <v>1</v>
          </cell>
          <cell r="BQ58">
            <v>0</v>
          </cell>
          <cell r="BR58">
            <v>0</v>
          </cell>
          <cell r="BS58">
            <v>0</v>
          </cell>
          <cell r="BT58">
            <v>0</v>
          </cell>
          <cell r="BU58">
            <v>0</v>
          </cell>
          <cell r="BV58">
            <v>0</v>
          </cell>
          <cell r="BW58">
            <v>0</v>
          </cell>
          <cell r="BX58">
            <v>0</v>
          </cell>
          <cell r="BY58">
            <v>0</v>
          </cell>
          <cell r="BZ58">
            <v>0</v>
          </cell>
          <cell r="CA58">
            <v>0</v>
          </cell>
          <cell r="CB58">
            <v>0.4</v>
          </cell>
          <cell r="CE58">
            <v>189.59</v>
          </cell>
          <cell r="CF58">
            <v>483.12</v>
          </cell>
          <cell r="CG58" t="str">
            <v>بنها 57</v>
          </cell>
          <cell r="CH58" t="str">
            <v>فقط أربعمائة وثلاثة وثمانون جنيه وإثنى عشر قرش</v>
          </cell>
        </row>
        <row r="59">
          <cell r="A59">
            <v>58</v>
          </cell>
          <cell r="B59" t="str">
            <v>بنها 58</v>
          </cell>
          <cell r="C59">
            <v>0</v>
          </cell>
          <cell r="D59" t="str">
            <v>الثانية</v>
          </cell>
          <cell r="E59">
            <v>0</v>
          </cell>
          <cell r="F59" t="str">
            <v>متزوج</v>
          </cell>
          <cell r="G59">
            <v>2</v>
          </cell>
          <cell r="H59">
            <v>0</v>
          </cell>
          <cell r="I59" t="str">
            <v>نقابى</v>
          </cell>
          <cell r="J59" t="str">
            <v>نعم</v>
          </cell>
          <cell r="K59">
            <v>0</v>
          </cell>
          <cell r="L59">
            <v>0</v>
          </cell>
          <cell r="M59">
            <v>0</v>
          </cell>
          <cell r="N59">
            <v>0</v>
          </cell>
          <cell r="O59" t="str">
            <v>نعم</v>
          </cell>
          <cell r="P59" t="str">
            <v>ب ت</v>
          </cell>
          <cell r="Q59" t="str">
            <v>ثانوى</v>
          </cell>
          <cell r="R59">
            <v>70</v>
          </cell>
          <cell r="S59">
            <v>0</v>
          </cell>
          <cell r="T59">
            <v>0</v>
          </cell>
          <cell r="U59">
            <v>0</v>
          </cell>
          <cell r="V59">
            <v>0</v>
          </cell>
          <cell r="W59">
            <v>230.28</v>
          </cell>
          <cell r="X59">
            <v>250.15</v>
          </cell>
          <cell r="Y59">
            <v>37.520000000000003</v>
          </cell>
          <cell r="Z59">
            <v>2.5</v>
          </cell>
          <cell r="AA59">
            <v>3.75</v>
          </cell>
          <cell r="AB59">
            <v>5</v>
          </cell>
          <cell r="AC59">
            <v>6</v>
          </cell>
          <cell r="AD59">
            <v>4</v>
          </cell>
          <cell r="AE59">
            <v>0</v>
          </cell>
          <cell r="AF59">
            <v>0</v>
          </cell>
          <cell r="AG59">
            <v>0</v>
          </cell>
          <cell r="AH59">
            <v>11</v>
          </cell>
          <cell r="AI59">
            <v>115.14</v>
          </cell>
          <cell r="AJ59">
            <v>16.18</v>
          </cell>
          <cell r="AK59">
            <v>18.12</v>
          </cell>
          <cell r="AL59">
            <v>39.29</v>
          </cell>
          <cell r="AM59">
            <v>36</v>
          </cell>
          <cell r="AN59">
            <v>34.54</v>
          </cell>
          <cell r="AO59">
            <v>34.54</v>
          </cell>
          <cell r="AP59">
            <v>280.27</v>
          </cell>
          <cell r="AQ59">
            <v>42.04</v>
          </cell>
          <cell r="AR59">
            <v>2.8</v>
          </cell>
          <cell r="AS59">
            <v>10</v>
          </cell>
          <cell r="AT59">
            <v>634.03</v>
          </cell>
          <cell r="AU59">
            <v>37.520000000000003</v>
          </cell>
          <cell r="AV59">
            <v>25.02</v>
          </cell>
          <cell r="AW59">
            <v>2.5</v>
          </cell>
          <cell r="AX59">
            <v>5</v>
          </cell>
          <cell r="AY59">
            <v>7.5</v>
          </cell>
          <cell r="AZ59">
            <v>42.04</v>
          </cell>
          <cell r="BA59">
            <v>28.03</v>
          </cell>
          <cell r="BB59">
            <v>2.8</v>
          </cell>
          <cell r="BC59">
            <v>17.510000000000002</v>
          </cell>
          <cell r="BD59">
            <v>3.75</v>
          </cell>
          <cell r="BE59">
            <v>1.25</v>
          </cell>
          <cell r="BF59">
            <v>1</v>
          </cell>
          <cell r="BG59">
            <v>3</v>
          </cell>
          <cell r="BH59">
            <v>0</v>
          </cell>
          <cell r="BI59">
            <v>0</v>
          </cell>
          <cell r="BJ59">
            <v>0</v>
          </cell>
          <cell r="BK59">
            <v>0</v>
          </cell>
          <cell r="BL59">
            <v>0</v>
          </cell>
          <cell r="BM59">
            <v>0</v>
          </cell>
          <cell r="BN59">
            <v>0</v>
          </cell>
          <cell r="BO59">
            <v>0</v>
          </cell>
          <cell r="BP59">
            <v>1</v>
          </cell>
          <cell r="BQ59">
            <v>0</v>
          </cell>
          <cell r="BR59">
            <v>0</v>
          </cell>
          <cell r="BS59">
            <v>0</v>
          </cell>
          <cell r="BT59">
            <v>0</v>
          </cell>
          <cell r="BU59">
            <v>0</v>
          </cell>
          <cell r="BV59">
            <v>0</v>
          </cell>
          <cell r="BW59">
            <v>0</v>
          </cell>
          <cell r="BX59">
            <v>0</v>
          </cell>
          <cell r="BY59">
            <v>0</v>
          </cell>
          <cell r="BZ59">
            <v>0</v>
          </cell>
          <cell r="CA59">
            <v>0</v>
          </cell>
          <cell r="CB59">
            <v>0.4</v>
          </cell>
          <cell r="CE59">
            <v>178.32</v>
          </cell>
          <cell r="CF59">
            <v>455.71</v>
          </cell>
          <cell r="CG59" t="str">
            <v>بنها 58</v>
          </cell>
          <cell r="CH59" t="str">
            <v>فقط أربعمائة وخمسة وخمسون جنيه وواحد وسبعون قرش</v>
          </cell>
        </row>
        <row r="60">
          <cell r="A60">
            <v>59</v>
          </cell>
          <cell r="B60" t="str">
            <v>بنها 59</v>
          </cell>
          <cell r="C60">
            <v>0</v>
          </cell>
          <cell r="D60" t="str">
            <v>الثالثة</v>
          </cell>
          <cell r="E60">
            <v>0</v>
          </cell>
          <cell r="F60" t="str">
            <v>متزوجه</v>
          </cell>
          <cell r="G60">
            <v>0</v>
          </cell>
          <cell r="H60">
            <v>0</v>
          </cell>
          <cell r="I60" t="str">
            <v>نقابى</v>
          </cell>
          <cell r="J60">
            <v>0</v>
          </cell>
          <cell r="K60">
            <v>0</v>
          </cell>
          <cell r="L60">
            <v>0</v>
          </cell>
          <cell r="M60">
            <v>0</v>
          </cell>
          <cell r="N60">
            <v>0</v>
          </cell>
          <cell r="O60" t="str">
            <v>نعم</v>
          </cell>
          <cell r="P60">
            <v>0</v>
          </cell>
          <cell r="Q60" t="str">
            <v>ثانوى</v>
          </cell>
          <cell r="R60">
            <v>70</v>
          </cell>
          <cell r="S60">
            <v>0</v>
          </cell>
          <cell r="T60">
            <v>0</v>
          </cell>
          <cell r="U60">
            <v>0</v>
          </cell>
          <cell r="V60">
            <v>0</v>
          </cell>
          <cell r="W60">
            <v>173.44</v>
          </cell>
          <cell r="X60">
            <v>189.35999999999999</v>
          </cell>
          <cell r="Y60">
            <v>28.4</v>
          </cell>
          <cell r="Z60">
            <v>1.89</v>
          </cell>
          <cell r="AA60">
            <v>2.84</v>
          </cell>
          <cell r="AB60">
            <v>3.79</v>
          </cell>
          <cell r="AC60">
            <v>2</v>
          </cell>
          <cell r="AD60">
            <v>4</v>
          </cell>
          <cell r="AE60">
            <v>0</v>
          </cell>
          <cell r="AF60">
            <v>0</v>
          </cell>
          <cell r="AG60">
            <v>0</v>
          </cell>
          <cell r="AH60">
            <v>0</v>
          </cell>
          <cell r="AI60">
            <v>86.72</v>
          </cell>
          <cell r="AJ60">
            <v>12.8</v>
          </cell>
          <cell r="AK60">
            <v>13.68</v>
          </cell>
          <cell r="AL60">
            <v>30</v>
          </cell>
          <cell r="AM60">
            <v>36</v>
          </cell>
          <cell r="AN60">
            <v>26.02</v>
          </cell>
          <cell r="AO60">
            <v>26.02</v>
          </cell>
          <cell r="AP60">
            <v>211.22</v>
          </cell>
          <cell r="AQ60">
            <v>31.68</v>
          </cell>
          <cell r="AR60">
            <v>2.11</v>
          </cell>
          <cell r="AS60">
            <v>10</v>
          </cell>
          <cell r="AT60">
            <v>481.28999999999996</v>
          </cell>
          <cell r="AU60">
            <v>28.4</v>
          </cell>
          <cell r="AV60">
            <v>18.940000000000001</v>
          </cell>
          <cell r="AW60">
            <v>1.89</v>
          </cell>
          <cell r="AX60">
            <v>3.79</v>
          </cell>
          <cell r="AY60">
            <v>5.68</v>
          </cell>
          <cell r="AZ60">
            <v>31.68</v>
          </cell>
          <cell r="BA60">
            <v>21.12</v>
          </cell>
          <cell r="BB60">
            <v>2.11</v>
          </cell>
          <cell r="BC60">
            <v>13.26</v>
          </cell>
          <cell r="BD60">
            <v>2.84</v>
          </cell>
          <cell r="BE60">
            <v>0.95</v>
          </cell>
          <cell r="BF60">
            <v>1</v>
          </cell>
          <cell r="BG60">
            <v>3</v>
          </cell>
          <cell r="BH60">
            <v>0</v>
          </cell>
          <cell r="BI60">
            <v>0</v>
          </cell>
          <cell r="BJ60">
            <v>0</v>
          </cell>
          <cell r="BK60">
            <v>0</v>
          </cell>
          <cell r="BL60">
            <v>0</v>
          </cell>
          <cell r="BM60">
            <v>0</v>
          </cell>
          <cell r="BN60">
            <v>0</v>
          </cell>
          <cell r="BO60">
            <v>0</v>
          </cell>
          <cell r="BP60">
            <v>1</v>
          </cell>
          <cell r="BQ60">
            <v>0</v>
          </cell>
          <cell r="BR60">
            <v>0</v>
          </cell>
          <cell r="BS60">
            <v>0</v>
          </cell>
          <cell r="BT60">
            <v>0</v>
          </cell>
          <cell r="BU60">
            <v>0</v>
          </cell>
          <cell r="BV60">
            <v>0</v>
          </cell>
          <cell r="BW60">
            <v>0</v>
          </cell>
          <cell r="BX60">
            <v>0</v>
          </cell>
          <cell r="BY60">
            <v>0</v>
          </cell>
          <cell r="BZ60">
            <v>0</v>
          </cell>
          <cell r="CA60">
            <v>0</v>
          </cell>
          <cell r="CB60">
            <v>0.2</v>
          </cell>
          <cell r="CE60">
            <v>135.86000000000001</v>
          </cell>
          <cell r="CF60">
            <v>345.43</v>
          </cell>
          <cell r="CG60" t="str">
            <v>بنها 59</v>
          </cell>
          <cell r="CH60" t="str">
            <v>فقط ثلاثمائة وخمسة وأربعون جنيه وثلاثة وأربعون قرش</v>
          </cell>
        </row>
        <row r="61">
          <cell r="A61">
            <v>60</v>
          </cell>
          <cell r="B61" t="str">
            <v>بنها 60</v>
          </cell>
          <cell r="C61">
            <v>0</v>
          </cell>
          <cell r="D61" t="str">
            <v>الثانية</v>
          </cell>
          <cell r="E61">
            <v>0</v>
          </cell>
          <cell r="F61" t="str">
            <v>متزوج</v>
          </cell>
          <cell r="G61">
            <v>2</v>
          </cell>
          <cell r="H61">
            <v>0</v>
          </cell>
          <cell r="I61" t="str">
            <v>نقابى</v>
          </cell>
          <cell r="J61">
            <v>0</v>
          </cell>
          <cell r="K61">
            <v>0</v>
          </cell>
          <cell r="L61">
            <v>0</v>
          </cell>
          <cell r="M61">
            <v>0</v>
          </cell>
          <cell r="N61">
            <v>0</v>
          </cell>
          <cell r="O61" t="str">
            <v>نعم</v>
          </cell>
          <cell r="P61">
            <v>0</v>
          </cell>
          <cell r="Q61" t="str">
            <v>ثانوى</v>
          </cell>
          <cell r="R61">
            <v>70</v>
          </cell>
          <cell r="S61">
            <v>0</v>
          </cell>
          <cell r="T61">
            <v>0</v>
          </cell>
          <cell r="U61">
            <v>0</v>
          </cell>
          <cell r="V61">
            <v>0</v>
          </cell>
          <cell r="W61">
            <v>223.24</v>
          </cell>
          <cell r="X61">
            <v>242.07</v>
          </cell>
          <cell r="Y61">
            <v>36.31</v>
          </cell>
          <cell r="Z61">
            <v>2.42</v>
          </cell>
          <cell r="AA61">
            <v>3.63</v>
          </cell>
          <cell r="AB61">
            <v>4.84</v>
          </cell>
          <cell r="AC61">
            <v>6</v>
          </cell>
          <cell r="AD61">
            <v>4</v>
          </cell>
          <cell r="AE61">
            <v>0</v>
          </cell>
          <cell r="AF61">
            <v>0</v>
          </cell>
          <cell r="AG61">
            <v>0</v>
          </cell>
          <cell r="AH61">
            <v>0</v>
          </cell>
          <cell r="AI61">
            <v>111.62</v>
          </cell>
          <cell r="AJ61">
            <v>15.5</v>
          </cell>
          <cell r="AK61">
            <v>16.899999999999999</v>
          </cell>
          <cell r="AL61">
            <v>37.770000000000003</v>
          </cell>
          <cell r="AM61">
            <v>36</v>
          </cell>
          <cell r="AN61">
            <v>33.49</v>
          </cell>
          <cell r="AO61">
            <v>33.49</v>
          </cell>
          <cell r="AP61">
            <v>261.27999999999997</v>
          </cell>
          <cell r="AQ61">
            <v>39.19</v>
          </cell>
          <cell r="AR61">
            <v>2.61</v>
          </cell>
          <cell r="AS61">
            <v>10</v>
          </cell>
          <cell r="AT61">
            <v>602.35</v>
          </cell>
          <cell r="AU61">
            <v>36.31</v>
          </cell>
          <cell r="AV61">
            <v>24.21</v>
          </cell>
          <cell r="AW61">
            <v>2.42</v>
          </cell>
          <cell r="AX61">
            <v>4.84</v>
          </cell>
          <cell r="AY61">
            <v>7.26</v>
          </cell>
          <cell r="AZ61">
            <v>39.19</v>
          </cell>
          <cell r="BA61">
            <v>26.13</v>
          </cell>
          <cell r="BB61">
            <v>2.61</v>
          </cell>
          <cell r="BC61">
            <v>16.940000000000001</v>
          </cell>
          <cell r="BD61">
            <v>3.63</v>
          </cell>
          <cell r="BE61">
            <v>1.21</v>
          </cell>
          <cell r="BF61">
            <v>1</v>
          </cell>
          <cell r="BG61">
            <v>3</v>
          </cell>
          <cell r="BH61">
            <v>0</v>
          </cell>
          <cell r="BI61">
            <v>0</v>
          </cell>
          <cell r="BJ61">
            <v>0</v>
          </cell>
          <cell r="BK61">
            <v>0</v>
          </cell>
          <cell r="BL61">
            <v>0</v>
          </cell>
          <cell r="BM61">
            <v>0</v>
          </cell>
          <cell r="BN61">
            <v>0</v>
          </cell>
          <cell r="BO61">
            <v>0</v>
          </cell>
          <cell r="BP61">
            <v>1</v>
          </cell>
          <cell r="BQ61">
            <v>0</v>
          </cell>
          <cell r="BR61">
            <v>0</v>
          </cell>
          <cell r="BS61">
            <v>0</v>
          </cell>
          <cell r="BT61">
            <v>0</v>
          </cell>
          <cell r="BU61">
            <v>0</v>
          </cell>
          <cell r="BV61">
            <v>0</v>
          </cell>
          <cell r="BW61">
            <v>0</v>
          </cell>
          <cell r="BX61">
            <v>0</v>
          </cell>
          <cell r="BY61">
            <v>0</v>
          </cell>
          <cell r="BZ61">
            <v>0</v>
          </cell>
          <cell r="CA61">
            <v>0</v>
          </cell>
          <cell r="CB61">
            <v>0.3</v>
          </cell>
          <cell r="CE61">
            <v>170.05</v>
          </cell>
          <cell r="CF61">
            <v>432.3</v>
          </cell>
          <cell r="CG61" t="str">
            <v>بنها 60</v>
          </cell>
          <cell r="CH61" t="str">
            <v>فقط أربعمائة واثنان وثلاثون جنيه وثلاثون قرش</v>
          </cell>
        </row>
        <row r="62">
          <cell r="A62">
            <v>61</v>
          </cell>
          <cell r="B62" t="str">
            <v>بنها 61</v>
          </cell>
          <cell r="C62">
            <v>0</v>
          </cell>
          <cell r="D62" t="str">
            <v>الثانية</v>
          </cell>
          <cell r="E62">
            <v>0</v>
          </cell>
          <cell r="F62" t="str">
            <v>متزوجه</v>
          </cell>
          <cell r="G62">
            <v>0</v>
          </cell>
          <cell r="H62">
            <v>0</v>
          </cell>
          <cell r="I62" t="str">
            <v>نقابى</v>
          </cell>
          <cell r="J62">
            <v>0</v>
          </cell>
          <cell r="K62">
            <v>0</v>
          </cell>
          <cell r="L62">
            <v>0</v>
          </cell>
          <cell r="M62">
            <v>0</v>
          </cell>
          <cell r="N62">
            <v>0</v>
          </cell>
          <cell r="O62" t="str">
            <v>نعم</v>
          </cell>
          <cell r="P62">
            <v>0</v>
          </cell>
          <cell r="Q62" t="str">
            <v>ثانوى</v>
          </cell>
          <cell r="R62">
            <v>70</v>
          </cell>
          <cell r="S62">
            <v>0</v>
          </cell>
          <cell r="T62">
            <v>0</v>
          </cell>
          <cell r="U62">
            <v>0</v>
          </cell>
          <cell r="V62">
            <v>0</v>
          </cell>
          <cell r="W62">
            <v>268.44</v>
          </cell>
          <cell r="X62">
            <v>291.06</v>
          </cell>
          <cell r="Y62">
            <v>43.66</v>
          </cell>
          <cell r="Z62">
            <v>2.91</v>
          </cell>
          <cell r="AA62">
            <v>4.37</v>
          </cell>
          <cell r="AB62">
            <v>5.82</v>
          </cell>
          <cell r="AC62">
            <v>2</v>
          </cell>
          <cell r="AD62">
            <v>4</v>
          </cell>
          <cell r="AE62">
            <v>0</v>
          </cell>
          <cell r="AF62">
            <v>0</v>
          </cell>
          <cell r="AG62">
            <v>0</v>
          </cell>
          <cell r="AH62">
            <v>0</v>
          </cell>
          <cell r="AI62">
            <v>134.22</v>
          </cell>
          <cell r="AJ62">
            <v>19.22</v>
          </cell>
          <cell r="AK62">
            <v>20.95</v>
          </cell>
          <cell r="AL62">
            <v>45.56</v>
          </cell>
          <cell r="AM62">
            <v>36</v>
          </cell>
          <cell r="AN62">
            <v>40.270000000000003</v>
          </cell>
          <cell r="AO62">
            <v>40.270000000000003</v>
          </cell>
          <cell r="AP62">
            <v>302.22000000000003</v>
          </cell>
          <cell r="AQ62">
            <v>45.33</v>
          </cell>
          <cell r="AR62">
            <v>3.02</v>
          </cell>
          <cell r="AS62">
            <v>10</v>
          </cell>
          <cell r="AT62">
            <v>708.3900000000001</v>
          </cell>
          <cell r="AU62">
            <v>43.66</v>
          </cell>
          <cell r="AV62">
            <v>29.11</v>
          </cell>
          <cell r="AW62">
            <v>2.91</v>
          </cell>
          <cell r="AX62">
            <v>5.82</v>
          </cell>
          <cell r="AY62">
            <v>8.73</v>
          </cell>
          <cell r="AZ62">
            <v>45.33</v>
          </cell>
          <cell r="BA62">
            <v>30.22</v>
          </cell>
          <cell r="BB62">
            <v>3.02</v>
          </cell>
          <cell r="BC62">
            <v>20.37</v>
          </cell>
          <cell r="BD62">
            <v>4.37</v>
          </cell>
          <cell r="BE62">
            <v>1.46</v>
          </cell>
          <cell r="BF62">
            <v>1</v>
          </cell>
          <cell r="BG62">
            <v>3</v>
          </cell>
          <cell r="BH62">
            <v>0</v>
          </cell>
          <cell r="BI62">
            <v>0</v>
          </cell>
          <cell r="BJ62">
            <v>0</v>
          </cell>
          <cell r="BK62">
            <v>0</v>
          </cell>
          <cell r="BL62">
            <v>0</v>
          </cell>
          <cell r="BM62">
            <v>0</v>
          </cell>
          <cell r="BN62">
            <v>0</v>
          </cell>
          <cell r="BO62">
            <v>0</v>
          </cell>
          <cell r="BP62">
            <v>1</v>
          </cell>
          <cell r="BQ62">
            <v>0</v>
          </cell>
          <cell r="BR62">
            <v>0</v>
          </cell>
          <cell r="BS62">
            <v>0</v>
          </cell>
          <cell r="BT62">
            <v>0</v>
          </cell>
          <cell r="BU62">
            <v>0</v>
          </cell>
          <cell r="BV62">
            <v>0</v>
          </cell>
          <cell r="BW62">
            <v>0</v>
          </cell>
          <cell r="BX62">
            <v>0</v>
          </cell>
          <cell r="BY62">
            <v>0</v>
          </cell>
          <cell r="BZ62">
            <v>0</v>
          </cell>
          <cell r="CA62">
            <v>0</v>
          </cell>
          <cell r="CB62">
            <v>0.4</v>
          </cell>
          <cell r="CE62">
            <v>200.4</v>
          </cell>
          <cell r="CF62">
            <v>507.99</v>
          </cell>
          <cell r="CG62" t="str">
            <v>بنها 61</v>
          </cell>
          <cell r="CH62" t="str">
            <v>فقط خمسمائة وسبعة جنيه وتسعة وتسعون قرش</v>
          </cell>
        </row>
        <row r="63">
          <cell r="A63">
            <v>62</v>
          </cell>
          <cell r="B63" t="str">
            <v>بنها 62</v>
          </cell>
          <cell r="C63">
            <v>0</v>
          </cell>
          <cell r="D63" t="str">
            <v>الثانية</v>
          </cell>
          <cell r="E63">
            <v>0</v>
          </cell>
          <cell r="F63" t="str">
            <v>متزوجه</v>
          </cell>
          <cell r="G63">
            <v>0</v>
          </cell>
          <cell r="H63">
            <v>0</v>
          </cell>
          <cell r="I63" t="str">
            <v>نقابى</v>
          </cell>
          <cell r="J63" t="str">
            <v>نعم</v>
          </cell>
          <cell r="K63">
            <v>0</v>
          </cell>
          <cell r="L63">
            <v>0</v>
          </cell>
          <cell r="M63">
            <v>0</v>
          </cell>
          <cell r="N63">
            <v>0</v>
          </cell>
          <cell r="O63" t="str">
            <v>نعم</v>
          </cell>
          <cell r="P63" t="str">
            <v>ب ت</v>
          </cell>
          <cell r="Q63" t="str">
            <v>ثانوى</v>
          </cell>
          <cell r="R63">
            <v>70</v>
          </cell>
          <cell r="S63">
            <v>0</v>
          </cell>
          <cell r="T63">
            <v>0</v>
          </cell>
          <cell r="U63">
            <v>0</v>
          </cell>
          <cell r="V63">
            <v>0</v>
          </cell>
          <cell r="W63">
            <v>219.24</v>
          </cell>
          <cell r="X63">
            <v>238.07</v>
          </cell>
          <cell r="Y63">
            <v>35.71</v>
          </cell>
          <cell r="Z63">
            <v>2.38</v>
          </cell>
          <cell r="AA63">
            <v>3.57</v>
          </cell>
          <cell r="AB63">
            <v>4.76</v>
          </cell>
          <cell r="AC63">
            <v>2</v>
          </cell>
          <cell r="AD63">
            <v>4</v>
          </cell>
          <cell r="AE63">
            <v>0</v>
          </cell>
          <cell r="AF63">
            <v>0</v>
          </cell>
          <cell r="AG63">
            <v>0</v>
          </cell>
          <cell r="AH63">
            <v>11</v>
          </cell>
          <cell r="AI63">
            <v>109.62</v>
          </cell>
          <cell r="AJ63">
            <v>15.1</v>
          </cell>
          <cell r="AK63">
            <v>16.5</v>
          </cell>
          <cell r="AL63">
            <v>36.97</v>
          </cell>
          <cell r="AM63">
            <v>36</v>
          </cell>
          <cell r="AN63">
            <v>32.89</v>
          </cell>
          <cell r="AO63">
            <v>32.89</v>
          </cell>
          <cell r="AP63">
            <v>264.08</v>
          </cell>
          <cell r="AQ63">
            <v>39.61</v>
          </cell>
          <cell r="AR63">
            <v>2.64</v>
          </cell>
          <cell r="AS63">
            <v>10</v>
          </cell>
          <cell r="AT63">
            <v>600.82000000000005</v>
          </cell>
          <cell r="AU63">
            <v>35.71</v>
          </cell>
          <cell r="AV63">
            <v>23.81</v>
          </cell>
          <cell r="AW63">
            <v>2.38</v>
          </cell>
          <cell r="AX63">
            <v>4.76</v>
          </cell>
          <cell r="AY63">
            <v>7.14</v>
          </cell>
          <cell r="AZ63">
            <v>39.61</v>
          </cell>
          <cell r="BA63">
            <v>26.41</v>
          </cell>
          <cell r="BB63">
            <v>2.64</v>
          </cell>
          <cell r="BC63">
            <v>16.66</v>
          </cell>
          <cell r="BD63">
            <v>3.57</v>
          </cell>
          <cell r="BE63">
            <v>1.19</v>
          </cell>
          <cell r="BF63">
            <v>1</v>
          </cell>
          <cell r="BG63">
            <v>3</v>
          </cell>
          <cell r="BH63">
            <v>0</v>
          </cell>
          <cell r="BI63">
            <v>0</v>
          </cell>
          <cell r="BJ63">
            <v>0</v>
          </cell>
          <cell r="BK63">
            <v>0</v>
          </cell>
          <cell r="BL63">
            <v>0</v>
          </cell>
          <cell r="BM63">
            <v>0</v>
          </cell>
          <cell r="BN63">
            <v>0</v>
          </cell>
          <cell r="BO63">
            <v>0</v>
          </cell>
          <cell r="BP63">
            <v>1</v>
          </cell>
          <cell r="BQ63">
            <v>0</v>
          </cell>
          <cell r="BR63">
            <v>0</v>
          </cell>
          <cell r="BS63">
            <v>0</v>
          </cell>
          <cell r="BT63">
            <v>0</v>
          </cell>
          <cell r="BU63">
            <v>0</v>
          </cell>
          <cell r="BV63">
            <v>0</v>
          </cell>
          <cell r="BW63">
            <v>0</v>
          </cell>
          <cell r="BX63">
            <v>0</v>
          </cell>
          <cell r="BY63">
            <v>0</v>
          </cell>
          <cell r="BZ63">
            <v>0</v>
          </cell>
          <cell r="CA63">
            <v>0</v>
          </cell>
          <cell r="CB63">
            <v>0.3</v>
          </cell>
          <cell r="CE63">
            <v>169.18</v>
          </cell>
          <cell r="CF63">
            <v>431.64</v>
          </cell>
          <cell r="CG63" t="str">
            <v>بنها 62</v>
          </cell>
          <cell r="CH63" t="str">
            <v>فقط أربعمائة وواحد وثلاثون جنيه وأربعة وستون قرش</v>
          </cell>
        </row>
        <row r="64">
          <cell r="A64">
            <v>63</v>
          </cell>
          <cell r="B64" t="str">
            <v>بنها 63</v>
          </cell>
          <cell r="C64">
            <v>0</v>
          </cell>
          <cell r="D64" t="str">
            <v>الثانية</v>
          </cell>
          <cell r="E64">
            <v>0</v>
          </cell>
          <cell r="F64" t="str">
            <v>ارمل</v>
          </cell>
          <cell r="G64">
            <v>2</v>
          </cell>
          <cell r="H64">
            <v>0</v>
          </cell>
          <cell r="I64" t="str">
            <v>نقابى</v>
          </cell>
          <cell r="J64" t="str">
            <v>نعم</v>
          </cell>
          <cell r="K64">
            <v>0</v>
          </cell>
          <cell r="L64">
            <v>0</v>
          </cell>
          <cell r="M64">
            <v>0</v>
          </cell>
          <cell r="N64">
            <v>0</v>
          </cell>
          <cell r="O64" t="str">
            <v>نعم</v>
          </cell>
          <cell r="P64" t="str">
            <v>ب ت</v>
          </cell>
          <cell r="Q64" t="str">
            <v>ثانوى</v>
          </cell>
          <cell r="R64">
            <v>70</v>
          </cell>
          <cell r="S64">
            <v>0</v>
          </cell>
          <cell r="T64">
            <v>0</v>
          </cell>
          <cell r="U64">
            <v>0</v>
          </cell>
          <cell r="V64">
            <v>0</v>
          </cell>
          <cell r="W64">
            <v>280.98</v>
          </cell>
          <cell r="X64">
            <v>303.78000000000003</v>
          </cell>
          <cell r="Y64">
            <v>45.57</v>
          </cell>
          <cell r="Z64">
            <v>3.04</v>
          </cell>
          <cell r="AA64">
            <v>4.5599999999999996</v>
          </cell>
          <cell r="AB64">
            <v>6.08</v>
          </cell>
          <cell r="AC64">
            <v>4</v>
          </cell>
          <cell r="AD64">
            <v>4</v>
          </cell>
          <cell r="AE64">
            <v>0</v>
          </cell>
          <cell r="AF64">
            <v>0</v>
          </cell>
          <cell r="AG64">
            <v>0</v>
          </cell>
          <cell r="AH64">
            <v>11</v>
          </cell>
          <cell r="AI64">
            <v>140.49</v>
          </cell>
          <cell r="AJ64">
            <v>19.350000000000001</v>
          </cell>
          <cell r="AK64">
            <v>21.08</v>
          </cell>
          <cell r="AL64">
            <v>47.92</v>
          </cell>
          <cell r="AM64">
            <v>36</v>
          </cell>
          <cell r="AN64">
            <v>42.15</v>
          </cell>
          <cell r="AO64">
            <v>42.15</v>
          </cell>
          <cell r="AP64">
            <v>325.99</v>
          </cell>
          <cell r="AQ64">
            <v>48.9</v>
          </cell>
          <cell r="AR64">
            <v>3.26</v>
          </cell>
          <cell r="AS64">
            <v>10</v>
          </cell>
          <cell r="AT64">
            <v>751.18</v>
          </cell>
          <cell r="AU64">
            <v>45.57</v>
          </cell>
          <cell r="AV64">
            <v>30.38</v>
          </cell>
          <cell r="AW64">
            <v>3.04</v>
          </cell>
          <cell r="AX64">
            <v>6.08</v>
          </cell>
          <cell r="AY64">
            <v>9.11</v>
          </cell>
          <cell r="AZ64">
            <v>48.9</v>
          </cell>
          <cell r="BA64">
            <v>32.6</v>
          </cell>
          <cell r="BB64">
            <v>3.26</v>
          </cell>
          <cell r="BC64">
            <v>21.26</v>
          </cell>
          <cell r="BD64">
            <v>4.5599999999999996</v>
          </cell>
          <cell r="BE64">
            <v>1.52</v>
          </cell>
          <cell r="BF64">
            <v>1</v>
          </cell>
          <cell r="BG64">
            <v>3</v>
          </cell>
          <cell r="BH64">
            <v>0</v>
          </cell>
          <cell r="BI64">
            <v>0</v>
          </cell>
          <cell r="BJ64">
            <v>0</v>
          </cell>
          <cell r="BK64">
            <v>0</v>
          </cell>
          <cell r="BL64">
            <v>0</v>
          </cell>
          <cell r="BM64">
            <v>0</v>
          </cell>
          <cell r="BN64">
            <v>0</v>
          </cell>
          <cell r="BO64">
            <v>0</v>
          </cell>
          <cell r="BP64">
            <v>1</v>
          </cell>
          <cell r="BQ64">
            <v>0</v>
          </cell>
          <cell r="BR64">
            <v>0</v>
          </cell>
          <cell r="BS64">
            <v>0</v>
          </cell>
          <cell r="BT64">
            <v>0</v>
          </cell>
          <cell r="BU64">
            <v>0</v>
          </cell>
          <cell r="BV64">
            <v>0</v>
          </cell>
          <cell r="BW64">
            <v>0</v>
          </cell>
          <cell r="BX64">
            <v>0</v>
          </cell>
          <cell r="BY64">
            <v>0</v>
          </cell>
          <cell r="BZ64">
            <v>0</v>
          </cell>
          <cell r="CA64">
            <v>0</v>
          </cell>
          <cell r="CB64">
            <v>0.5</v>
          </cell>
          <cell r="CE64">
            <v>211.78</v>
          </cell>
          <cell r="CF64">
            <v>539.4</v>
          </cell>
          <cell r="CG64" t="str">
            <v>بنها 63</v>
          </cell>
          <cell r="CH64" t="str">
            <v>فقط خمسمائة وتسعة وثلاثون جنيه وأربعون قرش</v>
          </cell>
        </row>
        <row r="65">
          <cell r="A65">
            <v>64</v>
          </cell>
          <cell r="B65" t="str">
            <v>بنها 64</v>
          </cell>
          <cell r="C65">
            <v>0</v>
          </cell>
          <cell r="D65" t="str">
            <v>الثانية</v>
          </cell>
          <cell r="E65">
            <v>0</v>
          </cell>
          <cell r="F65" t="str">
            <v>متزوجه</v>
          </cell>
          <cell r="G65">
            <v>0</v>
          </cell>
          <cell r="H65">
            <v>0</v>
          </cell>
          <cell r="I65" t="str">
            <v>نقابى</v>
          </cell>
          <cell r="J65" t="str">
            <v>نعم</v>
          </cell>
          <cell r="K65">
            <v>0</v>
          </cell>
          <cell r="L65">
            <v>0</v>
          </cell>
          <cell r="M65">
            <v>0</v>
          </cell>
          <cell r="N65">
            <v>0</v>
          </cell>
          <cell r="O65" t="str">
            <v>نعم</v>
          </cell>
          <cell r="P65" t="str">
            <v>ب ت</v>
          </cell>
          <cell r="Q65" t="str">
            <v>ثانوى</v>
          </cell>
          <cell r="R65">
            <v>70</v>
          </cell>
          <cell r="S65">
            <v>0</v>
          </cell>
          <cell r="T65">
            <v>0</v>
          </cell>
          <cell r="U65">
            <v>0</v>
          </cell>
          <cell r="V65">
            <v>0</v>
          </cell>
          <cell r="W65">
            <v>225.24</v>
          </cell>
          <cell r="X65">
            <v>244.47</v>
          </cell>
          <cell r="Y65">
            <v>36.67</v>
          </cell>
          <cell r="Z65">
            <v>2.44</v>
          </cell>
          <cell r="AA65">
            <v>3.67</v>
          </cell>
          <cell r="AB65">
            <v>4.8899999999999997</v>
          </cell>
          <cell r="AC65">
            <v>2</v>
          </cell>
          <cell r="AD65">
            <v>4</v>
          </cell>
          <cell r="AE65">
            <v>0</v>
          </cell>
          <cell r="AF65">
            <v>0</v>
          </cell>
          <cell r="AG65">
            <v>0</v>
          </cell>
          <cell r="AH65">
            <v>11</v>
          </cell>
          <cell r="AI65">
            <v>112.62</v>
          </cell>
          <cell r="AJ65">
            <v>15.54</v>
          </cell>
          <cell r="AK65">
            <v>16.98</v>
          </cell>
          <cell r="AL65">
            <v>38.01</v>
          </cell>
          <cell r="AM65">
            <v>36</v>
          </cell>
          <cell r="AN65">
            <v>33.79</v>
          </cell>
          <cell r="AO65">
            <v>33.79</v>
          </cell>
          <cell r="AP65">
            <v>269.94</v>
          </cell>
          <cell r="AQ65">
            <v>40.49</v>
          </cell>
          <cell r="AR65">
            <v>2.7</v>
          </cell>
          <cell r="AS65">
            <v>10</v>
          </cell>
          <cell r="AT65">
            <v>615.27</v>
          </cell>
          <cell r="AU65">
            <v>36.67</v>
          </cell>
          <cell r="AV65">
            <v>24.45</v>
          </cell>
          <cell r="AW65">
            <v>2.44</v>
          </cell>
          <cell r="AX65">
            <v>4.8899999999999997</v>
          </cell>
          <cell r="AY65">
            <v>7.33</v>
          </cell>
          <cell r="AZ65">
            <v>40.49</v>
          </cell>
          <cell r="BA65">
            <v>26.99</v>
          </cell>
          <cell r="BB65">
            <v>2.7</v>
          </cell>
          <cell r="BC65">
            <v>17.11</v>
          </cell>
          <cell r="BD65">
            <v>3.67</v>
          </cell>
          <cell r="BE65">
            <v>1.22</v>
          </cell>
          <cell r="BF65">
            <v>1</v>
          </cell>
          <cell r="BG65">
            <v>3</v>
          </cell>
          <cell r="BH65">
            <v>0</v>
          </cell>
          <cell r="BI65">
            <v>0</v>
          </cell>
          <cell r="BJ65">
            <v>0</v>
          </cell>
          <cell r="BK65">
            <v>0</v>
          </cell>
          <cell r="BL65">
            <v>0</v>
          </cell>
          <cell r="BM65">
            <v>0</v>
          </cell>
          <cell r="BN65">
            <v>0</v>
          </cell>
          <cell r="BO65">
            <v>0</v>
          </cell>
          <cell r="BP65">
            <v>1</v>
          </cell>
          <cell r="BQ65">
            <v>0</v>
          </cell>
          <cell r="BR65">
            <v>0</v>
          </cell>
          <cell r="BS65">
            <v>0</v>
          </cell>
          <cell r="BT65">
            <v>0</v>
          </cell>
          <cell r="BU65">
            <v>0</v>
          </cell>
          <cell r="BV65">
            <v>0</v>
          </cell>
          <cell r="BW65">
            <v>0</v>
          </cell>
          <cell r="BX65">
            <v>0</v>
          </cell>
          <cell r="BY65">
            <v>0</v>
          </cell>
          <cell r="BZ65">
            <v>0</v>
          </cell>
          <cell r="CA65">
            <v>0</v>
          </cell>
          <cell r="CB65">
            <v>0.3</v>
          </cell>
          <cell r="CE65">
            <v>173.26</v>
          </cell>
          <cell r="CF65">
            <v>442.01</v>
          </cell>
          <cell r="CG65" t="str">
            <v>بنها 64</v>
          </cell>
          <cell r="CH65" t="str">
            <v>فقط أربعمائة واثنان وأربعون جنيه وواحد قرش</v>
          </cell>
        </row>
        <row r="66">
          <cell r="A66">
            <v>65</v>
          </cell>
          <cell r="B66" t="str">
            <v>بنها 65</v>
          </cell>
          <cell r="C66">
            <v>0</v>
          </cell>
          <cell r="D66" t="str">
            <v>الثانية</v>
          </cell>
          <cell r="E66">
            <v>0</v>
          </cell>
          <cell r="F66" t="str">
            <v>متزوجه</v>
          </cell>
          <cell r="G66">
            <v>0</v>
          </cell>
          <cell r="H66">
            <v>0</v>
          </cell>
          <cell r="I66" t="str">
            <v>نقابى</v>
          </cell>
          <cell r="J66" t="str">
            <v>نعم</v>
          </cell>
          <cell r="K66">
            <v>0</v>
          </cell>
          <cell r="L66">
            <v>0</v>
          </cell>
          <cell r="M66">
            <v>0</v>
          </cell>
          <cell r="N66">
            <v>0</v>
          </cell>
          <cell r="O66" t="str">
            <v>نعم</v>
          </cell>
          <cell r="P66" t="str">
            <v>ب ت</v>
          </cell>
          <cell r="Q66" t="str">
            <v>ثانوى</v>
          </cell>
          <cell r="R66">
            <v>70</v>
          </cell>
          <cell r="S66">
            <v>0</v>
          </cell>
          <cell r="T66">
            <v>0</v>
          </cell>
          <cell r="U66">
            <v>0</v>
          </cell>
          <cell r="V66">
            <v>0</v>
          </cell>
          <cell r="W66">
            <v>245.28</v>
          </cell>
          <cell r="X66">
            <v>265.95999999999998</v>
          </cell>
          <cell r="Y66">
            <v>39.89</v>
          </cell>
          <cell r="Z66">
            <v>2.66</v>
          </cell>
          <cell r="AA66">
            <v>3.99</v>
          </cell>
          <cell r="AB66">
            <v>5.32</v>
          </cell>
          <cell r="AC66">
            <v>2</v>
          </cell>
          <cell r="AD66">
            <v>4</v>
          </cell>
          <cell r="AE66">
            <v>0</v>
          </cell>
          <cell r="AF66">
            <v>0</v>
          </cell>
          <cell r="AG66">
            <v>0</v>
          </cell>
          <cell r="AH66">
            <v>11</v>
          </cell>
          <cell r="AI66">
            <v>122.64</v>
          </cell>
          <cell r="AJ66">
            <v>17.12</v>
          </cell>
          <cell r="AK66">
            <v>18.7</v>
          </cell>
          <cell r="AL66">
            <v>41.74</v>
          </cell>
          <cell r="AM66">
            <v>36</v>
          </cell>
          <cell r="AN66">
            <v>36.79</v>
          </cell>
          <cell r="AO66">
            <v>36.79</v>
          </cell>
          <cell r="AP66">
            <v>289.99</v>
          </cell>
          <cell r="AQ66">
            <v>43.5</v>
          </cell>
          <cell r="AR66">
            <v>2.9</v>
          </cell>
          <cell r="AS66">
            <v>10</v>
          </cell>
          <cell r="AT66">
            <v>664.20999999999992</v>
          </cell>
          <cell r="AU66">
            <v>39.89</v>
          </cell>
          <cell r="AV66">
            <v>26.6</v>
          </cell>
          <cell r="AW66">
            <v>2.66</v>
          </cell>
          <cell r="AX66">
            <v>5.32</v>
          </cell>
          <cell r="AY66">
            <v>7.98</v>
          </cell>
          <cell r="AZ66">
            <v>43.5</v>
          </cell>
          <cell r="BA66">
            <v>29</v>
          </cell>
          <cell r="BB66">
            <v>2.9</v>
          </cell>
          <cell r="BC66">
            <v>18.62</v>
          </cell>
          <cell r="BD66">
            <v>3.99</v>
          </cell>
          <cell r="BE66">
            <v>1.33</v>
          </cell>
          <cell r="BF66">
            <v>1</v>
          </cell>
          <cell r="BG66">
            <v>3</v>
          </cell>
          <cell r="BH66">
            <v>0</v>
          </cell>
          <cell r="BI66">
            <v>0</v>
          </cell>
          <cell r="BJ66">
            <v>0</v>
          </cell>
          <cell r="BK66">
            <v>0</v>
          </cell>
          <cell r="BL66">
            <v>0</v>
          </cell>
          <cell r="BM66">
            <v>0</v>
          </cell>
          <cell r="BN66">
            <v>0</v>
          </cell>
          <cell r="BO66">
            <v>0</v>
          </cell>
          <cell r="BP66">
            <v>1</v>
          </cell>
          <cell r="BQ66">
            <v>0</v>
          </cell>
          <cell r="BR66">
            <v>0</v>
          </cell>
          <cell r="BS66">
            <v>0</v>
          </cell>
          <cell r="BT66">
            <v>0</v>
          </cell>
          <cell r="BU66">
            <v>0</v>
          </cell>
          <cell r="BV66">
            <v>0</v>
          </cell>
          <cell r="BW66">
            <v>0</v>
          </cell>
          <cell r="BX66">
            <v>0</v>
          </cell>
          <cell r="BY66">
            <v>0</v>
          </cell>
          <cell r="BZ66">
            <v>0</v>
          </cell>
          <cell r="CA66">
            <v>0</v>
          </cell>
          <cell r="CB66">
            <v>0.4</v>
          </cell>
          <cell r="CE66">
            <v>187.19</v>
          </cell>
          <cell r="CF66">
            <v>477.02</v>
          </cell>
          <cell r="CG66" t="str">
            <v>بنها 65</v>
          </cell>
          <cell r="CH66" t="str">
            <v>فقط أربعمائة وسبعة وسبعون جنيه واثنان قرش</v>
          </cell>
        </row>
        <row r="67">
          <cell r="A67">
            <v>66</v>
          </cell>
          <cell r="B67" t="str">
            <v>بنها 66</v>
          </cell>
          <cell r="C67">
            <v>0</v>
          </cell>
          <cell r="D67" t="str">
            <v>الثانية</v>
          </cell>
          <cell r="E67">
            <v>0</v>
          </cell>
          <cell r="F67" t="str">
            <v>متزوجه</v>
          </cell>
          <cell r="G67">
            <v>0</v>
          </cell>
          <cell r="H67">
            <v>0</v>
          </cell>
          <cell r="I67" t="str">
            <v>نقابى</v>
          </cell>
          <cell r="J67">
            <v>0</v>
          </cell>
          <cell r="K67">
            <v>0</v>
          </cell>
          <cell r="L67">
            <v>0</v>
          </cell>
          <cell r="M67">
            <v>0</v>
          </cell>
          <cell r="N67">
            <v>0</v>
          </cell>
          <cell r="O67" t="str">
            <v>نعم</v>
          </cell>
          <cell r="P67">
            <v>0</v>
          </cell>
          <cell r="Q67" t="str">
            <v>ثانوى</v>
          </cell>
          <cell r="R67">
            <v>70</v>
          </cell>
          <cell r="S67">
            <v>0</v>
          </cell>
          <cell r="T67">
            <v>0</v>
          </cell>
          <cell r="U67">
            <v>0</v>
          </cell>
          <cell r="V67">
            <v>0</v>
          </cell>
          <cell r="W67">
            <v>306.88</v>
          </cell>
          <cell r="X67">
            <v>331.52</v>
          </cell>
          <cell r="Y67">
            <v>49.73</v>
          </cell>
          <cell r="Z67">
            <v>3.32</v>
          </cell>
          <cell r="AA67">
            <v>4.97</v>
          </cell>
          <cell r="AB67">
            <v>6.63</v>
          </cell>
          <cell r="AC67">
            <v>2</v>
          </cell>
          <cell r="AD67">
            <v>4</v>
          </cell>
          <cell r="AE67">
            <v>0</v>
          </cell>
          <cell r="AF67">
            <v>0</v>
          </cell>
          <cell r="AG67">
            <v>0</v>
          </cell>
          <cell r="AH67">
            <v>0</v>
          </cell>
          <cell r="AI67">
            <v>153.44</v>
          </cell>
          <cell r="AJ67">
            <v>21.34</v>
          </cell>
          <cell r="AK67">
            <v>23.7</v>
          </cell>
          <cell r="AL67">
            <v>52.45</v>
          </cell>
          <cell r="AM67">
            <v>36</v>
          </cell>
          <cell r="AN67">
            <v>46.03</v>
          </cell>
          <cell r="AO67">
            <v>46.03</v>
          </cell>
          <cell r="AP67">
            <v>338.96</v>
          </cell>
          <cell r="AQ67">
            <v>50.84</v>
          </cell>
          <cell r="AR67">
            <v>3.39</v>
          </cell>
          <cell r="AS67">
            <v>10</v>
          </cell>
          <cell r="AT67">
            <v>799.36000000000013</v>
          </cell>
          <cell r="AU67">
            <v>49.73</v>
          </cell>
          <cell r="AV67">
            <v>33.15</v>
          </cell>
          <cell r="AW67">
            <v>3.32</v>
          </cell>
          <cell r="AX67">
            <v>6.63</v>
          </cell>
          <cell r="AY67">
            <v>9.9499999999999993</v>
          </cell>
          <cell r="AZ67">
            <v>50.84</v>
          </cell>
          <cell r="BA67">
            <v>33.9</v>
          </cell>
          <cell r="BB67">
            <v>3.39</v>
          </cell>
          <cell r="BC67">
            <v>23.21</v>
          </cell>
          <cell r="BD67">
            <v>4.97</v>
          </cell>
          <cell r="BE67">
            <v>1.66</v>
          </cell>
          <cell r="BF67">
            <v>1</v>
          </cell>
          <cell r="BG67">
            <v>3</v>
          </cell>
          <cell r="BH67">
            <v>0</v>
          </cell>
          <cell r="BI67">
            <v>0</v>
          </cell>
          <cell r="BJ67">
            <v>0</v>
          </cell>
          <cell r="BK67">
            <v>0</v>
          </cell>
          <cell r="BL67">
            <v>0</v>
          </cell>
          <cell r="BM67">
            <v>0</v>
          </cell>
          <cell r="BN67">
            <v>0</v>
          </cell>
          <cell r="BO67">
            <v>0</v>
          </cell>
          <cell r="BP67">
            <v>1</v>
          </cell>
          <cell r="BQ67">
            <v>0</v>
          </cell>
          <cell r="BR67">
            <v>0</v>
          </cell>
          <cell r="BS67">
            <v>0</v>
          </cell>
          <cell r="BT67">
            <v>0</v>
          </cell>
          <cell r="BU67">
            <v>0</v>
          </cell>
          <cell r="BV67">
            <v>0</v>
          </cell>
          <cell r="BW67">
            <v>0</v>
          </cell>
          <cell r="BX67">
            <v>0</v>
          </cell>
          <cell r="BY67">
            <v>0</v>
          </cell>
          <cell r="BZ67">
            <v>0</v>
          </cell>
          <cell r="CA67">
            <v>0</v>
          </cell>
          <cell r="CB67">
            <v>0.5</v>
          </cell>
          <cell r="CE67">
            <v>226.25</v>
          </cell>
          <cell r="CF67">
            <v>573.11</v>
          </cell>
          <cell r="CG67" t="str">
            <v>بنها 66</v>
          </cell>
          <cell r="CH67" t="str">
            <v>فقط خمسمائة وثلاثة وسبعون جنيه وإحدى عشر قرش</v>
          </cell>
        </row>
        <row r="68">
          <cell r="A68">
            <v>67</v>
          </cell>
          <cell r="B68" t="str">
            <v>بنها 67</v>
          </cell>
          <cell r="C68">
            <v>0</v>
          </cell>
          <cell r="D68" t="str">
            <v>الثانية</v>
          </cell>
          <cell r="E68">
            <v>0</v>
          </cell>
          <cell r="F68" t="str">
            <v>متزوجه</v>
          </cell>
          <cell r="G68">
            <v>0</v>
          </cell>
          <cell r="H68">
            <v>0</v>
          </cell>
          <cell r="I68" t="str">
            <v>نقابى</v>
          </cell>
          <cell r="J68">
            <v>0</v>
          </cell>
          <cell r="K68">
            <v>0</v>
          </cell>
          <cell r="L68">
            <v>0</v>
          </cell>
          <cell r="M68">
            <v>0</v>
          </cell>
          <cell r="N68">
            <v>0</v>
          </cell>
          <cell r="O68" t="str">
            <v>نعم</v>
          </cell>
          <cell r="P68">
            <v>0</v>
          </cell>
          <cell r="Q68" t="str">
            <v>ثانوى</v>
          </cell>
          <cell r="R68">
            <v>70</v>
          </cell>
          <cell r="S68">
            <v>0</v>
          </cell>
          <cell r="T68">
            <v>0</v>
          </cell>
          <cell r="U68">
            <v>0</v>
          </cell>
          <cell r="V68">
            <v>0</v>
          </cell>
          <cell r="W68">
            <v>223.24</v>
          </cell>
          <cell r="X68">
            <v>242.47</v>
          </cell>
          <cell r="Y68">
            <v>36.369999999999997</v>
          </cell>
          <cell r="Z68">
            <v>2.42</v>
          </cell>
          <cell r="AA68">
            <v>3.64</v>
          </cell>
          <cell r="AB68">
            <v>4.8499999999999996</v>
          </cell>
          <cell r="AC68">
            <v>2</v>
          </cell>
          <cell r="AD68">
            <v>4</v>
          </cell>
          <cell r="AE68">
            <v>0</v>
          </cell>
          <cell r="AF68">
            <v>0</v>
          </cell>
          <cell r="AG68">
            <v>0</v>
          </cell>
          <cell r="AH68">
            <v>0</v>
          </cell>
          <cell r="AI68">
            <v>111.62</v>
          </cell>
          <cell r="AJ68">
            <v>15.5</v>
          </cell>
          <cell r="AK68">
            <v>16.899999999999999</v>
          </cell>
          <cell r="AL68">
            <v>37.770000000000003</v>
          </cell>
          <cell r="AM68">
            <v>36</v>
          </cell>
          <cell r="AN68">
            <v>33.49</v>
          </cell>
          <cell r="AO68">
            <v>33.49</v>
          </cell>
          <cell r="AP68">
            <v>257.27999999999997</v>
          </cell>
          <cell r="AQ68">
            <v>38.590000000000003</v>
          </cell>
          <cell r="AR68">
            <v>2.57</v>
          </cell>
          <cell r="AS68">
            <v>10</v>
          </cell>
          <cell r="AT68">
            <v>598.19000000000005</v>
          </cell>
          <cell r="AU68">
            <v>36.369999999999997</v>
          </cell>
          <cell r="AV68">
            <v>24.25</v>
          </cell>
          <cell r="AW68">
            <v>2.42</v>
          </cell>
          <cell r="AX68">
            <v>4.8499999999999996</v>
          </cell>
          <cell r="AY68">
            <v>7.27</v>
          </cell>
          <cell r="AZ68">
            <v>38.590000000000003</v>
          </cell>
          <cell r="BA68">
            <v>25.73</v>
          </cell>
          <cell r="BB68">
            <v>2.57</v>
          </cell>
          <cell r="BC68">
            <v>16.97</v>
          </cell>
          <cell r="BD68">
            <v>3.64</v>
          </cell>
          <cell r="BE68">
            <v>1.21</v>
          </cell>
          <cell r="BF68">
            <v>1</v>
          </cell>
          <cell r="BG68">
            <v>3</v>
          </cell>
          <cell r="BH68">
            <v>0</v>
          </cell>
          <cell r="BI68">
            <v>0</v>
          </cell>
          <cell r="BJ68">
            <v>0</v>
          </cell>
          <cell r="BK68">
            <v>0</v>
          </cell>
          <cell r="BL68">
            <v>0</v>
          </cell>
          <cell r="BM68">
            <v>0</v>
          </cell>
          <cell r="BN68">
            <v>0</v>
          </cell>
          <cell r="BO68">
            <v>0</v>
          </cell>
          <cell r="BP68">
            <v>1</v>
          </cell>
          <cell r="BQ68">
            <v>0</v>
          </cell>
          <cell r="BR68">
            <v>0</v>
          </cell>
          <cell r="BS68">
            <v>0</v>
          </cell>
          <cell r="BT68">
            <v>0</v>
          </cell>
          <cell r="BU68">
            <v>0</v>
          </cell>
          <cell r="BV68">
            <v>0</v>
          </cell>
          <cell r="BW68">
            <v>0</v>
          </cell>
          <cell r="BX68">
            <v>0</v>
          </cell>
          <cell r="BY68">
            <v>0</v>
          </cell>
          <cell r="BZ68">
            <v>0</v>
          </cell>
          <cell r="CA68">
            <v>0</v>
          </cell>
          <cell r="CB68">
            <v>0.3</v>
          </cell>
          <cell r="CE68">
            <v>169.17</v>
          </cell>
          <cell r="CF68">
            <v>429.02</v>
          </cell>
          <cell r="CG68" t="str">
            <v>بنها 67</v>
          </cell>
          <cell r="CH68" t="str">
            <v>فقط أربعمائة وتسعة وعشرون جنيه واثنان قرش</v>
          </cell>
        </row>
        <row r="69">
          <cell r="A69">
            <v>68</v>
          </cell>
          <cell r="B69" t="str">
            <v>بنها 68</v>
          </cell>
          <cell r="C69">
            <v>0</v>
          </cell>
          <cell r="D69" t="str">
            <v>الثانية</v>
          </cell>
          <cell r="E69">
            <v>0</v>
          </cell>
          <cell r="F69" t="str">
            <v>متزوجه</v>
          </cell>
          <cell r="G69">
            <v>0</v>
          </cell>
          <cell r="H69">
            <v>0</v>
          </cell>
          <cell r="I69" t="str">
            <v>نقابى</v>
          </cell>
          <cell r="J69">
            <v>0</v>
          </cell>
          <cell r="K69">
            <v>0</v>
          </cell>
          <cell r="L69">
            <v>0</v>
          </cell>
          <cell r="M69">
            <v>0</v>
          </cell>
          <cell r="N69">
            <v>0</v>
          </cell>
          <cell r="O69" t="str">
            <v>نعم</v>
          </cell>
          <cell r="P69">
            <v>0</v>
          </cell>
          <cell r="Q69" t="str">
            <v>ثانوى</v>
          </cell>
          <cell r="R69">
            <v>70</v>
          </cell>
          <cell r="S69">
            <v>0</v>
          </cell>
          <cell r="T69">
            <v>0</v>
          </cell>
          <cell r="U69">
            <v>0</v>
          </cell>
          <cell r="V69">
            <v>0</v>
          </cell>
          <cell r="W69">
            <v>233.68</v>
          </cell>
          <cell r="X69">
            <v>253.55</v>
          </cell>
          <cell r="Y69">
            <v>38.03</v>
          </cell>
          <cell r="Z69">
            <v>2.54</v>
          </cell>
          <cell r="AA69">
            <v>3.8</v>
          </cell>
          <cell r="AB69">
            <v>5.07</v>
          </cell>
          <cell r="AC69">
            <v>2</v>
          </cell>
          <cell r="AD69">
            <v>4</v>
          </cell>
          <cell r="AE69">
            <v>0</v>
          </cell>
          <cell r="AF69">
            <v>0</v>
          </cell>
          <cell r="AG69">
            <v>0</v>
          </cell>
          <cell r="AH69">
            <v>0</v>
          </cell>
          <cell r="AI69">
            <v>116.84</v>
          </cell>
          <cell r="AJ69">
            <v>16.18</v>
          </cell>
          <cell r="AK69">
            <v>18.12</v>
          </cell>
          <cell r="AL69">
            <v>39.49</v>
          </cell>
          <cell r="AM69">
            <v>36</v>
          </cell>
          <cell r="AN69">
            <v>35.049999999999997</v>
          </cell>
          <cell r="AO69">
            <v>35.049999999999997</v>
          </cell>
          <cell r="AP69">
            <v>267.68</v>
          </cell>
          <cell r="AQ69">
            <v>40.15</v>
          </cell>
          <cell r="AR69">
            <v>2.68</v>
          </cell>
          <cell r="AS69">
            <v>10</v>
          </cell>
          <cell r="AT69">
            <v>623.5</v>
          </cell>
          <cell r="AU69">
            <v>38.03</v>
          </cell>
          <cell r="AV69">
            <v>25.36</v>
          </cell>
          <cell r="AW69">
            <v>2.54</v>
          </cell>
          <cell r="AX69">
            <v>5.07</v>
          </cell>
          <cell r="AY69">
            <v>7.61</v>
          </cell>
          <cell r="AZ69">
            <v>40.15</v>
          </cell>
          <cell r="BA69">
            <v>26.77</v>
          </cell>
          <cell r="BB69">
            <v>2.68</v>
          </cell>
          <cell r="BC69">
            <v>17.75</v>
          </cell>
          <cell r="BD69">
            <v>3.8</v>
          </cell>
          <cell r="BE69">
            <v>1.27</v>
          </cell>
          <cell r="BF69">
            <v>1</v>
          </cell>
          <cell r="BG69">
            <v>3</v>
          </cell>
          <cell r="BH69">
            <v>0</v>
          </cell>
          <cell r="BI69">
            <v>0</v>
          </cell>
          <cell r="BJ69">
            <v>0</v>
          </cell>
          <cell r="BK69">
            <v>0</v>
          </cell>
          <cell r="BL69">
            <v>0</v>
          </cell>
          <cell r="BM69">
            <v>0</v>
          </cell>
          <cell r="BN69">
            <v>0</v>
          </cell>
          <cell r="BO69">
            <v>0</v>
          </cell>
          <cell r="BP69">
            <v>1</v>
          </cell>
          <cell r="BQ69">
            <v>0</v>
          </cell>
          <cell r="BR69">
            <v>0</v>
          </cell>
          <cell r="BS69">
            <v>0</v>
          </cell>
          <cell r="BT69">
            <v>0</v>
          </cell>
          <cell r="BU69">
            <v>0</v>
          </cell>
          <cell r="BV69">
            <v>0</v>
          </cell>
          <cell r="BW69">
            <v>0</v>
          </cell>
          <cell r="BX69">
            <v>0</v>
          </cell>
          <cell r="BY69">
            <v>0</v>
          </cell>
          <cell r="BZ69">
            <v>0</v>
          </cell>
          <cell r="CA69">
            <v>0</v>
          </cell>
          <cell r="CB69">
            <v>0.4</v>
          </cell>
          <cell r="CE69">
            <v>176.43</v>
          </cell>
          <cell r="CF69">
            <v>447.07</v>
          </cell>
          <cell r="CG69" t="str">
            <v>بنها 68</v>
          </cell>
          <cell r="CH69" t="str">
            <v>فقط أربعمائة وسبعة وأربعون جنيه وسبعة قرش</v>
          </cell>
        </row>
        <row r="70">
          <cell r="A70">
            <v>69</v>
          </cell>
          <cell r="B70" t="str">
            <v>بنها 69</v>
          </cell>
          <cell r="C70">
            <v>0</v>
          </cell>
          <cell r="D70" t="str">
            <v>الثانية</v>
          </cell>
          <cell r="E70">
            <v>0</v>
          </cell>
          <cell r="F70" t="str">
            <v>ارمل</v>
          </cell>
          <cell r="G70">
            <v>2</v>
          </cell>
          <cell r="H70">
            <v>0</v>
          </cell>
          <cell r="I70" t="str">
            <v>نقابى</v>
          </cell>
          <cell r="J70" t="str">
            <v>نعم</v>
          </cell>
          <cell r="K70">
            <v>0</v>
          </cell>
          <cell r="L70">
            <v>0</v>
          </cell>
          <cell r="M70">
            <v>0</v>
          </cell>
          <cell r="N70">
            <v>0</v>
          </cell>
          <cell r="O70" t="str">
            <v>نعم</v>
          </cell>
          <cell r="P70" t="str">
            <v>ب ت</v>
          </cell>
          <cell r="Q70" t="str">
            <v>ثانوى</v>
          </cell>
          <cell r="R70">
            <v>70</v>
          </cell>
          <cell r="S70">
            <v>0</v>
          </cell>
          <cell r="T70">
            <v>0</v>
          </cell>
          <cell r="U70">
            <v>0</v>
          </cell>
          <cell r="V70">
            <v>0</v>
          </cell>
          <cell r="W70">
            <v>248.3</v>
          </cell>
          <cell r="X70">
            <v>269.28000000000003</v>
          </cell>
          <cell r="Y70">
            <v>40.39</v>
          </cell>
          <cell r="Z70">
            <v>2.69</v>
          </cell>
          <cell r="AA70">
            <v>4.04</v>
          </cell>
          <cell r="AB70">
            <v>5.39</v>
          </cell>
          <cell r="AC70">
            <v>4</v>
          </cell>
          <cell r="AD70">
            <v>4</v>
          </cell>
          <cell r="AE70">
            <v>0</v>
          </cell>
          <cell r="AF70">
            <v>0</v>
          </cell>
          <cell r="AG70">
            <v>0</v>
          </cell>
          <cell r="AH70">
            <v>11</v>
          </cell>
          <cell r="AI70">
            <v>124.15</v>
          </cell>
          <cell r="AJ70">
            <v>17.420000000000002</v>
          </cell>
          <cell r="AK70">
            <v>19</v>
          </cell>
          <cell r="AL70">
            <v>41.34</v>
          </cell>
          <cell r="AM70">
            <v>36</v>
          </cell>
          <cell r="AN70">
            <v>37.25</v>
          </cell>
          <cell r="AO70">
            <v>37.25</v>
          </cell>
          <cell r="AP70">
            <v>294.16000000000003</v>
          </cell>
          <cell r="AQ70">
            <v>44.12</v>
          </cell>
          <cell r="AR70">
            <v>2.94</v>
          </cell>
          <cell r="AS70">
            <v>10</v>
          </cell>
          <cell r="AT70">
            <v>673.01000000000022</v>
          </cell>
          <cell r="AU70">
            <v>40.39</v>
          </cell>
          <cell r="AV70">
            <v>26.93</v>
          </cell>
          <cell r="AW70">
            <v>2.69</v>
          </cell>
          <cell r="AX70">
            <v>5.39</v>
          </cell>
          <cell r="AY70">
            <v>8.08</v>
          </cell>
          <cell r="AZ70">
            <v>44.12</v>
          </cell>
          <cell r="BA70">
            <v>29.42</v>
          </cell>
          <cell r="BB70">
            <v>2.94</v>
          </cell>
          <cell r="BC70">
            <v>18.850000000000001</v>
          </cell>
          <cell r="BD70">
            <v>4.04</v>
          </cell>
          <cell r="BE70">
            <v>1.35</v>
          </cell>
          <cell r="BF70">
            <v>1</v>
          </cell>
          <cell r="BG70">
            <v>3</v>
          </cell>
          <cell r="BH70">
            <v>0</v>
          </cell>
          <cell r="BI70">
            <v>0</v>
          </cell>
          <cell r="BJ70">
            <v>0</v>
          </cell>
          <cell r="BK70">
            <v>0</v>
          </cell>
          <cell r="BL70">
            <v>0</v>
          </cell>
          <cell r="BM70">
            <v>0</v>
          </cell>
          <cell r="BN70">
            <v>0</v>
          </cell>
          <cell r="BO70">
            <v>0</v>
          </cell>
          <cell r="BP70">
            <v>1</v>
          </cell>
          <cell r="BQ70">
            <v>0</v>
          </cell>
          <cell r="BR70">
            <v>0</v>
          </cell>
          <cell r="BS70">
            <v>0</v>
          </cell>
          <cell r="BT70">
            <v>0</v>
          </cell>
          <cell r="BU70">
            <v>0</v>
          </cell>
          <cell r="BV70">
            <v>0</v>
          </cell>
          <cell r="BW70">
            <v>0</v>
          </cell>
          <cell r="BX70">
            <v>0</v>
          </cell>
          <cell r="BY70">
            <v>0</v>
          </cell>
          <cell r="BZ70">
            <v>0</v>
          </cell>
          <cell r="CA70">
            <v>0</v>
          </cell>
          <cell r="CB70">
            <v>0.4</v>
          </cell>
          <cell r="CE70">
            <v>189.6</v>
          </cell>
          <cell r="CF70">
            <v>483.41</v>
          </cell>
          <cell r="CG70" t="str">
            <v>بنها 69</v>
          </cell>
          <cell r="CH70" t="str">
            <v>فقط أربعمائة وثلاثة وثمانون جنيه وواحد وأربعون قرش</v>
          </cell>
        </row>
        <row r="71">
          <cell r="A71">
            <v>70</v>
          </cell>
          <cell r="B71" t="str">
            <v>بنها 70</v>
          </cell>
          <cell r="C71">
            <v>0</v>
          </cell>
          <cell r="D71" t="str">
            <v>الثانية</v>
          </cell>
          <cell r="E71">
            <v>0</v>
          </cell>
          <cell r="F71" t="str">
            <v>متزوجه</v>
          </cell>
          <cell r="G71">
            <v>0</v>
          </cell>
          <cell r="H71">
            <v>0</v>
          </cell>
          <cell r="I71" t="str">
            <v>نقابى</v>
          </cell>
          <cell r="J71">
            <v>0</v>
          </cell>
          <cell r="K71">
            <v>0</v>
          </cell>
          <cell r="L71">
            <v>0</v>
          </cell>
          <cell r="M71">
            <v>0</v>
          </cell>
          <cell r="N71">
            <v>0</v>
          </cell>
          <cell r="O71" t="str">
            <v>نعم</v>
          </cell>
          <cell r="P71">
            <v>0</v>
          </cell>
          <cell r="Q71" t="str">
            <v>ثانوى</v>
          </cell>
          <cell r="R71">
            <v>70</v>
          </cell>
          <cell r="S71">
            <v>0</v>
          </cell>
          <cell r="T71">
            <v>0</v>
          </cell>
          <cell r="U71">
            <v>0</v>
          </cell>
          <cell r="V71">
            <v>0</v>
          </cell>
          <cell r="W71">
            <v>223.16</v>
          </cell>
          <cell r="X71">
            <v>241.99</v>
          </cell>
          <cell r="Y71">
            <v>36.299999999999997</v>
          </cell>
          <cell r="Z71">
            <v>2.42</v>
          </cell>
          <cell r="AA71">
            <v>3.63</v>
          </cell>
          <cell r="AB71">
            <v>4.84</v>
          </cell>
          <cell r="AC71">
            <v>2</v>
          </cell>
          <cell r="AD71">
            <v>4</v>
          </cell>
          <cell r="AE71">
            <v>0</v>
          </cell>
          <cell r="AF71">
            <v>0</v>
          </cell>
          <cell r="AG71">
            <v>0</v>
          </cell>
          <cell r="AH71">
            <v>0</v>
          </cell>
          <cell r="AI71">
            <v>111.58</v>
          </cell>
          <cell r="AJ71">
            <v>15.1</v>
          </cell>
          <cell r="AK71">
            <v>16.5</v>
          </cell>
          <cell r="AL71">
            <v>37.75</v>
          </cell>
          <cell r="AM71">
            <v>36</v>
          </cell>
          <cell r="AN71">
            <v>33.47</v>
          </cell>
          <cell r="AO71">
            <v>33.47</v>
          </cell>
          <cell r="AP71">
            <v>256.39999999999998</v>
          </cell>
          <cell r="AQ71">
            <v>38.46</v>
          </cell>
          <cell r="AR71">
            <v>2.56</v>
          </cell>
          <cell r="AS71">
            <v>10</v>
          </cell>
          <cell r="AT71">
            <v>596.6</v>
          </cell>
          <cell r="AU71">
            <v>36.299999999999997</v>
          </cell>
          <cell r="AV71">
            <v>24.2</v>
          </cell>
          <cell r="AW71">
            <v>2.42</v>
          </cell>
          <cell r="AX71">
            <v>4.84</v>
          </cell>
          <cell r="AY71">
            <v>7.26</v>
          </cell>
          <cell r="AZ71">
            <v>38.46</v>
          </cell>
          <cell r="BA71">
            <v>25.64</v>
          </cell>
          <cell r="BB71">
            <v>2.56</v>
          </cell>
          <cell r="BC71">
            <v>16.940000000000001</v>
          </cell>
          <cell r="BD71">
            <v>3.63</v>
          </cell>
          <cell r="BE71">
            <v>1.21</v>
          </cell>
          <cell r="BF71">
            <v>1</v>
          </cell>
          <cell r="BG71">
            <v>3</v>
          </cell>
          <cell r="BH71">
            <v>0</v>
          </cell>
          <cell r="BI71">
            <v>0</v>
          </cell>
          <cell r="BJ71">
            <v>0</v>
          </cell>
          <cell r="BK71">
            <v>0</v>
          </cell>
          <cell r="BL71">
            <v>0</v>
          </cell>
          <cell r="BM71">
            <v>0</v>
          </cell>
          <cell r="BN71">
            <v>0</v>
          </cell>
          <cell r="BO71">
            <v>0</v>
          </cell>
          <cell r="BP71">
            <v>1</v>
          </cell>
          <cell r="BQ71">
            <v>0</v>
          </cell>
          <cell r="BR71">
            <v>0</v>
          </cell>
          <cell r="BS71">
            <v>0</v>
          </cell>
          <cell r="BT71">
            <v>0</v>
          </cell>
          <cell r="BU71">
            <v>0</v>
          </cell>
          <cell r="BV71">
            <v>0</v>
          </cell>
          <cell r="BW71">
            <v>0</v>
          </cell>
          <cell r="BX71">
            <v>0</v>
          </cell>
          <cell r="BY71">
            <v>0</v>
          </cell>
          <cell r="BZ71">
            <v>0</v>
          </cell>
          <cell r="CA71">
            <v>0</v>
          </cell>
          <cell r="CB71">
            <v>0.3</v>
          </cell>
          <cell r="CE71">
            <v>168.76</v>
          </cell>
          <cell r="CF71">
            <v>427.84</v>
          </cell>
          <cell r="CG71" t="str">
            <v>بنها 70</v>
          </cell>
          <cell r="CH71" t="str">
            <v>فقط أربعمائة وسبعة وعشرون جنيه وأربعة وثمانون قرش</v>
          </cell>
        </row>
        <row r="72">
          <cell r="A72">
            <v>71</v>
          </cell>
          <cell r="B72" t="str">
            <v>بنها 71</v>
          </cell>
          <cell r="C72">
            <v>0</v>
          </cell>
          <cell r="D72" t="str">
            <v>الثانية</v>
          </cell>
          <cell r="E72">
            <v>0</v>
          </cell>
          <cell r="F72" t="str">
            <v>متزوجه</v>
          </cell>
          <cell r="G72">
            <v>0</v>
          </cell>
          <cell r="H72">
            <v>0</v>
          </cell>
          <cell r="I72" t="str">
            <v>نقابى</v>
          </cell>
          <cell r="J72">
            <v>0</v>
          </cell>
          <cell r="K72">
            <v>0</v>
          </cell>
          <cell r="L72">
            <v>0</v>
          </cell>
          <cell r="M72">
            <v>0</v>
          </cell>
          <cell r="N72">
            <v>0</v>
          </cell>
          <cell r="O72" t="str">
            <v>نعم</v>
          </cell>
          <cell r="P72">
            <v>0</v>
          </cell>
          <cell r="Q72" t="str">
            <v>ثانوى</v>
          </cell>
          <cell r="R72">
            <v>70</v>
          </cell>
          <cell r="S72">
            <v>0</v>
          </cell>
          <cell r="T72">
            <v>0</v>
          </cell>
          <cell r="U72">
            <v>0</v>
          </cell>
          <cell r="V72">
            <v>0</v>
          </cell>
          <cell r="W72">
            <v>374.07</v>
          </cell>
          <cell r="X72">
            <v>403.94</v>
          </cell>
          <cell r="Y72">
            <v>60.59</v>
          </cell>
          <cell r="Z72">
            <v>4.04</v>
          </cell>
          <cell r="AA72">
            <v>6.06</v>
          </cell>
          <cell r="AB72">
            <v>8.08</v>
          </cell>
          <cell r="AC72">
            <v>2</v>
          </cell>
          <cell r="AD72">
            <v>4</v>
          </cell>
          <cell r="AE72">
            <v>0</v>
          </cell>
          <cell r="AF72">
            <v>0</v>
          </cell>
          <cell r="AG72">
            <v>0</v>
          </cell>
          <cell r="AH72">
            <v>0</v>
          </cell>
          <cell r="AI72">
            <v>187.04</v>
          </cell>
          <cell r="AJ72">
            <v>26.91</v>
          </cell>
          <cell r="AK72">
            <v>29.15</v>
          </cell>
          <cell r="AL72">
            <v>63.15</v>
          </cell>
          <cell r="AM72">
            <v>36</v>
          </cell>
          <cell r="AN72">
            <v>56.11</v>
          </cell>
          <cell r="AO72">
            <v>56.11</v>
          </cell>
          <cell r="AP72">
            <v>404.36</v>
          </cell>
          <cell r="AQ72">
            <v>60.65</v>
          </cell>
          <cell r="AR72">
            <v>4.04</v>
          </cell>
          <cell r="AS72">
            <v>10</v>
          </cell>
          <cell r="AT72">
            <v>961.76</v>
          </cell>
          <cell r="AU72">
            <v>60.59</v>
          </cell>
          <cell r="AV72">
            <v>40.39</v>
          </cell>
          <cell r="AW72">
            <v>4.04</v>
          </cell>
          <cell r="AX72">
            <v>8.08</v>
          </cell>
          <cell r="AY72">
            <v>12.12</v>
          </cell>
          <cell r="AZ72">
            <v>60.65</v>
          </cell>
          <cell r="BA72">
            <v>40.44</v>
          </cell>
          <cell r="BB72">
            <v>4.04</v>
          </cell>
          <cell r="BC72">
            <v>28.28</v>
          </cell>
          <cell r="BD72">
            <v>6.06</v>
          </cell>
          <cell r="BE72">
            <v>2.02</v>
          </cell>
          <cell r="BF72">
            <v>1</v>
          </cell>
          <cell r="BG72">
            <v>3</v>
          </cell>
          <cell r="BH72">
            <v>0</v>
          </cell>
          <cell r="BI72">
            <v>0</v>
          </cell>
          <cell r="BJ72">
            <v>0</v>
          </cell>
          <cell r="BK72">
            <v>0</v>
          </cell>
          <cell r="BL72">
            <v>0</v>
          </cell>
          <cell r="BM72">
            <v>0</v>
          </cell>
          <cell r="BN72">
            <v>0</v>
          </cell>
          <cell r="BO72">
            <v>0</v>
          </cell>
          <cell r="BP72">
            <v>1</v>
          </cell>
          <cell r="BQ72">
            <v>0</v>
          </cell>
          <cell r="BR72">
            <v>0</v>
          </cell>
          <cell r="BS72">
            <v>0</v>
          </cell>
          <cell r="BT72">
            <v>0</v>
          </cell>
          <cell r="BU72">
            <v>0</v>
          </cell>
          <cell r="BV72">
            <v>0</v>
          </cell>
          <cell r="BW72">
            <v>0</v>
          </cell>
          <cell r="BX72">
            <v>0</v>
          </cell>
          <cell r="BY72">
            <v>0</v>
          </cell>
          <cell r="BZ72">
            <v>0</v>
          </cell>
          <cell r="CA72">
            <v>0</v>
          </cell>
          <cell r="CB72">
            <v>0.7</v>
          </cell>
          <cell r="CE72">
            <v>272.41000000000003</v>
          </cell>
          <cell r="CF72">
            <v>689.35</v>
          </cell>
          <cell r="CG72" t="str">
            <v>بنها 71</v>
          </cell>
          <cell r="CH72" t="str">
            <v>فقط ستمائة وتسعة وثمانون جنيه وخمسة وثلاثون قرش</v>
          </cell>
        </row>
        <row r="73">
          <cell r="A73">
            <v>72</v>
          </cell>
          <cell r="B73" t="str">
            <v>بنها 72</v>
          </cell>
          <cell r="C73">
            <v>0</v>
          </cell>
          <cell r="D73" t="str">
            <v>الثانية</v>
          </cell>
          <cell r="E73">
            <v>0</v>
          </cell>
          <cell r="F73" t="str">
            <v>متزوجه</v>
          </cell>
          <cell r="G73">
            <v>0</v>
          </cell>
          <cell r="H73">
            <v>0</v>
          </cell>
          <cell r="I73" t="str">
            <v>نقابى</v>
          </cell>
          <cell r="J73">
            <v>0</v>
          </cell>
          <cell r="K73">
            <v>0</v>
          </cell>
          <cell r="L73">
            <v>0</v>
          </cell>
          <cell r="M73">
            <v>0</v>
          </cell>
          <cell r="N73">
            <v>0</v>
          </cell>
          <cell r="O73" t="str">
            <v>نعم</v>
          </cell>
          <cell r="P73">
            <v>0</v>
          </cell>
          <cell r="Q73" t="str">
            <v>ثانوى</v>
          </cell>
          <cell r="R73">
            <v>70</v>
          </cell>
          <cell r="S73">
            <v>0</v>
          </cell>
          <cell r="T73">
            <v>0</v>
          </cell>
          <cell r="U73">
            <v>0</v>
          </cell>
          <cell r="V73">
            <v>0</v>
          </cell>
          <cell r="W73">
            <v>227.88</v>
          </cell>
          <cell r="X73">
            <v>247.35</v>
          </cell>
          <cell r="Y73">
            <v>37.1</v>
          </cell>
          <cell r="Z73">
            <v>2.4700000000000002</v>
          </cell>
          <cell r="AA73">
            <v>3.71</v>
          </cell>
          <cell r="AB73">
            <v>4.95</v>
          </cell>
          <cell r="AC73">
            <v>2</v>
          </cell>
          <cell r="AD73">
            <v>4</v>
          </cell>
          <cell r="AE73">
            <v>0</v>
          </cell>
          <cell r="AF73">
            <v>0</v>
          </cell>
          <cell r="AG73">
            <v>0</v>
          </cell>
          <cell r="AH73">
            <v>0</v>
          </cell>
          <cell r="AI73">
            <v>0</v>
          </cell>
          <cell r="AJ73">
            <v>15.78</v>
          </cell>
          <cell r="AK73">
            <v>17.22</v>
          </cell>
          <cell r="AL73">
            <v>38.49</v>
          </cell>
          <cell r="AM73">
            <v>36</v>
          </cell>
          <cell r="AN73">
            <v>34.18</v>
          </cell>
          <cell r="AO73">
            <v>34.18</v>
          </cell>
          <cell r="AP73">
            <v>147.66999999999999</v>
          </cell>
          <cell r="AQ73">
            <v>22.15</v>
          </cell>
          <cell r="AR73">
            <v>1.48</v>
          </cell>
          <cell r="AS73">
            <v>10</v>
          </cell>
          <cell r="AT73">
            <v>476.87999999999994</v>
          </cell>
          <cell r="AU73">
            <v>37.1</v>
          </cell>
          <cell r="AV73">
            <v>24.74</v>
          </cell>
          <cell r="AW73">
            <v>2.4700000000000002</v>
          </cell>
          <cell r="AX73">
            <v>4.95</v>
          </cell>
          <cell r="AY73">
            <v>7.42</v>
          </cell>
          <cell r="AZ73">
            <v>22.15</v>
          </cell>
          <cell r="BA73">
            <v>14.77</v>
          </cell>
          <cell r="BB73">
            <v>1.48</v>
          </cell>
          <cell r="BC73">
            <v>17.309999999999999</v>
          </cell>
          <cell r="BD73">
            <v>3.71</v>
          </cell>
          <cell r="BE73">
            <v>1.24</v>
          </cell>
          <cell r="BF73">
            <v>1</v>
          </cell>
          <cell r="BG73">
            <v>3</v>
          </cell>
          <cell r="BH73">
            <v>0</v>
          </cell>
          <cell r="BI73">
            <v>0</v>
          </cell>
          <cell r="BJ73">
            <v>0</v>
          </cell>
          <cell r="BK73">
            <v>0</v>
          </cell>
          <cell r="BL73">
            <v>0</v>
          </cell>
          <cell r="BM73">
            <v>0</v>
          </cell>
          <cell r="BN73">
            <v>0</v>
          </cell>
          <cell r="BO73">
            <v>0</v>
          </cell>
          <cell r="BP73">
            <v>1</v>
          </cell>
          <cell r="BQ73">
            <v>0</v>
          </cell>
          <cell r="BR73">
            <v>0</v>
          </cell>
          <cell r="BS73">
            <v>0</v>
          </cell>
          <cell r="BT73">
            <v>0</v>
          </cell>
          <cell r="BU73">
            <v>0</v>
          </cell>
          <cell r="BV73">
            <v>0</v>
          </cell>
          <cell r="BW73">
            <v>0</v>
          </cell>
          <cell r="BX73">
            <v>0</v>
          </cell>
          <cell r="BY73">
            <v>0</v>
          </cell>
          <cell r="BZ73">
            <v>0</v>
          </cell>
          <cell r="CA73">
            <v>0</v>
          </cell>
          <cell r="CB73">
            <v>0.3</v>
          </cell>
          <cell r="CE73">
            <v>142.63999999999999</v>
          </cell>
          <cell r="CF73">
            <v>334.24</v>
          </cell>
          <cell r="CG73" t="str">
            <v>بنها 72</v>
          </cell>
          <cell r="CH73" t="str">
            <v>فقط ثلاثمائة وأربعة وثلاثون جنيه وأربعة وعشرون قرش</v>
          </cell>
        </row>
        <row r="74">
          <cell r="A74">
            <v>73</v>
          </cell>
          <cell r="B74" t="str">
            <v>بنها 73</v>
          </cell>
          <cell r="C74">
            <v>0</v>
          </cell>
          <cell r="D74" t="str">
            <v>الثانية</v>
          </cell>
          <cell r="E74">
            <v>0</v>
          </cell>
          <cell r="F74" t="str">
            <v>متزوجه</v>
          </cell>
          <cell r="G74">
            <v>0</v>
          </cell>
          <cell r="H74">
            <v>0</v>
          </cell>
          <cell r="I74" t="str">
            <v>نقابى</v>
          </cell>
          <cell r="J74">
            <v>0</v>
          </cell>
          <cell r="K74">
            <v>0</v>
          </cell>
          <cell r="L74">
            <v>0</v>
          </cell>
          <cell r="M74">
            <v>0</v>
          </cell>
          <cell r="N74">
            <v>0</v>
          </cell>
          <cell r="O74" t="str">
            <v>نعم</v>
          </cell>
          <cell r="P74">
            <v>0</v>
          </cell>
          <cell r="Q74" t="str">
            <v>ثانوى</v>
          </cell>
          <cell r="R74">
            <v>70</v>
          </cell>
          <cell r="S74">
            <v>0</v>
          </cell>
          <cell r="T74">
            <v>0</v>
          </cell>
          <cell r="U74">
            <v>0</v>
          </cell>
          <cell r="V74">
            <v>0</v>
          </cell>
          <cell r="W74">
            <v>310.5</v>
          </cell>
          <cell r="X74">
            <v>335.9</v>
          </cell>
          <cell r="Y74">
            <v>50.39</v>
          </cell>
          <cell r="Z74">
            <v>3.36</v>
          </cell>
          <cell r="AA74">
            <v>5.04</v>
          </cell>
          <cell r="AB74">
            <v>6.72</v>
          </cell>
          <cell r="AC74">
            <v>2</v>
          </cell>
          <cell r="AD74">
            <v>4</v>
          </cell>
          <cell r="AE74">
            <v>0</v>
          </cell>
          <cell r="AF74">
            <v>0</v>
          </cell>
          <cell r="AG74">
            <v>0</v>
          </cell>
          <cell r="AH74">
            <v>0</v>
          </cell>
          <cell r="AI74">
            <v>155.25</v>
          </cell>
          <cell r="AJ74">
            <v>22.12</v>
          </cell>
          <cell r="AK74">
            <v>24</v>
          </cell>
          <cell r="AL74">
            <v>53.07</v>
          </cell>
          <cell r="AM74">
            <v>36</v>
          </cell>
          <cell r="AN74">
            <v>46.58</v>
          </cell>
          <cell r="AO74">
            <v>46.58</v>
          </cell>
          <cell r="AP74">
            <v>343.02</v>
          </cell>
          <cell r="AQ74">
            <v>51.45</v>
          </cell>
          <cell r="AR74">
            <v>3.43</v>
          </cell>
          <cell r="AS74">
            <v>10</v>
          </cell>
          <cell r="AT74">
            <v>809.31000000000029</v>
          </cell>
          <cell r="AU74">
            <v>50.39</v>
          </cell>
          <cell r="AV74">
            <v>33.590000000000003</v>
          </cell>
          <cell r="AW74">
            <v>3.36</v>
          </cell>
          <cell r="AX74">
            <v>6.72</v>
          </cell>
          <cell r="AY74">
            <v>10.08</v>
          </cell>
          <cell r="AZ74">
            <v>51.45</v>
          </cell>
          <cell r="BA74">
            <v>34.299999999999997</v>
          </cell>
          <cell r="BB74">
            <v>3.43</v>
          </cell>
          <cell r="BC74">
            <v>23.51</v>
          </cell>
          <cell r="BD74">
            <v>5.04</v>
          </cell>
          <cell r="BE74">
            <v>1.68</v>
          </cell>
          <cell r="BF74">
            <v>1</v>
          </cell>
          <cell r="BG74">
            <v>3</v>
          </cell>
          <cell r="BH74">
            <v>0</v>
          </cell>
          <cell r="BI74">
            <v>0</v>
          </cell>
          <cell r="BJ74">
            <v>0</v>
          </cell>
          <cell r="BK74">
            <v>0</v>
          </cell>
          <cell r="BL74">
            <v>0</v>
          </cell>
          <cell r="BM74">
            <v>0</v>
          </cell>
          <cell r="BN74">
            <v>0</v>
          </cell>
          <cell r="BO74">
            <v>0</v>
          </cell>
          <cell r="BP74">
            <v>1</v>
          </cell>
          <cell r="BQ74">
            <v>0</v>
          </cell>
          <cell r="BR74">
            <v>0</v>
          </cell>
          <cell r="BS74">
            <v>0</v>
          </cell>
          <cell r="BT74">
            <v>0</v>
          </cell>
          <cell r="BU74">
            <v>0</v>
          </cell>
          <cell r="BV74">
            <v>0</v>
          </cell>
          <cell r="BW74">
            <v>0</v>
          </cell>
          <cell r="BX74">
            <v>0</v>
          </cell>
          <cell r="BY74">
            <v>0</v>
          </cell>
          <cell r="BZ74">
            <v>0</v>
          </cell>
          <cell r="CA74">
            <v>0</v>
          </cell>
          <cell r="CB74">
            <v>0.5</v>
          </cell>
          <cell r="CE74">
            <v>229.05</v>
          </cell>
          <cell r="CF74">
            <v>580.26</v>
          </cell>
          <cell r="CG74" t="str">
            <v>بنها 73</v>
          </cell>
          <cell r="CH74" t="str">
            <v>فقط خمسمائة وثمانون جنيه وستة وعشرون قرش</v>
          </cell>
        </row>
        <row r="75">
          <cell r="A75">
            <v>74</v>
          </cell>
          <cell r="B75" t="str">
            <v>بنها 74</v>
          </cell>
          <cell r="C75">
            <v>0</v>
          </cell>
          <cell r="D75" t="str">
            <v>الثانية</v>
          </cell>
          <cell r="E75">
            <v>0</v>
          </cell>
          <cell r="F75" t="str">
            <v>متزوجه</v>
          </cell>
          <cell r="G75">
            <v>0</v>
          </cell>
          <cell r="H75">
            <v>0</v>
          </cell>
          <cell r="I75" t="str">
            <v>نقابى</v>
          </cell>
          <cell r="J75">
            <v>0</v>
          </cell>
          <cell r="K75">
            <v>0</v>
          </cell>
          <cell r="L75">
            <v>0</v>
          </cell>
          <cell r="M75">
            <v>0</v>
          </cell>
          <cell r="N75">
            <v>0</v>
          </cell>
          <cell r="O75" t="str">
            <v>نعم</v>
          </cell>
          <cell r="P75">
            <v>0</v>
          </cell>
          <cell r="Q75" t="str">
            <v>ثانوى</v>
          </cell>
          <cell r="R75">
            <v>70</v>
          </cell>
          <cell r="S75">
            <v>0</v>
          </cell>
          <cell r="T75">
            <v>0</v>
          </cell>
          <cell r="U75">
            <v>0</v>
          </cell>
          <cell r="V75">
            <v>0</v>
          </cell>
          <cell r="W75">
            <v>394.46</v>
          </cell>
          <cell r="X75">
            <v>425.71999999999997</v>
          </cell>
          <cell r="Y75">
            <v>63.86</v>
          </cell>
          <cell r="Z75">
            <v>4.26</v>
          </cell>
          <cell r="AA75">
            <v>6.39</v>
          </cell>
          <cell r="AB75">
            <v>8.51</v>
          </cell>
          <cell r="AC75">
            <v>2</v>
          </cell>
          <cell r="AD75">
            <v>4</v>
          </cell>
          <cell r="AE75">
            <v>0</v>
          </cell>
          <cell r="AF75">
            <v>0</v>
          </cell>
          <cell r="AG75">
            <v>0</v>
          </cell>
          <cell r="AH75">
            <v>0</v>
          </cell>
          <cell r="AI75">
            <v>197.23</v>
          </cell>
          <cell r="AJ75">
            <v>28.39</v>
          </cell>
          <cell r="AK75">
            <v>30.78</v>
          </cell>
          <cell r="AL75">
            <v>67.63</v>
          </cell>
          <cell r="AM75">
            <v>36.520000000000003</v>
          </cell>
          <cell r="AN75">
            <v>59.17</v>
          </cell>
          <cell r="AO75">
            <v>59.17</v>
          </cell>
          <cell r="AP75">
            <v>425.72</v>
          </cell>
          <cell r="AQ75">
            <v>63.86</v>
          </cell>
          <cell r="AR75">
            <v>4.26</v>
          </cell>
          <cell r="AS75">
            <v>10</v>
          </cell>
          <cell r="AT75">
            <v>1012.5799999999998</v>
          </cell>
          <cell r="AU75">
            <v>63.86</v>
          </cell>
          <cell r="AV75">
            <v>42.57</v>
          </cell>
          <cell r="AW75">
            <v>4.26</v>
          </cell>
          <cell r="AX75">
            <v>8.51</v>
          </cell>
          <cell r="AY75">
            <v>12.77</v>
          </cell>
          <cell r="AZ75">
            <v>63.86</v>
          </cell>
          <cell r="BA75">
            <v>42.57</v>
          </cell>
          <cell r="BB75">
            <v>4.26</v>
          </cell>
          <cell r="BC75">
            <v>29.8</v>
          </cell>
          <cell r="BD75">
            <v>6.39</v>
          </cell>
          <cell r="BE75">
            <v>2.13</v>
          </cell>
          <cell r="BF75">
            <v>1</v>
          </cell>
          <cell r="BG75">
            <v>3</v>
          </cell>
          <cell r="BH75">
            <v>0</v>
          </cell>
          <cell r="BI75">
            <v>0</v>
          </cell>
          <cell r="BJ75">
            <v>0</v>
          </cell>
          <cell r="BK75">
            <v>0</v>
          </cell>
          <cell r="BL75">
            <v>0</v>
          </cell>
          <cell r="BM75">
            <v>0</v>
          </cell>
          <cell r="BN75">
            <v>0</v>
          </cell>
          <cell r="BO75">
            <v>0</v>
          </cell>
          <cell r="BP75">
            <v>1</v>
          </cell>
          <cell r="BQ75">
            <v>0</v>
          </cell>
          <cell r="BR75">
            <v>0</v>
          </cell>
          <cell r="BS75">
            <v>0</v>
          </cell>
          <cell r="BT75">
            <v>0</v>
          </cell>
          <cell r="BU75">
            <v>0</v>
          </cell>
          <cell r="BV75">
            <v>0</v>
          </cell>
          <cell r="BW75">
            <v>0</v>
          </cell>
          <cell r="BX75">
            <v>0</v>
          </cell>
          <cell r="BY75">
            <v>0</v>
          </cell>
          <cell r="BZ75">
            <v>0</v>
          </cell>
          <cell r="CA75">
            <v>0</v>
          </cell>
          <cell r="CB75">
            <v>0.7</v>
          </cell>
          <cell r="CE75">
            <v>286.68</v>
          </cell>
          <cell r="CF75">
            <v>725.9</v>
          </cell>
          <cell r="CG75" t="str">
            <v>بنها 74</v>
          </cell>
          <cell r="CH75" t="str">
            <v>فقط سبعمائة وخمسة وعشرون جنيه وتسعون قرش</v>
          </cell>
        </row>
        <row r="76">
          <cell r="A76">
            <v>75</v>
          </cell>
          <cell r="B76" t="str">
            <v>بنها 75</v>
          </cell>
          <cell r="C76">
            <v>0</v>
          </cell>
          <cell r="D76" t="str">
            <v>الثانية</v>
          </cell>
          <cell r="E76">
            <v>0</v>
          </cell>
          <cell r="F76" t="str">
            <v>ارمل</v>
          </cell>
          <cell r="G76">
            <v>2</v>
          </cell>
          <cell r="H76">
            <v>0</v>
          </cell>
          <cell r="I76" t="str">
            <v>نقابى</v>
          </cell>
          <cell r="J76" t="str">
            <v>نعم</v>
          </cell>
          <cell r="K76">
            <v>0</v>
          </cell>
          <cell r="L76">
            <v>0</v>
          </cell>
          <cell r="M76">
            <v>0</v>
          </cell>
          <cell r="N76">
            <v>0</v>
          </cell>
          <cell r="O76" t="str">
            <v>نعم</v>
          </cell>
          <cell r="P76" t="str">
            <v>ب ت</v>
          </cell>
          <cell r="Q76" t="str">
            <v>ثانوى</v>
          </cell>
          <cell r="R76">
            <v>70</v>
          </cell>
          <cell r="S76">
            <v>0</v>
          </cell>
          <cell r="T76">
            <v>0</v>
          </cell>
          <cell r="U76">
            <v>0</v>
          </cell>
          <cell r="V76">
            <v>0</v>
          </cell>
          <cell r="W76">
            <v>393.38</v>
          </cell>
          <cell r="X76">
            <v>424.59</v>
          </cell>
          <cell r="Y76">
            <v>63.69</v>
          </cell>
          <cell r="Z76">
            <v>4.25</v>
          </cell>
          <cell r="AA76">
            <v>6.37</v>
          </cell>
          <cell r="AB76">
            <v>8.49</v>
          </cell>
          <cell r="AC76">
            <v>4</v>
          </cell>
          <cell r="AD76">
            <v>4</v>
          </cell>
          <cell r="AE76">
            <v>0</v>
          </cell>
          <cell r="AF76">
            <v>0</v>
          </cell>
          <cell r="AG76">
            <v>0</v>
          </cell>
          <cell r="AH76">
            <v>11</v>
          </cell>
          <cell r="AI76">
            <v>196.69</v>
          </cell>
          <cell r="AJ76">
            <v>28.35</v>
          </cell>
          <cell r="AK76">
            <v>30.69</v>
          </cell>
          <cell r="AL76">
            <v>67.45</v>
          </cell>
          <cell r="AM76">
            <v>36.42</v>
          </cell>
          <cell r="AN76">
            <v>59.01</v>
          </cell>
          <cell r="AO76">
            <v>59.01</v>
          </cell>
          <cell r="AP76">
            <v>437.61</v>
          </cell>
          <cell r="AQ76">
            <v>65.64</v>
          </cell>
          <cell r="AR76">
            <v>4.38</v>
          </cell>
          <cell r="AS76">
            <v>10</v>
          </cell>
          <cell r="AT76">
            <v>1025.0200000000002</v>
          </cell>
          <cell r="AU76">
            <v>63.69</v>
          </cell>
          <cell r="AV76">
            <v>42.46</v>
          </cell>
          <cell r="AW76">
            <v>4.25</v>
          </cell>
          <cell r="AX76">
            <v>8.49</v>
          </cell>
          <cell r="AY76">
            <v>12.74</v>
          </cell>
          <cell r="AZ76">
            <v>65.64</v>
          </cell>
          <cell r="BA76">
            <v>43.76</v>
          </cell>
          <cell r="BB76">
            <v>4.38</v>
          </cell>
          <cell r="BC76">
            <v>29.72</v>
          </cell>
          <cell r="BD76">
            <v>6.37</v>
          </cell>
          <cell r="BE76">
            <v>2.12</v>
          </cell>
          <cell r="BF76">
            <v>1</v>
          </cell>
          <cell r="BG76">
            <v>3</v>
          </cell>
          <cell r="BH76">
            <v>0</v>
          </cell>
          <cell r="BI76">
            <v>0</v>
          </cell>
          <cell r="BJ76">
            <v>0</v>
          </cell>
          <cell r="BK76">
            <v>0</v>
          </cell>
          <cell r="BL76">
            <v>0</v>
          </cell>
          <cell r="BM76">
            <v>0</v>
          </cell>
          <cell r="BN76">
            <v>0</v>
          </cell>
          <cell r="BO76">
            <v>0</v>
          </cell>
          <cell r="BP76">
            <v>1</v>
          </cell>
          <cell r="BQ76">
            <v>0</v>
          </cell>
          <cell r="BR76">
            <v>0</v>
          </cell>
          <cell r="BS76">
            <v>0</v>
          </cell>
          <cell r="BT76">
            <v>0</v>
          </cell>
          <cell r="BU76">
            <v>0</v>
          </cell>
          <cell r="BV76">
            <v>0</v>
          </cell>
          <cell r="BW76">
            <v>0</v>
          </cell>
          <cell r="BX76">
            <v>0</v>
          </cell>
          <cell r="BY76">
            <v>0</v>
          </cell>
          <cell r="BZ76">
            <v>0</v>
          </cell>
          <cell r="CA76">
            <v>0</v>
          </cell>
          <cell r="CB76">
            <v>0.7</v>
          </cell>
          <cell r="CE76">
            <v>289.32</v>
          </cell>
          <cell r="CF76">
            <v>735.7</v>
          </cell>
          <cell r="CG76" t="str">
            <v>بنها 75</v>
          </cell>
          <cell r="CH76" t="str">
            <v>فقط سبعمائة وخمسة وثلاثون جنيه وسبعون قرش</v>
          </cell>
        </row>
        <row r="77">
          <cell r="A77">
            <v>76</v>
          </cell>
          <cell r="B77" t="str">
            <v>بنها 76</v>
          </cell>
          <cell r="C77">
            <v>0</v>
          </cell>
          <cell r="D77" t="str">
            <v>الثانية</v>
          </cell>
          <cell r="E77">
            <v>0</v>
          </cell>
          <cell r="F77" t="str">
            <v>متزوجه</v>
          </cell>
          <cell r="G77">
            <v>0</v>
          </cell>
          <cell r="H77">
            <v>0</v>
          </cell>
          <cell r="I77" t="str">
            <v>نقابى</v>
          </cell>
          <cell r="J77" t="str">
            <v>نعم</v>
          </cell>
          <cell r="K77">
            <v>0</v>
          </cell>
          <cell r="L77">
            <v>0</v>
          </cell>
          <cell r="M77">
            <v>0</v>
          </cell>
          <cell r="N77">
            <v>0</v>
          </cell>
          <cell r="O77" t="str">
            <v>نعم</v>
          </cell>
          <cell r="P77" t="str">
            <v>ب ت</v>
          </cell>
          <cell r="Q77" t="str">
            <v>ثانوى</v>
          </cell>
          <cell r="R77">
            <v>70</v>
          </cell>
          <cell r="S77">
            <v>0</v>
          </cell>
          <cell r="T77">
            <v>0</v>
          </cell>
          <cell r="U77">
            <v>0</v>
          </cell>
          <cell r="V77">
            <v>0</v>
          </cell>
          <cell r="W77">
            <v>217.88</v>
          </cell>
          <cell r="X77">
            <v>236.55</v>
          </cell>
          <cell r="Y77">
            <v>35.479999999999997</v>
          </cell>
          <cell r="Z77">
            <v>2.37</v>
          </cell>
          <cell r="AA77">
            <v>3.55</v>
          </cell>
          <cell r="AB77">
            <v>4.7300000000000004</v>
          </cell>
          <cell r="AC77">
            <v>2</v>
          </cell>
          <cell r="AD77">
            <v>4</v>
          </cell>
          <cell r="AE77">
            <v>0</v>
          </cell>
          <cell r="AF77">
            <v>0</v>
          </cell>
          <cell r="AG77">
            <v>0</v>
          </cell>
          <cell r="AH77">
            <v>11</v>
          </cell>
          <cell r="AI77">
            <v>108.94</v>
          </cell>
          <cell r="AJ77">
            <v>14.94</v>
          </cell>
          <cell r="AK77">
            <v>16.34</v>
          </cell>
          <cell r="AL77">
            <v>36.65</v>
          </cell>
          <cell r="AM77">
            <v>36</v>
          </cell>
          <cell r="AN77">
            <v>32.68</v>
          </cell>
          <cell r="AO77">
            <v>32.68</v>
          </cell>
          <cell r="AP77">
            <v>262.55</v>
          </cell>
          <cell r="AQ77">
            <v>39.380000000000003</v>
          </cell>
          <cell r="AR77">
            <v>2.63</v>
          </cell>
          <cell r="AS77">
            <v>10</v>
          </cell>
          <cell r="AT77">
            <v>597.2399999999999</v>
          </cell>
          <cell r="AU77">
            <v>35.479999999999997</v>
          </cell>
          <cell r="AV77">
            <v>23.66</v>
          </cell>
          <cell r="AW77">
            <v>2.37</v>
          </cell>
          <cell r="AX77">
            <v>4.7300000000000004</v>
          </cell>
          <cell r="AY77">
            <v>7.1</v>
          </cell>
          <cell r="AZ77">
            <v>39.380000000000003</v>
          </cell>
          <cell r="BA77">
            <v>26.26</v>
          </cell>
          <cell r="BB77">
            <v>2.63</v>
          </cell>
          <cell r="BC77">
            <v>16.559999999999999</v>
          </cell>
          <cell r="BD77">
            <v>3.55</v>
          </cell>
          <cell r="BE77">
            <v>1.18</v>
          </cell>
          <cell r="BF77">
            <v>1</v>
          </cell>
          <cell r="BG77">
            <v>3</v>
          </cell>
          <cell r="BH77">
            <v>0</v>
          </cell>
          <cell r="BI77">
            <v>0</v>
          </cell>
          <cell r="BJ77">
            <v>0</v>
          </cell>
          <cell r="BK77">
            <v>0</v>
          </cell>
          <cell r="BL77">
            <v>0</v>
          </cell>
          <cell r="BM77">
            <v>0</v>
          </cell>
          <cell r="BN77">
            <v>0</v>
          </cell>
          <cell r="BO77">
            <v>0</v>
          </cell>
          <cell r="BP77">
            <v>1</v>
          </cell>
          <cell r="BQ77">
            <v>0</v>
          </cell>
          <cell r="BR77">
            <v>0</v>
          </cell>
          <cell r="BS77">
            <v>0</v>
          </cell>
          <cell r="BT77">
            <v>0</v>
          </cell>
          <cell r="BU77">
            <v>0</v>
          </cell>
          <cell r="BV77">
            <v>0</v>
          </cell>
          <cell r="BW77">
            <v>0</v>
          </cell>
          <cell r="BX77">
            <v>0</v>
          </cell>
          <cell r="BY77">
            <v>0</v>
          </cell>
          <cell r="BZ77">
            <v>0</v>
          </cell>
          <cell r="CA77">
            <v>0</v>
          </cell>
          <cell r="CB77">
            <v>0.3</v>
          </cell>
          <cell r="CE77">
            <v>168.2</v>
          </cell>
          <cell r="CF77">
            <v>429.04</v>
          </cell>
          <cell r="CG77" t="str">
            <v>بنها 76</v>
          </cell>
          <cell r="CH77" t="str">
            <v>فقط أربعمائة وتسعة وعشرون جنيه وأربعة قرش</v>
          </cell>
        </row>
        <row r="78">
          <cell r="A78">
            <v>77</v>
          </cell>
          <cell r="B78" t="str">
            <v>بنها 77</v>
          </cell>
          <cell r="C78">
            <v>0</v>
          </cell>
          <cell r="D78" t="str">
            <v>الثانية</v>
          </cell>
          <cell r="E78">
            <v>0</v>
          </cell>
          <cell r="F78" t="str">
            <v>متزوجه</v>
          </cell>
          <cell r="G78">
            <v>0</v>
          </cell>
          <cell r="H78">
            <v>0</v>
          </cell>
          <cell r="I78" t="str">
            <v>نقابى</v>
          </cell>
          <cell r="J78" t="str">
            <v>نعم</v>
          </cell>
          <cell r="K78">
            <v>0</v>
          </cell>
          <cell r="L78">
            <v>0</v>
          </cell>
          <cell r="M78">
            <v>0</v>
          </cell>
          <cell r="N78">
            <v>0</v>
          </cell>
          <cell r="O78" t="str">
            <v>نعم</v>
          </cell>
          <cell r="P78" t="str">
            <v>ب ت</v>
          </cell>
          <cell r="Q78" t="str">
            <v>ثانوى</v>
          </cell>
          <cell r="R78">
            <v>70</v>
          </cell>
          <cell r="S78">
            <v>0</v>
          </cell>
          <cell r="T78">
            <v>0</v>
          </cell>
          <cell r="U78">
            <v>0</v>
          </cell>
          <cell r="V78">
            <v>0</v>
          </cell>
          <cell r="W78">
            <v>354.17</v>
          </cell>
          <cell r="X78">
            <v>382.17</v>
          </cell>
          <cell r="Y78">
            <v>57.33</v>
          </cell>
          <cell r="Z78">
            <v>3.82</v>
          </cell>
          <cell r="AA78">
            <v>5.73</v>
          </cell>
          <cell r="AB78">
            <v>7.64</v>
          </cell>
          <cell r="AC78">
            <v>2</v>
          </cell>
          <cell r="AD78">
            <v>4</v>
          </cell>
          <cell r="AE78">
            <v>0</v>
          </cell>
          <cell r="AF78">
            <v>0</v>
          </cell>
          <cell r="AG78">
            <v>0</v>
          </cell>
          <cell r="AH78">
            <v>11</v>
          </cell>
          <cell r="AI78">
            <v>177.09</v>
          </cell>
          <cell r="AJ78">
            <v>24.94</v>
          </cell>
          <cell r="AK78">
            <v>27.57</v>
          </cell>
          <cell r="AL78">
            <v>59.66</v>
          </cell>
          <cell r="AM78">
            <v>36</v>
          </cell>
          <cell r="AN78">
            <v>53.13</v>
          </cell>
          <cell r="AO78">
            <v>53.13</v>
          </cell>
          <cell r="AP78">
            <v>395.39</v>
          </cell>
          <cell r="AQ78">
            <v>59.31</v>
          </cell>
          <cell r="AR78">
            <v>3.95</v>
          </cell>
          <cell r="AS78">
            <v>10</v>
          </cell>
          <cell r="AT78">
            <v>925.33999999999992</v>
          </cell>
          <cell r="AU78">
            <v>57.33</v>
          </cell>
          <cell r="AV78">
            <v>38.22</v>
          </cell>
          <cell r="AW78">
            <v>3.82</v>
          </cell>
          <cell r="AX78">
            <v>7.64</v>
          </cell>
          <cell r="AY78">
            <v>11.47</v>
          </cell>
          <cell r="AZ78">
            <v>59.31</v>
          </cell>
          <cell r="BA78">
            <v>39.54</v>
          </cell>
          <cell r="BB78">
            <v>3.95</v>
          </cell>
          <cell r="BC78">
            <v>26.75</v>
          </cell>
          <cell r="BD78">
            <v>5.73</v>
          </cell>
          <cell r="BE78">
            <v>1.91</v>
          </cell>
          <cell r="BF78">
            <v>1</v>
          </cell>
          <cell r="BG78">
            <v>3</v>
          </cell>
          <cell r="BH78">
            <v>0</v>
          </cell>
          <cell r="BI78">
            <v>0</v>
          </cell>
          <cell r="BJ78">
            <v>0</v>
          </cell>
          <cell r="BK78">
            <v>0</v>
          </cell>
          <cell r="BL78">
            <v>0</v>
          </cell>
          <cell r="BM78">
            <v>0</v>
          </cell>
          <cell r="BN78">
            <v>0</v>
          </cell>
          <cell r="BO78">
            <v>0</v>
          </cell>
          <cell r="BP78">
            <v>1</v>
          </cell>
          <cell r="BQ78">
            <v>0</v>
          </cell>
          <cell r="BR78">
            <v>0</v>
          </cell>
          <cell r="BS78">
            <v>0</v>
          </cell>
          <cell r="BT78">
            <v>0</v>
          </cell>
          <cell r="BU78">
            <v>0</v>
          </cell>
          <cell r="BV78">
            <v>0</v>
          </cell>
          <cell r="BW78">
            <v>0</v>
          </cell>
          <cell r="BX78">
            <v>0</v>
          </cell>
          <cell r="BY78">
            <v>0</v>
          </cell>
          <cell r="BZ78">
            <v>0</v>
          </cell>
          <cell r="CA78">
            <v>0</v>
          </cell>
          <cell r="CB78">
            <v>0.6</v>
          </cell>
          <cell r="CE78">
            <v>261.27</v>
          </cell>
          <cell r="CF78">
            <v>664.07</v>
          </cell>
          <cell r="CG78" t="str">
            <v>بنها 77</v>
          </cell>
          <cell r="CH78" t="str">
            <v>فقط ستمائة وأربعة وستون جنيه وسبعة قرش</v>
          </cell>
        </row>
        <row r="79">
          <cell r="A79">
            <v>78</v>
          </cell>
          <cell r="B79" t="str">
            <v>بنها 78</v>
          </cell>
          <cell r="C79">
            <v>0</v>
          </cell>
          <cell r="D79" t="str">
            <v>الثانية</v>
          </cell>
          <cell r="E79">
            <v>0</v>
          </cell>
          <cell r="F79" t="str">
            <v>متزوجه</v>
          </cell>
          <cell r="G79">
            <v>0</v>
          </cell>
          <cell r="H79">
            <v>0</v>
          </cell>
          <cell r="I79" t="str">
            <v>نقابى</v>
          </cell>
          <cell r="J79">
            <v>0</v>
          </cell>
          <cell r="K79">
            <v>0</v>
          </cell>
          <cell r="L79">
            <v>0</v>
          </cell>
          <cell r="M79">
            <v>0</v>
          </cell>
          <cell r="N79" t="str">
            <v>لا</v>
          </cell>
          <cell r="O79" t="str">
            <v>نعم</v>
          </cell>
          <cell r="P79">
            <v>0</v>
          </cell>
          <cell r="Q79" t="str">
            <v>ثانوى</v>
          </cell>
          <cell r="R79">
            <v>70</v>
          </cell>
          <cell r="S79">
            <v>0</v>
          </cell>
          <cell r="T79">
            <v>0</v>
          </cell>
          <cell r="U79">
            <v>0</v>
          </cell>
          <cell r="V79">
            <v>0</v>
          </cell>
          <cell r="W79">
            <v>448.6</v>
          </cell>
          <cell r="X79">
            <v>484.08000000000004</v>
          </cell>
          <cell r="Y79">
            <v>72.61</v>
          </cell>
          <cell r="Z79">
            <v>4.84</v>
          </cell>
          <cell r="AA79">
            <v>7.26</v>
          </cell>
          <cell r="AB79">
            <v>9.68</v>
          </cell>
          <cell r="AC79">
            <v>2</v>
          </cell>
          <cell r="AD79">
            <v>4</v>
          </cell>
          <cell r="AE79">
            <v>0</v>
          </cell>
          <cell r="AF79">
            <v>0</v>
          </cell>
          <cell r="AG79">
            <v>0</v>
          </cell>
          <cell r="AH79">
            <v>0</v>
          </cell>
          <cell r="AI79">
            <v>224.3</v>
          </cell>
          <cell r="AJ79">
            <v>32.94</v>
          </cell>
          <cell r="AK79">
            <v>35.65</v>
          </cell>
          <cell r="AL79">
            <v>77.06</v>
          </cell>
          <cell r="AM79">
            <v>41.59</v>
          </cell>
          <cell r="AN79">
            <v>67.290000000000006</v>
          </cell>
          <cell r="AO79">
            <v>67.290000000000006</v>
          </cell>
          <cell r="AP79">
            <v>484.83</v>
          </cell>
          <cell r="AQ79">
            <v>0</v>
          </cell>
          <cell r="AR79">
            <v>0</v>
          </cell>
          <cell r="AS79">
            <v>10</v>
          </cell>
          <cell r="AT79">
            <v>1073.3000000000002</v>
          </cell>
          <cell r="AU79">
            <v>72.61</v>
          </cell>
          <cell r="AV79">
            <v>48.41</v>
          </cell>
          <cell r="AW79">
            <v>4.84</v>
          </cell>
          <cell r="AX79">
            <v>9.68</v>
          </cell>
          <cell r="AY79">
            <v>14.52</v>
          </cell>
          <cell r="AZ79">
            <v>0</v>
          </cell>
          <cell r="BA79">
            <v>0</v>
          </cell>
          <cell r="BB79">
            <v>0</v>
          </cell>
          <cell r="BC79">
            <v>33.89</v>
          </cell>
          <cell r="BD79">
            <v>7.26</v>
          </cell>
          <cell r="BE79">
            <v>2.42</v>
          </cell>
          <cell r="BF79">
            <v>1</v>
          </cell>
          <cell r="BG79">
            <v>3</v>
          </cell>
          <cell r="BH79">
            <v>0</v>
          </cell>
          <cell r="BI79">
            <v>0</v>
          </cell>
          <cell r="BJ79">
            <v>0</v>
          </cell>
          <cell r="BK79">
            <v>0</v>
          </cell>
          <cell r="BL79">
            <v>0</v>
          </cell>
          <cell r="BM79">
            <v>0</v>
          </cell>
          <cell r="BN79">
            <v>0</v>
          </cell>
          <cell r="BO79">
            <v>0</v>
          </cell>
          <cell r="BP79">
            <v>1</v>
          </cell>
          <cell r="BQ79">
            <v>0</v>
          </cell>
          <cell r="BR79">
            <v>0</v>
          </cell>
          <cell r="BS79">
            <v>0</v>
          </cell>
          <cell r="BT79">
            <v>0</v>
          </cell>
          <cell r="BU79">
            <v>0</v>
          </cell>
          <cell r="BV79">
            <v>0</v>
          </cell>
          <cell r="BW79">
            <v>0</v>
          </cell>
          <cell r="BX79">
            <v>0</v>
          </cell>
          <cell r="BY79">
            <v>0</v>
          </cell>
          <cell r="BZ79">
            <v>0</v>
          </cell>
          <cell r="CA79">
            <v>0</v>
          </cell>
          <cell r="CB79">
            <v>0.8</v>
          </cell>
          <cell r="CE79">
            <v>199.43</v>
          </cell>
          <cell r="CF79">
            <v>873.87</v>
          </cell>
          <cell r="CG79" t="str">
            <v>بنها 78</v>
          </cell>
          <cell r="CH79" t="str">
            <v>فقط ثمانمائة وثلاثة وسبعون جنيه وسبعة وثمانون قرش</v>
          </cell>
        </row>
        <row r="80">
          <cell r="A80">
            <v>79</v>
          </cell>
          <cell r="B80" t="str">
            <v>بنها 79</v>
          </cell>
          <cell r="C80">
            <v>0</v>
          </cell>
          <cell r="D80" t="str">
            <v>الثانية</v>
          </cell>
          <cell r="E80">
            <v>0</v>
          </cell>
          <cell r="F80" t="str">
            <v>متزوجه</v>
          </cell>
          <cell r="G80">
            <v>0</v>
          </cell>
          <cell r="H80">
            <v>0</v>
          </cell>
          <cell r="I80" t="str">
            <v>نقابى</v>
          </cell>
          <cell r="J80">
            <v>0</v>
          </cell>
          <cell r="K80">
            <v>0</v>
          </cell>
          <cell r="L80">
            <v>0</v>
          </cell>
          <cell r="M80">
            <v>0</v>
          </cell>
          <cell r="N80">
            <v>0</v>
          </cell>
          <cell r="O80" t="str">
            <v>نعم</v>
          </cell>
          <cell r="P80">
            <v>0</v>
          </cell>
          <cell r="Q80" t="str">
            <v>ثانوى</v>
          </cell>
          <cell r="R80">
            <v>70</v>
          </cell>
          <cell r="S80">
            <v>0</v>
          </cell>
          <cell r="T80">
            <v>0</v>
          </cell>
          <cell r="U80">
            <v>0</v>
          </cell>
          <cell r="V80">
            <v>0</v>
          </cell>
          <cell r="W80">
            <v>290.5</v>
          </cell>
          <cell r="X80">
            <v>314.39999999999998</v>
          </cell>
          <cell r="Y80">
            <v>47.16</v>
          </cell>
          <cell r="Z80">
            <v>3.14</v>
          </cell>
          <cell r="AA80">
            <v>4.72</v>
          </cell>
          <cell r="AB80">
            <v>6.29</v>
          </cell>
          <cell r="AC80">
            <v>2</v>
          </cell>
          <cell r="AD80">
            <v>4</v>
          </cell>
          <cell r="AE80">
            <v>0</v>
          </cell>
          <cell r="AF80">
            <v>0</v>
          </cell>
          <cell r="AG80">
            <v>0</v>
          </cell>
          <cell r="AH80">
            <v>0</v>
          </cell>
          <cell r="AI80">
            <v>145.25</v>
          </cell>
          <cell r="AJ80">
            <v>20.51</v>
          </cell>
          <cell r="AK80">
            <v>22.29</v>
          </cell>
          <cell r="AL80">
            <v>49.42</v>
          </cell>
          <cell r="AM80">
            <v>36</v>
          </cell>
          <cell r="AN80">
            <v>43.58</v>
          </cell>
          <cell r="AO80">
            <v>43.58</v>
          </cell>
          <cell r="AP80">
            <v>323.05</v>
          </cell>
          <cell r="AQ80">
            <v>48.46</v>
          </cell>
          <cell r="AR80">
            <v>3.23</v>
          </cell>
          <cell r="AS80">
            <v>10</v>
          </cell>
          <cell r="AT80">
            <v>760.45000000000016</v>
          </cell>
          <cell r="AU80">
            <v>47.16</v>
          </cell>
          <cell r="AV80">
            <v>31.44</v>
          </cell>
          <cell r="AW80">
            <v>3.14</v>
          </cell>
          <cell r="AX80">
            <v>6.29</v>
          </cell>
          <cell r="AY80">
            <v>9.43</v>
          </cell>
          <cell r="AZ80">
            <v>48.46</v>
          </cell>
          <cell r="BA80">
            <v>32.31</v>
          </cell>
          <cell r="BB80">
            <v>3.23</v>
          </cell>
          <cell r="BC80">
            <v>22.01</v>
          </cell>
          <cell r="BD80">
            <v>4.72</v>
          </cell>
          <cell r="BE80">
            <v>1.57</v>
          </cell>
          <cell r="BF80">
            <v>1</v>
          </cell>
          <cell r="BG80">
            <v>3</v>
          </cell>
          <cell r="BH80">
            <v>0</v>
          </cell>
          <cell r="BI80">
            <v>0</v>
          </cell>
          <cell r="BJ80">
            <v>0</v>
          </cell>
          <cell r="BK80">
            <v>0</v>
          </cell>
          <cell r="BL80">
            <v>0</v>
          </cell>
          <cell r="BM80">
            <v>0</v>
          </cell>
          <cell r="BN80">
            <v>0</v>
          </cell>
          <cell r="BO80">
            <v>0</v>
          </cell>
          <cell r="BP80">
            <v>1</v>
          </cell>
          <cell r="BQ80">
            <v>0</v>
          </cell>
          <cell r="BR80">
            <v>0</v>
          </cell>
          <cell r="BS80">
            <v>0</v>
          </cell>
          <cell r="BT80">
            <v>0</v>
          </cell>
          <cell r="BU80">
            <v>0</v>
          </cell>
          <cell r="BV80">
            <v>0</v>
          </cell>
          <cell r="BW80">
            <v>0</v>
          </cell>
          <cell r="BX80">
            <v>0</v>
          </cell>
          <cell r="BY80">
            <v>0</v>
          </cell>
          <cell r="BZ80">
            <v>0</v>
          </cell>
          <cell r="CA80">
            <v>0</v>
          </cell>
          <cell r="CB80">
            <v>0.5</v>
          </cell>
          <cell r="CE80">
            <v>215.26</v>
          </cell>
          <cell r="CF80">
            <v>545.19000000000005</v>
          </cell>
          <cell r="CG80" t="str">
            <v>بنها 79</v>
          </cell>
          <cell r="CH80" t="str">
            <v>فقط خمسمائة وخمسة وأربعون جنيه وتسعة عشر قرش</v>
          </cell>
        </row>
        <row r="81">
          <cell r="A81">
            <v>80</v>
          </cell>
          <cell r="B81" t="str">
            <v>بنها 80</v>
          </cell>
          <cell r="C81">
            <v>0</v>
          </cell>
          <cell r="D81" t="str">
            <v>الثانية</v>
          </cell>
          <cell r="E81">
            <v>0</v>
          </cell>
          <cell r="F81" t="str">
            <v>متزوجه</v>
          </cell>
          <cell r="G81">
            <v>0</v>
          </cell>
          <cell r="H81">
            <v>0</v>
          </cell>
          <cell r="I81" t="str">
            <v>نقابى</v>
          </cell>
          <cell r="J81">
            <v>0</v>
          </cell>
          <cell r="K81">
            <v>0</v>
          </cell>
          <cell r="L81">
            <v>0</v>
          </cell>
          <cell r="M81">
            <v>0</v>
          </cell>
          <cell r="N81">
            <v>0</v>
          </cell>
          <cell r="O81" t="str">
            <v>نعم</v>
          </cell>
          <cell r="P81">
            <v>0</v>
          </cell>
          <cell r="Q81" t="str">
            <v>ثانوى</v>
          </cell>
          <cell r="R81">
            <v>70</v>
          </cell>
          <cell r="S81">
            <v>0</v>
          </cell>
          <cell r="T81">
            <v>0</v>
          </cell>
          <cell r="U81">
            <v>0</v>
          </cell>
          <cell r="V81">
            <v>0</v>
          </cell>
          <cell r="W81">
            <v>358.86</v>
          </cell>
          <cell r="X81">
            <v>387.3</v>
          </cell>
          <cell r="Y81">
            <v>58.1</v>
          </cell>
          <cell r="Z81">
            <v>3.87</v>
          </cell>
          <cell r="AA81">
            <v>5.81</v>
          </cell>
          <cell r="AB81">
            <v>7.75</v>
          </cell>
          <cell r="AC81">
            <v>2</v>
          </cell>
          <cell r="AD81">
            <v>4</v>
          </cell>
          <cell r="AE81">
            <v>0</v>
          </cell>
          <cell r="AF81">
            <v>0</v>
          </cell>
          <cell r="AG81">
            <v>0</v>
          </cell>
          <cell r="AH81">
            <v>0</v>
          </cell>
          <cell r="AI81">
            <v>179.43</v>
          </cell>
          <cell r="AJ81">
            <v>25.4</v>
          </cell>
          <cell r="AK81">
            <v>28.03</v>
          </cell>
          <cell r="AL81">
            <v>60.65</v>
          </cell>
          <cell r="AM81">
            <v>36</v>
          </cell>
          <cell r="AN81">
            <v>53.83</v>
          </cell>
          <cell r="AO81">
            <v>53.83</v>
          </cell>
          <cell r="AP81">
            <v>389.34</v>
          </cell>
          <cell r="AQ81">
            <v>58.4</v>
          </cell>
          <cell r="AR81">
            <v>3.89</v>
          </cell>
          <cell r="AS81">
            <v>10</v>
          </cell>
          <cell r="AT81">
            <v>924.46000000000015</v>
          </cell>
          <cell r="AU81">
            <v>58.1</v>
          </cell>
          <cell r="AV81">
            <v>38.729999999999997</v>
          </cell>
          <cell r="AW81">
            <v>3.87</v>
          </cell>
          <cell r="AX81">
            <v>7.75</v>
          </cell>
          <cell r="AY81">
            <v>11.62</v>
          </cell>
          <cell r="AZ81">
            <v>58.4</v>
          </cell>
          <cell r="BA81">
            <v>38.93</v>
          </cell>
          <cell r="BB81">
            <v>3.89</v>
          </cell>
          <cell r="BC81">
            <v>27.11</v>
          </cell>
          <cell r="BD81">
            <v>5.81</v>
          </cell>
          <cell r="BE81">
            <v>1.94</v>
          </cell>
          <cell r="BF81">
            <v>1</v>
          </cell>
          <cell r="BG81">
            <v>3</v>
          </cell>
          <cell r="BH81">
            <v>0</v>
          </cell>
          <cell r="BI81">
            <v>0</v>
          </cell>
          <cell r="BJ81">
            <v>0</v>
          </cell>
          <cell r="BK81">
            <v>0</v>
          </cell>
          <cell r="BL81">
            <v>0</v>
          </cell>
          <cell r="BM81">
            <v>0</v>
          </cell>
          <cell r="BN81">
            <v>0</v>
          </cell>
          <cell r="BO81">
            <v>0</v>
          </cell>
          <cell r="BP81">
            <v>1</v>
          </cell>
          <cell r="BQ81">
            <v>0</v>
          </cell>
          <cell r="BR81">
            <v>0</v>
          </cell>
          <cell r="BS81">
            <v>0</v>
          </cell>
          <cell r="BT81">
            <v>0</v>
          </cell>
          <cell r="BU81">
            <v>0</v>
          </cell>
          <cell r="BV81">
            <v>0</v>
          </cell>
          <cell r="BW81">
            <v>0</v>
          </cell>
          <cell r="BX81">
            <v>0</v>
          </cell>
          <cell r="BY81">
            <v>0</v>
          </cell>
          <cell r="BZ81">
            <v>0</v>
          </cell>
          <cell r="CA81">
            <v>0</v>
          </cell>
          <cell r="CB81">
            <v>0.6</v>
          </cell>
          <cell r="CE81">
            <v>261.75</v>
          </cell>
          <cell r="CF81">
            <v>662.71</v>
          </cell>
          <cell r="CG81" t="str">
            <v>بنها 80</v>
          </cell>
          <cell r="CH81" t="str">
            <v>فقط ستمائة واثنان وستون جنيه وواحد وسبعون قرش</v>
          </cell>
        </row>
        <row r="82">
          <cell r="A82">
            <v>81</v>
          </cell>
          <cell r="B82" t="str">
            <v>بنها 81</v>
          </cell>
          <cell r="C82">
            <v>0</v>
          </cell>
          <cell r="D82" t="str">
            <v>الثانية</v>
          </cell>
          <cell r="E82">
            <v>0</v>
          </cell>
          <cell r="F82" t="str">
            <v>متزوجه</v>
          </cell>
          <cell r="G82">
            <v>0</v>
          </cell>
          <cell r="H82">
            <v>0</v>
          </cell>
          <cell r="I82" t="str">
            <v>نقابى</v>
          </cell>
          <cell r="J82" t="str">
            <v>نعم</v>
          </cell>
          <cell r="K82">
            <v>0</v>
          </cell>
          <cell r="L82">
            <v>0</v>
          </cell>
          <cell r="M82">
            <v>0</v>
          </cell>
          <cell r="N82">
            <v>0</v>
          </cell>
          <cell r="O82" t="str">
            <v>نعم</v>
          </cell>
          <cell r="P82" t="str">
            <v>ب ت</v>
          </cell>
          <cell r="Q82" t="str">
            <v>ثانوى</v>
          </cell>
          <cell r="R82">
            <v>70</v>
          </cell>
          <cell r="S82">
            <v>0</v>
          </cell>
          <cell r="T82">
            <v>0</v>
          </cell>
          <cell r="U82">
            <v>0</v>
          </cell>
          <cell r="V82">
            <v>0</v>
          </cell>
          <cell r="W82">
            <v>353.03</v>
          </cell>
          <cell r="X82">
            <v>381.09</v>
          </cell>
          <cell r="Y82">
            <v>57.16</v>
          </cell>
          <cell r="Z82">
            <v>3.81</v>
          </cell>
          <cell r="AA82">
            <v>5.72</v>
          </cell>
          <cell r="AB82">
            <v>7.62</v>
          </cell>
          <cell r="AC82">
            <v>2</v>
          </cell>
          <cell r="AD82">
            <v>4</v>
          </cell>
          <cell r="AE82">
            <v>0</v>
          </cell>
          <cell r="AF82">
            <v>0</v>
          </cell>
          <cell r="AG82">
            <v>0</v>
          </cell>
          <cell r="AH82">
            <v>11</v>
          </cell>
          <cell r="AI82">
            <v>176.52</v>
          </cell>
          <cell r="AJ82">
            <v>24.87</v>
          </cell>
          <cell r="AK82">
            <v>27.5</v>
          </cell>
          <cell r="AL82">
            <v>59.52</v>
          </cell>
          <cell r="AM82">
            <v>36</v>
          </cell>
          <cell r="AN82">
            <v>52.95</v>
          </cell>
          <cell r="AO82">
            <v>52.95</v>
          </cell>
          <cell r="AP82">
            <v>394.36</v>
          </cell>
          <cell r="AQ82">
            <v>59.15</v>
          </cell>
          <cell r="AR82">
            <v>3.94</v>
          </cell>
          <cell r="AS82">
            <v>10</v>
          </cell>
          <cell r="AT82">
            <v>922.85000000000025</v>
          </cell>
          <cell r="AU82">
            <v>57.16</v>
          </cell>
          <cell r="AV82">
            <v>38.11</v>
          </cell>
          <cell r="AW82">
            <v>3.81</v>
          </cell>
          <cell r="AX82">
            <v>7.62</v>
          </cell>
          <cell r="AY82">
            <v>11.43</v>
          </cell>
          <cell r="AZ82">
            <v>59.15</v>
          </cell>
          <cell r="BA82">
            <v>39.44</v>
          </cell>
          <cell r="BB82">
            <v>3.94</v>
          </cell>
          <cell r="BC82">
            <v>26.68</v>
          </cell>
          <cell r="BD82">
            <v>5.72</v>
          </cell>
          <cell r="BE82">
            <v>1.91</v>
          </cell>
          <cell r="BF82">
            <v>1</v>
          </cell>
          <cell r="BG82">
            <v>3</v>
          </cell>
          <cell r="BH82">
            <v>0</v>
          </cell>
          <cell r="BI82">
            <v>0</v>
          </cell>
          <cell r="BJ82">
            <v>0</v>
          </cell>
          <cell r="BK82">
            <v>0</v>
          </cell>
          <cell r="BL82">
            <v>0</v>
          </cell>
          <cell r="BM82">
            <v>0</v>
          </cell>
          <cell r="BN82">
            <v>0</v>
          </cell>
          <cell r="BO82">
            <v>0</v>
          </cell>
          <cell r="BP82">
            <v>1</v>
          </cell>
          <cell r="BQ82">
            <v>0</v>
          </cell>
          <cell r="BR82">
            <v>0</v>
          </cell>
          <cell r="BS82">
            <v>0</v>
          </cell>
          <cell r="BT82">
            <v>0</v>
          </cell>
          <cell r="BU82">
            <v>0</v>
          </cell>
          <cell r="BV82">
            <v>0</v>
          </cell>
          <cell r="BW82">
            <v>0</v>
          </cell>
          <cell r="BX82">
            <v>0</v>
          </cell>
          <cell r="BY82">
            <v>0</v>
          </cell>
          <cell r="BZ82">
            <v>0</v>
          </cell>
          <cell r="CA82">
            <v>0</v>
          </cell>
          <cell r="CB82">
            <v>0.6</v>
          </cell>
          <cell r="CE82">
            <v>260.57</v>
          </cell>
          <cell r="CF82">
            <v>662.28</v>
          </cell>
          <cell r="CG82" t="str">
            <v>بنها 81</v>
          </cell>
          <cell r="CH82" t="str">
            <v>فقط ستمائة واثنان وستون جنيه وثمانية وعشرون قرش</v>
          </cell>
        </row>
        <row r="83">
          <cell r="A83">
            <v>82</v>
          </cell>
          <cell r="B83" t="str">
            <v>بنها 82</v>
          </cell>
          <cell r="C83">
            <v>0</v>
          </cell>
          <cell r="D83" t="str">
            <v>الثانية</v>
          </cell>
          <cell r="E83">
            <v>0</v>
          </cell>
          <cell r="F83" t="str">
            <v>متزوجه</v>
          </cell>
          <cell r="G83">
            <v>0</v>
          </cell>
          <cell r="H83">
            <v>0</v>
          </cell>
          <cell r="I83" t="str">
            <v>نقابى</v>
          </cell>
          <cell r="J83" t="str">
            <v>نعم</v>
          </cell>
          <cell r="K83">
            <v>0</v>
          </cell>
          <cell r="L83">
            <v>0</v>
          </cell>
          <cell r="M83">
            <v>0</v>
          </cell>
          <cell r="N83">
            <v>0</v>
          </cell>
          <cell r="O83" t="str">
            <v>نعم</v>
          </cell>
          <cell r="P83" t="str">
            <v>ب ت</v>
          </cell>
          <cell r="Q83" t="str">
            <v>ثانوى</v>
          </cell>
          <cell r="R83">
            <v>70</v>
          </cell>
          <cell r="S83">
            <v>0</v>
          </cell>
          <cell r="T83">
            <v>0</v>
          </cell>
          <cell r="U83">
            <v>0</v>
          </cell>
          <cell r="V83">
            <v>0</v>
          </cell>
          <cell r="W83">
            <v>194.48</v>
          </cell>
          <cell r="X83">
            <v>212.2</v>
          </cell>
          <cell r="Y83">
            <v>31.83</v>
          </cell>
          <cell r="Z83">
            <v>2.12</v>
          </cell>
          <cell r="AA83">
            <v>3.18</v>
          </cell>
          <cell r="AB83">
            <v>4.24</v>
          </cell>
          <cell r="AC83">
            <v>2</v>
          </cell>
          <cell r="AD83">
            <v>4</v>
          </cell>
          <cell r="AE83">
            <v>0</v>
          </cell>
          <cell r="AF83">
            <v>0</v>
          </cell>
          <cell r="AG83">
            <v>0</v>
          </cell>
          <cell r="AH83">
            <v>11</v>
          </cell>
          <cell r="AI83">
            <v>97.24</v>
          </cell>
          <cell r="AJ83">
            <v>13.6</v>
          </cell>
          <cell r="AK83">
            <v>14.96</v>
          </cell>
          <cell r="AL83">
            <v>32.74</v>
          </cell>
          <cell r="AM83">
            <v>36</v>
          </cell>
          <cell r="AN83">
            <v>29.17</v>
          </cell>
          <cell r="AO83">
            <v>29.17</v>
          </cell>
          <cell r="AP83">
            <v>240.71</v>
          </cell>
          <cell r="AQ83">
            <v>36.11</v>
          </cell>
          <cell r="AR83">
            <v>2.41</v>
          </cell>
          <cell r="AS83">
            <v>10</v>
          </cell>
          <cell r="AT83">
            <v>542.80000000000007</v>
          </cell>
          <cell r="AU83">
            <v>31.83</v>
          </cell>
          <cell r="AV83">
            <v>21.22</v>
          </cell>
          <cell r="AW83">
            <v>2.12</v>
          </cell>
          <cell r="AX83">
            <v>4.24</v>
          </cell>
          <cell r="AY83">
            <v>6.37</v>
          </cell>
          <cell r="AZ83">
            <v>36.11</v>
          </cell>
          <cell r="BA83">
            <v>24.07</v>
          </cell>
          <cell r="BB83">
            <v>2.41</v>
          </cell>
          <cell r="BC83">
            <v>14.85</v>
          </cell>
          <cell r="BD83">
            <v>3.18</v>
          </cell>
          <cell r="BE83">
            <v>1.06</v>
          </cell>
          <cell r="BF83">
            <v>1</v>
          </cell>
          <cell r="BG83">
            <v>3</v>
          </cell>
          <cell r="BH83">
            <v>0</v>
          </cell>
          <cell r="BI83">
            <v>0</v>
          </cell>
          <cell r="BJ83">
            <v>0</v>
          </cell>
          <cell r="BK83">
            <v>0</v>
          </cell>
          <cell r="BL83">
            <v>0</v>
          </cell>
          <cell r="BM83">
            <v>0</v>
          </cell>
          <cell r="BN83">
            <v>0</v>
          </cell>
          <cell r="BO83">
            <v>0</v>
          </cell>
          <cell r="BP83">
            <v>1</v>
          </cell>
          <cell r="BQ83">
            <v>0</v>
          </cell>
          <cell r="BR83">
            <v>0</v>
          </cell>
          <cell r="BS83">
            <v>0</v>
          </cell>
          <cell r="BT83">
            <v>0</v>
          </cell>
          <cell r="BU83">
            <v>0</v>
          </cell>
          <cell r="BV83">
            <v>0</v>
          </cell>
          <cell r="BW83">
            <v>0</v>
          </cell>
          <cell r="BX83">
            <v>0</v>
          </cell>
          <cell r="BY83">
            <v>0</v>
          </cell>
          <cell r="BZ83">
            <v>0</v>
          </cell>
          <cell r="CA83">
            <v>0</v>
          </cell>
          <cell r="CB83">
            <v>0.3</v>
          </cell>
          <cell r="CE83">
            <v>152.76</v>
          </cell>
          <cell r="CF83">
            <v>390.04</v>
          </cell>
          <cell r="CG83" t="str">
            <v>بنها 82</v>
          </cell>
          <cell r="CH83" t="str">
            <v>فقط ثلاثمائة وتسعون جنيه وأربعة قرش</v>
          </cell>
        </row>
        <row r="84">
          <cell r="A84">
            <v>83</v>
          </cell>
          <cell r="B84" t="str">
            <v>بنها 83</v>
          </cell>
          <cell r="C84">
            <v>0</v>
          </cell>
          <cell r="D84" t="str">
            <v>الثانية</v>
          </cell>
          <cell r="E84">
            <v>0</v>
          </cell>
          <cell r="F84" t="str">
            <v>متزوجه</v>
          </cell>
          <cell r="G84">
            <v>0</v>
          </cell>
          <cell r="H84">
            <v>0</v>
          </cell>
          <cell r="I84" t="str">
            <v>نقابى</v>
          </cell>
          <cell r="J84">
            <v>0</v>
          </cell>
          <cell r="K84">
            <v>0</v>
          </cell>
          <cell r="L84">
            <v>0</v>
          </cell>
          <cell r="M84">
            <v>0</v>
          </cell>
          <cell r="N84">
            <v>0</v>
          </cell>
          <cell r="O84" t="str">
            <v>نعم</v>
          </cell>
          <cell r="P84">
            <v>0</v>
          </cell>
          <cell r="Q84" t="str">
            <v>ثانوى</v>
          </cell>
          <cell r="R84">
            <v>70</v>
          </cell>
          <cell r="S84">
            <v>0</v>
          </cell>
          <cell r="T84">
            <v>0</v>
          </cell>
          <cell r="U84">
            <v>0</v>
          </cell>
          <cell r="V84">
            <v>0</v>
          </cell>
          <cell r="W84">
            <v>254.74</v>
          </cell>
          <cell r="X84">
            <v>275.92</v>
          </cell>
          <cell r="Y84">
            <v>41.39</v>
          </cell>
          <cell r="Z84">
            <v>2.76</v>
          </cell>
          <cell r="AA84">
            <v>4.1399999999999997</v>
          </cell>
          <cell r="AB84">
            <v>5.52</v>
          </cell>
          <cell r="AC84">
            <v>2</v>
          </cell>
          <cell r="AD84">
            <v>4</v>
          </cell>
          <cell r="AE84">
            <v>0</v>
          </cell>
          <cell r="AF84">
            <v>0</v>
          </cell>
          <cell r="AG84">
            <v>0</v>
          </cell>
          <cell r="AH84">
            <v>0</v>
          </cell>
          <cell r="AI84">
            <v>127.37</v>
          </cell>
          <cell r="AJ84">
            <v>17.7</v>
          </cell>
          <cell r="AK84">
            <v>19.36</v>
          </cell>
          <cell r="AL84">
            <v>43.24</v>
          </cell>
          <cell r="AM84">
            <v>36</v>
          </cell>
          <cell r="AN84">
            <v>38.21</v>
          </cell>
          <cell r="AO84">
            <v>38.21</v>
          </cell>
          <cell r="AP84">
            <v>287.88</v>
          </cell>
          <cell r="AQ84">
            <v>43.18</v>
          </cell>
          <cell r="AR84">
            <v>2.88</v>
          </cell>
          <cell r="AS84">
            <v>10</v>
          </cell>
          <cell r="AT84">
            <v>673.67</v>
          </cell>
          <cell r="AU84">
            <v>41.39</v>
          </cell>
          <cell r="AV84">
            <v>27.59</v>
          </cell>
          <cell r="AW84">
            <v>2.76</v>
          </cell>
          <cell r="AX84">
            <v>5.52</v>
          </cell>
          <cell r="AY84">
            <v>8.2799999999999994</v>
          </cell>
          <cell r="AZ84">
            <v>43.18</v>
          </cell>
          <cell r="BA84">
            <v>28.79</v>
          </cell>
          <cell r="BB84">
            <v>2.88</v>
          </cell>
          <cell r="BC84">
            <v>19.309999999999999</v>
          </cell>
          <cell r="BD84">
            <v>4.1399999999999997</v>
          </cell>
          <cell r="BE84">
            <v>1.38</v>
          </cell>
          <cell r="BF84">
            <v>1</v>
          </cell>
          <cell r="BG84">
            <v>3</v>
          </cell>
          <cell r="BH84">
            <v>0</v>
          </cell>
          <cell r="BI84">
            <v>0</v>
          </cell>
          <cell r="BJ84">
            <v>0</v>
          </cell>
          <cell r="BK84">
            <v>0</v>
          </cell>
          <cell r="BL84">
            <v>0</v>
          </cell>
          <cell r="BM84">
            <v>0</v>
          </cell>
          <cell r="BN84">
            <v>0</v>
          </cell>
          <cell r="BO84">
            <v>0</v>
          </cell>
          <cell r="BP84">
            <v>1</v>
          </cell>
          <cell r="BQ84">
            <v>0</v>
          </cell>
          <cell r="BR84">
            <v>0</v>
          </cell>
          <cell r="BS84">
            <v>0</v>
          </cell>
          <cell r="BT84">
            <v>0</v>
          </cell>
          <cell r="BU84">
            <v>0</v>
          </cell>
          <cell r="BV84">
            <v>0</v>
          </cell>
          <cell r="BW84">
            <v>0</v>
          </cell>
          <cell r="BX84">
            <v>0</v>
          </cell>
          <cell r="BY84">
            <v>0</v>
          </cell>
          <cell r="BZ84">
            <v>0</v>
          </cell>
          <cell r="CA84">
            <v>0</v>
          </cell>
          <cell r="CB84">
            <v>0.4</v>
          </cell>
          <cell r="CE84">
            <v>190.62</v>
          </cell>
          <cell r="CF84">
            <v>483.05</v>
          </cell>
          <cell r="CG84" t="str">
            <v>بنها 83</v>
          </cell>
          <cell r="CH84" t="str">
            <v>فقط أربعمائة وثلاثة وثمانون جنيه وخمسة قرش</v>
          </cell>
        </row>
        <row r="85">
          <cell r="A85">
            <v>84</v>
          </cell>
          <cell r="B85" t="str">
            <v>بنها 84</v>
          </cell>
          <cell r="C85">
            <v>0</v>
          </cell>
          <cell r="D85" t="str">
            <v>الثانية</v>
          </cell>
          <cell r="E85">
            <v>0</v>
          </cell>
          <cell r="F85" t="str">
            <v>متزوجه</v>
          </cell>
          <cell r="G85">
            <v>0</v>
          </cell>
          <cell r="H85">
            <v>0</v>
          </cell>
          <cell r="I85" t="str">
            <v>نقابى</v>
          </cell>
          <cell r="J85">
            <v>0</v>
          </cell>
          <cell r="K85">
            <v>0</v>
          </cell>
          <cell r="L85">
            <v>0</v>
          </cell>
          <cell r="M85">
            <v>0</v>
          </cell>
          <cell r="N85">
            <v>0</v>
          </cell>
          <cell r="O85">
            <v>0</v>
          </cell>
          <cell r="P85">
            <v>0</v>
          </cell>
          <cell r="Q85" t="str">
            <v>ثانوى</v>
          </cell>
          <cell r="R85">
            <v>70</v>
          </cell>
          <cell r="S85">
            <v>0</v>
          </cell>
          <cell r="T85">
            <v>0</v>
          </cell>
          <cell r="U85">
            <v>0</v>
          </cell>
          <cell r="V85">
            <v>0</v>
          </cell>
          <cell r="W85">
            <v>293.04000000000002</v>
          </cell>
          <cell r="X85">
            <v>317.16000000000003</v>
          </cell>
          <cell r="Y85">
            <v>47.57</v>
          </cell>
          <cell r="Z85">
            <v>3.17</v>
          </cell>
          <cell r="AA85">
            <v>4.76</v>
          </cell>
          <cell r="AB85">
            <v>6.34</v>
          </cell>
          <cell r="AC85">
            <v>2</v>
          </cell>
          <cell r="AD85">
            <v>4</v>
          </cell>
          <cell r="AE85">
            <v>0</v>
          </cell>
          <cell r="AF85">
            <v>0</v>
          </cell>
          <cell r="AG85">
            <v>0</v>
          </cell>
          <cell r="AH85">
            <v>0</v>
          </cell>
          <cell r="AI85">
            <v>146.52000000000001</v>
          </cell>
          <cell r="AJ85">
            <v>20.6</v>
          </cell>
          <cell r="AK85">
            <v>22.45</v>
          </cell>
          <cell r="AL85">
            <v>49.86</v>
          </cell>
          <cell r="AM85">
            <v>36</v>
          </cell>
          <cell r="AN85">
            <v>43.96</v>
          </cell>
          <cell r="AO85">
            <v>43.96</v>
          </cell>
          <cell r="AP85">
            <v>325.39</v>
          </cell>
          <cell r="AQ85">
            <v>48.81</v>
          </cell>
          <cell r="AR85">
            <v>3.25</v>
          </cell>
          <cell r="AS85">
            <v>10</v>
          </cell>
          <cell r="AT85">
            <v>766.45000000000016</v>
          </cell>
          <cell r="AU85">
            <v>47.57</v>
          </cell>
          <cell r="AV85">
            <v>31.72</v>
          </cell>
          <cell r="AW85">
            <v>3.17</v>
          </cell>
          <cell r="AX85">
            <v>6.34</v>
          </cell>
          <cell r="AY85">
            <v>9.51</v>
          </cell>
          <cell r="AZ85">
            <v>48.81</v>
          </cell>
          <cell r="BA85">
            <v>32.54</v>
          </cell>
          <cell r="BB85">
            <v>3.25</v>
          </cell>
          <cell r="BC85">
            <v>0</v>
          </cell>
          <cell r="BD85">
            <v>4.76</v>
          </cell>
          <cell r="BE85">
            <v>1.59</v>
          </cell>
          <cell r="BF85">
            <v>1</v>
          </cell>
          <cell r="BG85">
            <v>3</v>
          </cell>
          <cell r="BH85">
            <v>0</v>
          </cell>
          <cell r="BI85">
            <v>0</v>
          </cell>
          <cell r="BJ85">
            <v>0</v>
          </cell>
          <cell r="BK85">
            <v>0</v>
          </cell>
          <cell r="BL85">
            <v>0</v>
          </cell>
          <cell r="BM85">
            <v>0</v>
          </cell>
          <cell r="BN85">
            <v>0</v>
          </cell>
          <cell r="BO85">
            <v>0</v>
          </cell>
          <cell r="BP85">
            <v>1</v>
          </cell>
          <cell r="BQ85">
            <v>0</v>
          </cell>
          <cell r="BR85">
            <v>0</v>
          </cell>
          <cell r="BS85">
            <v>0</v>
          </cell>
          <cell r="BT85">
            <v>0</v>
          </cell>
          <cell r="BU85">
            <v>0</v>
          </cell>
          <cell r="BV85">
            <v>0</v>
          </cell>
          <cell r="BW85">
            <v>0</v>
          </cell>
          <cell r="BX85">
            <v>0</v>
          </cell>
          <cell r="BY85">
            <v>0</v>
          </cell>
          <cell r="BZ85">
            <v>0</v>
          </cell>
          <cell r="CA85">
            <v>0</v>
          </cell>
          <cell r="CB85">
            <v>0.5</v>
          </cell>
          <cell r="CE85">
            <v>194.76</v>
          </cell>
          <cell r="CF85">
            <v>571.69000000000005</v>
          </cell>
          <cell r="CG85" t="str">
            <v>بنها 84</v>
          </cell>
          <cell r="CH85" t="str">
            <v>فقط خمسمائة وواحد وسبعون جنيه وتسعة وستون قرش</v>
          </cell>
        </row>
        <row r="86">
          <cell r="A86">
            <v>85</v>
          </cell>
          <cell r="B86" t="str">
            <v>بنها 85</v>
          </cell>
          <cell r="C86">
            <v>0</v>
          </cell>
          <cell r="D86" t="str">
            <v>الثانية</v>
          </cell>
          <cell r="E86">
            <v>0</v>
          </cell>
          <cell r="F86" t="str">
            <v>متزوجه</v>
          </cell>
          <cell r="G86">
            <v>0</v>
          </cell>
          <cell r="H86">
            <v>0</v>
          </cell>
          <cell r="I86" t="str">
            <v>غير نقابى</v>
          </cell>
          <cell r="J86">
            <v>0</v>
          </cell>
          <cell r="K86">
            <v>0</v>
          </cell>
          <cell r="L86">
            <v>0</v>
          </cell>
          <cell r="M86">
            <v>0</v>
          </cell>
          <cell r="N86">
            <v>0</v>
          </cell>
          <cell r="O86">
            <v>0</v>
          </cell>
          <cell r="P86">
            <v>0</v>
          </cell>
          <cell r="Q86" t="str">
            <v>ثانوى</v>
          </cell>
          <cell r="R86">
            <v>70</v>
          </cell>
          <cell r="S86">
            <v>0</v>
          </cell>
          <cell r="T86">
            <v>0</v>
          </cell>
          <cell r="U86">
            <v>0</v>
          </cell>
          <cell r="V86">
            <v>0</v>
          </cell>
          <cell r="W86">
            <v>298.35000000000002</v>
          </cell>
          <cell r="X86">
            <v>322.76000000000005</v>
          </cell>
          <cell r="Y86">
            <v>48.41</v>
          </cell>
          <cell r="Z86">
            <v>3.23</v>
          </cell>
          <cell r="AA86">
            <v>4.84</v>
          </cell>
          <cell r="AB86">
            <v>6.46</v>
          </cell>
          <cell r="AC86">
            <v>2</v>
          </cell>
          <cell r="AD86">
            <v>4</v>
          </cell>
          <cell r="AE86">
            <v>0</v>
          </cell>
          <cell r="AF86">
            <v>0</v>
          </cell>
          <cell r="AG86">
            <v>0</v>
          </cell>
          <cell r="AH86">
            <v>0</v>
          </cell>
          <cell r="AI86">
            <v>0</v>
          </cell>
          <cell r="AJ86">
            <v>21.13</v>
          </cell>
          <cell r="AK86">
            <v>22.99</v>
          </cell>
          <cell r="AL86">
            <v>49.96</v>
          </cell>
          <cell r="AM86">
            <v>36</v>
          </cell>
          <cell r="AN86">
            <v>44.75</v>
          </cell>
          <cell r="AO86">
            <v>44.75</v>
          </cell>
          <cell r="AP86">
            <v>180.83</v>
          </cell>
          <cell r="AQ86">
            <v>27.12</v>
          </cell>
          <cell r="AR86">
            <v>1.81</v>
          </cell>
          <cell r="AS86">
            <v>10</v>
          </cell>
          <cell r="AT86">
            <v>605.45999999999992</v>
          </cell>
          <cell r="AU86">
            <v>48.41</v>
          </cell>
          <cell r="AV86">
            <v>32.28</v>
          </cell>
          <cell r="AW86">
            <v>3.23</v>
          </cell>
          <cell r="AX86">
            <v>6.46</v>
          </cell>
          <cell r="AY86">
            <v>9.68</v>
          </cell>
          <cell r="AZ86">
            <v>27.12</v>
          </cell>
          <cell r="BA86">
            <v>18.079999999999998</v>
          </cell>
          <cell r="BB86">
            <v>1.81</v>
          </cell>
          <cell r="BC86">
            <v>0</v>
          </cell>
          <cell r="BD86">
            <v>4.84</v>
          </cell>
          <cell r="BE86">
            <v>1.61</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0.5</v>
          </cell>
          <cell r="CE86">
            <v>154.02000000000001</v>
          </cell>
          <cell r="CF86">
            <v>451.44</v>
          </cell>
          <cell r="CG86" t="str">
            <v>بنها 85</v>
          </cell>
          <cell r="CH86" t="str">
            <v>فقط أربعمائة وواحد وخمسون جنيه وأربعة وأربعون قرش</v>
          </cell>
        </row>
        <row r="87">
          <cell r="A87">
            <v>86</v>
          </cell>
          <cell r="B87" t="str">
            <v>بنها 86</v>
          </cell>
          <cell r="C87">
            <v>0</v>
          </cell>
          <cell r="D87" t="str">
            <v>الثانية</v>
          </cell>
          <cell r="E87">
            <v>0</v>
          </cell>
          <cell r="F87" t="str">
            <v>متزوجه</v>
          </cell>
          <cell r="G87">
            <v>0</v>
          </cell>
          <cell r="H87">
            <v>0</v>
          </cell>
          <cell r="I87" t="str">
            <v>نقابى</v>
          </cell>
          <cell r="J87" t="str">
            <v>نعم</v>
          </cell>
          <cell r="K87">
            <v>0</v>
          </cell>
          <cell r="L87">
            <v>0</v>
          </cell>
          <cell r="M87">
            <v>0</v>
          </cell>
          <cell r="N87">
            <v>0</v>
          </cell>
          <cell r="O87" t="str">
            <v>نعم</v>
          </cell>
          <cell r="P87" t="str">
            <v>ب ت</v>
          </cell>
          <cell r="Q87" t="str">
            <v>ثانوى</v>
          </cell>
          <cell r="R87">
            <v>70</v>
          </cell>
          <cell r="S87">
            <v>0</v>
          </cell>
          <cell r="T87">
            <v>0</v>
          </cell>
          <cell r="U87">
            <v>0</v>
          </cell>
          <cell r="V87">
            <v>0</v>
          </cell>
          <cell r="W87">
            <v>333.38</v>
          </cell>
          <cell r="X87">
            <v>360.37</v>
          </cell>
          <cell r="Y87">
            <v>54.06</v>
          </cell>
          <cell r="Z87">
            <v>3.6</v>
          </cell>
          <cell r="AA87">
            <v>5.41</v>
          </cell>
          <cell r="AB87">
            <v>7.21</v>
          </cell>
          <cell r="AC87">
            <v>2</v>
          </cell>
          <cell r="AD87">
            <v>4</v>
          </cell>
          <cell r="AE87">
            <v>0</v>
          </cell>
          <cell r="AF87">
            <v>0</v>
          </cell>
          <cell r="AG87">
            <v>0</v>
          </cell>
          <cell r="AH87">
            <v>11</v>
          </cell>
          <cell r="AI87">
            <v>166.69</v>
          </cell>
          <cell r="AJ87">
            <v>23.82</v>
          </cell>
          <cell r="AK87">
            <v>25.81</v>
          </cell>
          <cell r="AL87">
            <v>56.97</v>
          </cell>
          <cell r="AM87">
            <v>36</v>
          </cell>
          <cell r="AN87">
            <v>50.01</v>
          </cell>
          <cell r="AO87">
            <v>50.01</v>
          </cell>
          <cell r="AP87">
            <v>376.3</v>
          </cell>
          <cell r="AQ87">
            <v>56.45</v>
          </cell>
          <cell r="AR87">
            <v>3.76</v>
          </cell>
          <cell r="AS87">
            <v>10</v>
          </cell>
          <cell r="AT87">
            <v>877.16000000000008</v>
          </cell>
          <cell r="AU87">
            <v>54.06</v>
          </cell>
          <cell r="AV87">
            <v>36.04</v>
          </cell>
          <cell r="AW87">
            <v>3.6</v>
          </cell>
          <cell r="AX87">
            <v>7.21</v>
          </cell>
          <cell r="AY87">
            <v>10.81</v>
          </cell>
          <cell r="AZ87">
            <v>56.45</v>
          </cell>
          <cell r="BA87">
            <v>37.630000000000003</v>
          </cell>
          <cell r="BB87">
            <v>3.76</v>
          </cell>
          <cell r="BC87">
            <v>25.23</v>
          </cell>
          <cell r="BD87">
            <v>5.41</v>
          </cell>
          <cell r="BE87">
            <v>1.8</v>
          </cell>
          <cell r="BF87">
            <v>1</v>
          </cell>
          <cell r="BG87">
            <v>3</v>
          </cell>
          <cell r="BH87">
            <v>0</v>
          </cell>
          <cell r="BI87">
            <v>0</v>
          </cell>
          <cell r="BJ87">
            <v>0</v>
          </cell>
          <cell r="BK87">
            <v>0</v>
          </cell>
          <cell r="BL87">
            <v>0</v>
          </cell>
          <cell r="BM87">
            <v>0</v>
          </cell>
          <cell r="BN87">
            <v>0</v>
          </cell>
          <cell r="BO87">
            <v>0</v>
          </cell>
          <cell r="BP87">
            <v>1</v>
          </cell>
          <cell r="BQ87">
            <v>0</v>
          </cell>
          <cell r="BR87">
            <v>0</v>
          </cell>
          <cell r="BS87">
            <v>0</v>
          </cell>
          <cell r="BT87">
            <v>0</v>
          </cell>
          <cell r="BU87">
            <v>0</v>
          </cell>
          <cell r="BV87">
            <v>0</v>
          </cell>
          <cell r="BW87">
            <v>0</v>
          </cell>
          <cell r="BX87">
            <v>0</v>
          </cell>
          <cell r="BY87">
            <v>0</v>
          </cell>
          <cell r="BZ87">
            <v>0</v>
          </cell>
          <cell r="CA87">
            <v>0</v>
          </cell>
          <cell r="CB87">
            <v>0.6</v>
          </cell>
          <cell r="CE87">
            <v>247.6</v>
          </cell>
          <cell r="CF87">
            <v>629.55999999999995</v>
          </cell>
          <cell r="CG87" t="str">
            <v>بنها 86</v>
          </cell>
          <cell r="CH87" t="str">
            <v>فقط ستمائة وتسعة وعشرون جنيه وستة وخمسون قرش</v>
          </cell>
        </row>
        <row r="88">
          <cell r="A88">
            <v>87</v>
          </cell>
          <cell r="B88" t="str">
            <v>بنها 87</v>
          </cell>
          <cell r="C88">
            <v>0</v>
          </cell>
          <cell r="D88" t="str">
            <v>الثانية</v>
          </cell>
          <cell r="E88">
            <v>0</v>
          </cell>
          <cell r="F88" t="str">
            <v>متزوجه</v>
          </cell>
          <cell r="G88">
            <v>0</v>
          </cell>
          <cell r="H88">
            <v>0</v>
          </cell>
          <cell r="I88" t="str">
            <v>نقابى</v>
          </cell>
          <cell r="J88">
            <v>0</v>
          </cell>
          <cell r="K88">
            <v>0</v>
          </cell>
          <cell r="L88">
            <v>0</v>
          </cell>
          <cell r="M88">
            <v>0</v>
          </cell>
          <cell r="N88">
            <v>0</v>
          </cell>
          <cell r="O88" t="str">
            <v>نعم</v>
          </cell>
          <cell r="P88">
            <v>0</v>
          </cell>
          <cell r="Q88">
            <v>0</v>
          </cell>
          <cell r="R88">
            <v>70</v>
          </cell>
          <cell r="S88">
            <v>0</v>
          </cell>
          <cell r="T88">
            <v>0</v>
          </cell>
          <cell r="U88">
            <v>0</v>
          </cell>
          <cell r="V88">
            <v>0</v>
          </cell>
          <cell r="W88">
            <v>251.77</v>
          </cell>
          <cell r="X88">
            <v>272.82</v>
          </cell>
          <cell r="Y88">
            <v>40.92</v>
          </cell>
          <cell r="Z88">
            <v>2.73</v>
          </cell>
          <cell r="AA88">
            <v>4.09</v>
          </cell>
          <cell r="AB88">
            <v>5.46</v>
          </cell>
          <cell r="AC88">
            <v>2</v>
          </cell>
          <cell r="AD88">
            <v>4</v>
          </cell>
          <cell r="AE88">
            <v>0</v>
          </cell>
          <cell r="AF88">
            <v>0</v>
          </cell>
          <cell r="AG88">
            <v>0</v>
          </cell>
          <cell r="AH88">
            <v>0</v>
          </cell>
          <cell r="AI88">
            <v>125.89</v>
          </cell>
          <cell r="AJ88">
            <v>18.04</v>
          </cell>
          <cell r="AK88">
            <v>19.66</v>
          </cell>
          <cell r="AL88">
            <v>42.75</v>
          </cell>
          <cell r="AM88">
            <v>36</v>
          </cell>
          <cell r="AN88">
            <v>37.770000000000003</v>
          </cell>
          <cell r="AO88">
            <v>37.770000000000003</v>
          </cell>
          <cell r="AP88">
            <v>286.11</v>
          </cell>
          <cell r="AQ88">
            <v>42.92</v>
          </cell>
          <cell r="AR88">
            <v>2.86</v>
          </cell>
          <cell r="AS88">
            <v>10</v>
          </cell>
          <cell r="AT88">
            <v>667.91</v>
          </cell>
          <cell r="AU88">
            <v>40.92</v>
          </cell>
          <cell r="AV88">
            <v>27.28</v>
          </cell>
          <cell r="AW88">
            <v>2.73</v>
          </cell>
          <cell r="AX88">
            <v>5.46</v>
          </cell>
          <cell r="AY88">
            <v>8.18</v>
          </cell>
          <cell r="AZ88">
            <v>42.92</v>
          </cell>
          <cell r="BA88">
            <v>28.61</v>
          </cell>
          <cell r="BB88">
            <v>2.86</v>
          </cell>
          <cell r="BC88">
            <v>19.100000000000001</v>
          </cell>
          <cell r="BD88">
            <v>4.09</v>
          </cell>
          <cell r="BE88">
            <v>1.36</v>
          </cell>
          <cell r="BF88">
            <v>1</v>
          </cell>
          <cell r="BG88">
            <v>3</v>
          </cell>
          <cell r="BH88">
            <v>0</v>
          </cell>
          <cell r="BI88">
            <v>0</v>
          </cell>
          <cell r="BJ88">
            <v>0</v>
          </cell>
          <cell r="BK88">
            <v>0</v>
          </cell>
          <cell r="BL88">
            <v>0</v>
          </cell>
          <cell r="BM88">
            <v>0</v>
          </cell>
          <cell r="BN88">
            <v>0</v>
          </cell>
          <cell r="BO88">
            <v>0</v>
          </cell>
          <cell r="BP88">
            <v>1</v>
          </cell>
          <cell r="BQ88">
            <v>0</v>
          </cell>
          <cell r="BR88">
            <v>0</v>
          </cell>
          <cell r="BS88">
            <v>0</v>
          </cell>
          <cell r="BT88">
            <v>0</v>
          </cell>
          <cell r="BU88">
            <v>0</v>
          </cell>
          <cell r="BV88">
            <v>0</v>
          </cell>
          <cell r="BW88">
            <v>0</v>
          </cell>
          <cell r="BX88">
            <v>0</v>
          </cell>
          <cell r="BY88">
            <v>0</v>
          </cell>
          <cell r="BZ88">
            <v>0</v>
          </cell>
          <cell r="CA88">
            <v>0</v>
          </cell>
          <cell r="CB88">
            <v>0.4</v>
          </cell>
          <cell r="CE88">
            <v>188.91</v>
          </cell>
          <cell r="CF88">
            <v>479</v>
          </cell>
          <cell r="CG88" t="str">
            <v>بنها 87</v>
          </cell>
          <cell r="CH88" t="str">
            <v>فقط أربعمائة وتسعة وسبعون جنيه</v>
          </cell>
        </row>
        <row r="89">
          <cell r="A89">
            <v>88</v>
          </cell>
          <cell r="B89" t="str">
            <v>بنها 88</v>
          </cell>
          <cell r="C89">
            <v>0</v>
          </cell>
          <cell r="D89" t="str">
            <v>الثالثة</v>
          </cell>
          <cell r="E89">
            <v>0</v>
          </cell>
          <cell r="F89" t="str">
            <v>متزوجه</v>
          </cell>
          <cell r="G89">
            <v>0</v>
          </cell>
          <cell r="H89">
            <v>0</v>
          </cell>
          <cell r="I89" t="str">
            <v>نقابى</v>
          </cell>
          <cell r="J89">
            <v>0</v>
          </cell>
          <cell r="K89">
            <v>0</v>
          </cell>
          <cell r="L89">
            <v>0</v>
          </cell>
          <cell r="M89">
            <v>0</v>
          </cell>
          <cell r="N89">
            <v>0</v>
          </cell>
          <cell r="O89" t="str">
            <v>نعم</v>
          </cell>
          <cell r="P89">
            <v>0</v>
          </cell>
          <cell r="Q89">
            <v>0</v>
          </cell>
          <cell r="R89">
            <v>70</v>
          </cell>
          <cell r="S89">
            <v>0</v>
          </cell>
          <cell r="T89">
            <v>0</v>
          </cell>
          <cell r="U89">
            <v>0</v>
          </cell>
          <cell r="V89">
            <v>0</v>
          </cell>
          <cell r="W89">
            <v>169.44</v>
          </cell>
          <cell r="X89">
            <v>184.96</v>
          </cell>
          <cell r="Y89">
            <v>27.74</v>
          </cell>
          <cell r="Z89">
            <v>1.85</v>
          </cell>
          <cell r="AA89">
            <v>2.77</v>
          </cell>
          <cell r="AB89">
            <v>3.7</v>
          </cell>
          <cell r="AC89">
            <v>2</v>
          </cell>
          <cell r="AD89">
            <v>4</v>
          </cell>
          <cell r="AE89">
            <v>0</v>
          </cell>
          <cell r="AF89">
            <v>0</v>
          </cell>
          <cell r="AG89">
            <v>0</v>
          </cell>
          <cell r="AH89">
            <v>0</v>
          </cell>
          <cell r="AI89">
            <v>0</v>
          </cell>
          <cell r="AJ89">
            <v>12.4</v>
          </cell>
          <cell r="AK89">
            <v>13.28</v>
          </cell>
          <cell r="AL89">
            <v>30</v>
          </cell>
          <cell r="AM89">
            <v>36</v>
          </cell>
          <cell r="AN89">
            <v>25.42</v>
          </cell>
          <cell r="AO89">
            <v>25.42</v>
          </cell>
          <cell r="AP89">
            <v>123.1</v>
          </cell>
          <cell r="AQ89">
            <v>18.47</v>
          </cell>
          <cell r="AR89">
            <v>1.23</v>
          </cell>
          <cell r="AS89">
            <v>10</v>
          </cell>
          <cell r="AT89">
            <v>373.82000000000011</v>
          </cell>
          <cell r="AU89">
            <v>27.74</v>
          </cell>
          <cell r="AV89">
            <v>18.5</v>
          </cell>
          <cell r="AW89">
            <v>1.85</v>
          </cell>
          <cell r="AX89">
            <v>3.7</v>
          </cell>
          <cell r="AY89">
            <v>5.55</v>
          </cell>
          <cell r="AZ89">
            <v>18.47</v>
          </cell>
          <cell r="BA89">
            <v>12.31</v>
          </cell>
          <cell r="BB89">
            <v>1.23</v>
          </cell>
          <cell r="BC89">
            <v>12.95</v>
          </cell>
          <cell r="BD89">
            <v>2.77</v>
          </cell>
          <cell r="BE89">
            <v>0.92</v>
          </cell>
          <cell r="BF89">
            <v>1</v>
          </cell>
          <cell r="BG89">
            <v>3</v>
          </cell>
          <cell r="BH89">
            <v>0</v>
          </cell>
          <cell r="BI89">
            <v>0</v>
          </cell>
          <cell r="BJ89">
            <v>0</v>
          </cell>
          <cell r="BK89">
            <v>0</v>
          </cell>
          <cell r="BL89">
            <v>0</v>
          </cell>
          <cell r="BM89">
            <v>0</v>
          </cell>
          <cell r="BN89">
            <v>0</v>
          </cell>
          <cell r="BO89">
            <v>0</v>
          </cell>
          <cell r="BP89">
            <v>1</v>
          </cell>
          <cell r="BQ89">
            <v>0</v>
          </cell>
          <cell r="BR89">
            <v>0</v>
          </cell>
          <cell r="BS89">
            <v>0</v>
          </cell>
          <cell r="BT89">
            <v>0</v>
          </cell>
          <cell r="BU89">
            <v>0</v>
          </cell>
          <cell r="BV89">
            <v>0</v>
          </cell>
          <cell r="BW89">
            <v>0</v>
          </cell>
          <cell r="BX89">
            <v>0</v>
          </cell>
          <cell r="BY89">
            <v>0</v>
          </cell>
          <cell r="BZ89">
            <v>0</v>
          </cell>
          <cell r="CA89">
            <v>0</v>
          </cell>
          <cell r="CB89">
            <v>0.2</v>
          </cell>
          <cell r="CE89">
            <v>111.19</v>
          </cell>
          <cell r="CF89">
            <v>262.63</v>
          </cell>
          <cell r="CG89" t="str">
            <v>بنها 88</v>
          </cell>
          <cell r="CH89" t="str">
            <v>فقط مائتان واثنان وستون جنيه وثلاثة وستون قرش</v>
          </cell>
        </row>
        <row r="90">
          <cell r="A90">
            <v>89</v>
          </cell>
          <cell r="B90" t="str">
            <v>بنها 89</v>
          </cell>
          <cell r="C90">
            <v>0</v>
          </cell>
          <cell r="D90" t="str">
            <v>الثانية</v>
          </cell>
          <cell r="E90">
            <v>0</v>
          </cell>
          <cell r="F90" t="str">
            <v>متزوج</v>
          </cell>
          <cell r="G90">
            <v>2</v>
          </cell>
          <cell r="H90">
            <v>0</v>
          </cell>
          <cell r="I90" t="str">
            <v>نقابى</v>
          </cell>
          <cell r="J90" t="str">
            <v>نعم</v>
          </cell>
          <cell r="K90">
            <v>0</v>
          </cell>
          <cell r="L90">
            <v>0</v>
          </cell>
          <cell r="M90">
            <v>0</v>
          </cell>
          <cell r="N90">
            <v>0</v>
          </cell>
          <cell r="O90" t="str">
            <v>نعم</v>
          </cell>
          <cell r="P90" t="str">
            <v>ب ت</v>
          </cell>
          <cell r="Q90">
            <v>0</v>
          </cell>
          <cell r="R90">
            <v>70</v>
          </cell>
          <cell r="S90">
            <v>0</v>
          </cell>
          <cell r="T90">
            <v>0</v>
          </cell>
          <cell r="U90">
            <v>0</v>
          </cell>
          <cell r="V90">
            <v>0</v>
          </cell>
          <cell r="W90">
            <v>254.4</v>
          </cell>
          <cell r="X90">
            <v>275.78000000000003</v>
          </cell>
          <cell r="Y90">
            <v>41.37</v>
          </cell>
          <cell r="Z90">
            <v>2.76</v>
          </cell>
          <cell r="AA90">
            <v>4.1399999999999997</v>
          </cell>
          <cell r="AB90">
            <v>5.52</v>
          </cell>
          <cell r="AC90">
            <v>6</v>
          </cell>
          <cell r="AD90">
            <v>4</v>
          </cell>
          <cell r="AE90">
            <v>0</v>
          </cell>
          <cell r="AF90">
            <v>0</v>
          </cell>
          <cell r="AG90">
            <v>0</v>
          </cell>
          <cell r="AH90">
            <v>11</v>
          </cell>
          <cell r="AI90">
            <v>127.2</v>
          </cell>
          <cell r="AJ90">
            <v>17.86</v>
          </cell>
          <cell r="AK90">
            <v>19.48</v>
          </cell>
          <cell r="AL90">
            <v>42.4</v>
          </cell>
          <cell r="AM90">
            <v>36</v>
          </cell>
          <cell r="AN90">
            <v>38.159999999999997</v>
          </cell>
          <cell r="AO90">
            <v>38.159999999999997</v>
          </cell>
          <cell r="AP90">
            <v>302.10000000000002</v>
          </cell>
          <cell r="AQ90">
            <v>45.32</v>
          </cell>
          <cell r="AR90">
            <v>3.02</v>
          </cell>
          <cell r="AS90">
            <v>10</v>
          </cell>
          <cell r="AT90">
            <v>690.01</v>
          </cell>
          <cell r="AU90">
            <v>41.37</v>
          </cell>
          <cell r="AV90">
            <v>27.58</v>
          </cell>
          <cell r="AW90">
            <v>2.76</v>
          </cell>
          <cell r="AX90">
            <v>5.52</v>
          </cell>
          <cell r="AY90">
            <v>8.27</v>
          </cell>
          <cell r="AZ90">
            <v>45.32</v>
          </cell>
          <cell r="BA90">
            <v>30.21</v>
          </cell>
          <cell r="BB90">
            <v>3.02</v>
          </cell>
          <cell r="BC90">
            <v>19.3</v>
          </cell>
          <cell r="BD90">
            <v>4.1399999999999997</v>
          </cell>
          <cell r="BE90">
            <v>1.38</v>
          </cell>
          <cell r="BF90">
            <v>1</v>
          </cell>
          <cell r="BG90">
            <v>3</v>
          </cell>
          <cell r="BH90">
            <v>0</v>
          </cell>
          <cell r="BI90">
            <v>0</v>
          </cell>
          <cell r="BJ90">
            <v>0</v>
          </cell>
          <cell r="BK90">
            <v>0</v>
          </cell>
          <cell r="BL90">
            <v>0</v>
          </cell>
          <cell r="BM90">
            <v>0</v>
          </cell>
          <cell r="BN90">
            <v>0</v>
          </cell>
          <cell r="BO90">
            <v>0</v>
          </cell>
          <cell r="BP90">
            <v>1</v>
          </cell>
          <cell r="BQ90">
            <v>0</v>
          </cell>
          <cell r="BR90">
            <v>0</v>
          </cell>
          <cell r="BS90">
            <v>0</v>
          </cell>
          <cell r="BT90">
            <v>0</v>
          </cell>
          <cell r="BU90">
            <v>0</v>
          </cell>
          <cell r="BV90">
            <v>0</v>
          </cell>
          <cell r="BW90">
            <v>0</v>
          </cell>
          <cell r="BX90">
            <v>0</v>
          </cell>
          <cell r="BY90">
            <v>0</v>
          </cell>
          <cell r="BZ90">
            <v>0</v>
          </cell>
          <cell r="CA90">
            <v>0</v>
          </cell>
          <cell r="CB90">
            <v>0.4</v>
          </cell>
          <cell r="CE90">
            <v>194.27</v>
          </cell>
          <cell r="CF90">
            <v>495.74</v>
          </cell>
          <cell r="CG90" t="str">
            <v>بنها 89</v>
          </cell>
          <cell r="CH90" t="str">
            <v>فقط أربعمائة وخمسة وتسعون جنيه وأربعة وسبعون قرش</v>
          </cell>
        </row>
        <row r="91">
          <cell r="A91">
            <v>90</v>
          </cell>
          <cell r="B91" t="str">
            <v>بنها 90</v>
          </cell>
          <cell r="C91">
            <v>0</v>
          </cell>
          <cell r="D91" t="str">
            <v>الثالثة</v>
          </cell>
          <cell r="E91">
            <v>0</v>
          </cell>
          <cell r="F91" t="str">
            <v>متزوج</v>
          </cell>
          <cell r="G91">
            <v>2</v>
          </cell>
          <cell r="H91">
            <v>0</v>
          </cell>
          <cell r="I91">
            <v>0</v>
          </cell>
          <cell r="J91">
            <v>0</v>
          </cell>
          <cell r="K91">
            <v>0</v>
          </cell>
          <cell r="L91">
            <v>0</v>
          </cell>
          <cell r="M91">
            <v>0</v>
          </cell>
          <cell r="N91">
            <v>0</v>
          </cell>
          <cell r="O91">
            <v>0</v>
          </cell>
          <cell r="P91">
            <v>0</v>
          </cell>
          <cell r="Q91">
            <v>0</v>
          </cell>
          <cell r="R91">
            <v>70</v>
          </cell>
          <cell r="S91">
            <v>0</v>
          </cell>
          <cell r="T91">
            <v>0</v>
          </cell>
          <cell r="U91">
            <v>0</v>
          </cell>
          <cell r="V91">
            <v>0</v>
          </cell>
          <cell r="W91">
            <v>178.19</v>
          </cell>
          <cell r="X91">
            <v>193.35999999999999</v>
          </cell>
          <cell r="Y91">
            <v>29</v>
          </cell>
          <cell r="Z91">
            <v>1.93</v>
          </cell>
          <cell r="AA91">
            <v>2.9</v>
          </cell>
          <cell r="AB91">
            <v>3.87</v>
          </cell>
          <cell r="AC91">
            <v>6</v>
          </cell>
          <cell r="AD91">
            <v>4</v>
          </cell>
          <cell r="AE91">
            <v>0</v>
          </cell>
          <cell r="AF91">
            <v>0</v>
          </cell>
          <cell r="AG91">
            <v>0</v>
          </cell>
          <cell r="AH91">
            <v>0</v>
          </cell>
          <cell r="AI91">
            <v>0</v>
          </cell>
          <cell r="AJ91">
            <v>12.25</v>
          </cell>
          <cell r="AK91">
            <v>13.43</v>
          </cell>
          <cell r="AL91">
            <v>30.18</v>
          </cell>
          <cell r="AM91">
            <v>36</v>
          </cell>
          <cell r="AN91">
            <v>26.73</v>
          </cell>
          <cell r="AO91">
            <v>26.73</v>
          </cell>
          <cell r="AP91">
            <v>128.59</v>
          </cell>
          <cell r="AQ91">
            <v>19.29</v>
          </cell>
          <cell r="AR91">
            <v>1.29</v>
          </cell>
          <cell r="AS91">
            <v>10</v>
          </cell>
          <cell r="AT91">
            <v>390.2299999999999</v>
          </cell>
          <cell r="AU91">
            <v>29</v>
          </cell>
          <cell r="AV91">
            <v>19.34</v>
          </cell>
          <cell r="AW91">
            <v>1.93</v>
          </cell>
          <cell r="AX91">
            <v>3.87</v>
          </cell>
          <cell r="AY91">
            <v>5.8</v>
          </cell>
          <cell r="AZ91">
            <v>19.29</v>
          </cell>
          <cell r="BA91">
            <v>12.86</v>
          </cell>
          <cell r="BB91">
            <v>1.29</v>
          </cell>
          <cell r="BC91">
            <v>0</v>
          </cell>
          <cell r="BD91">
            <v>2.9</v>
          </cell>
          <cell r="BE91">
            <v>0.97</v>
          </cell>
          <cell r="BF91">
            <v>0</v>
          </cell>
          <cell r="BG91">
            <v>0</v>
          </cell>
          <cell r="BH91">
            <v>0</v>
          </cell>
          <cell r="BI91">
            <v>0</v>
          </cell>
          <cell r="BJ91">
            <v>0</v>
          </cell>
          <cell r="BK91">
            <v>0</v>
          </cell>
          <cell r="BL91">
            <v>0</v>
          </cell>
          <cell r="BM91">
            <v>0</v>
          </cell>
          <cell r="BN91">
            <v>0</v>
          </cell>
          <cell r="BO91">
            <v>5.88</v>
          </cell>
          <cell r="BP91">
            <v>0</v>
          </cell>
          <cell r="BQ91">
            <v>0</v>
          </cell>
          <cell r="BR91">
            <v>0</v>
          </cell>
          <cell r="BS91">
            <v>0</v>
          </cell>
          <cell r="BT91">
            <v>0</v>
          </cell>
          <cell r="BU91">
            <v>0</v>
          </cell>
          <cell r="BV91">
            <v>0</v>
          </cell>
          <cell r="BW91">
            <v>0</v>
          </cell>
          <cell r="BX91">
            <v>0</v>
          </cell>
          <cell r="BY91">
            <v>0</v>
          </cell>
          <cell r="BZ91">
            <v>0</v>
          </cell>
          <cell r="CA91">
            <v>0</v>
          </cell>
          <cell r="CB91">
            <v>0.2</v>
          </cell>
          <cell r="CE91">
            <v>103.33</v>
          </cell>
          <cell r="CF91">
            <v>286.89999999999998</v>
          </cell>
          <cell r="CG91" t="str">
            <v>بنها 90</v>
          </cell>
          <cell r="CH91" t="str">
            <v>فقط مائتان وستة وثمانون جنيه وتسعون قرش</v>
          </cell>
        </row>
        <row r="92">
          <cell r="A92">
            <v>91</v>
          </cell>
          <cell r="B92" t="str">
            <v>بنها 91</v>
          </cell>
          <cell r="C92">
            <v>0</v>
          </cell>
          <cell r="D92" t="str">
            <v>الثانية</v>
          </cell>
          <cell r="E92">
            <v>0</v>
          </cell>
          <cell r="F92" t="str">
            <v>متزوج</v>
          </cell>
          <cell r="G92">
            <v>2</v>
          </cell>
          <cell r="H92">
            <v>0</v>
          </cell>
          <cell r="I92" t="str">
            <v>نقابى</v>
          </cell>
          <cell r="J92" t="str">
            <v>نعم</v>
          </cell>
          <cell r="K92">
            <v>0</v>
          </cell>
          <cell r="L92">
            <v>0</v>
          </cell>
          <cell r="M92">
            <v>0</v>
          </cell>
          <cell r="N92">
            <v>0</v>
          </cell>
          <cell r="O92" t="str">
            <v>نعم</v>
          </cell>
          <cell r="P92" t="str">
            <v>ب ت</v>
          </cell>
          <cell r="Q92">
            <v>0</v>
          </cell>
          <cell r="R92">
            <v>70</v>
          </cell>
          <cell r="S92">
            <v>0</v>
          </cell>
          <cell r="T92">
            <v>0</v>
          </cell>
          <cell r="U92">
            <v>0</v>
          </cell>
          <cell r="V92">
            <v>0</v>
          </cell>
          <cell r="W92">
            <v>253.09</v>
          </cell>
          <cell r="X92">
            <v>274.02999999999997</v>
          </cell>
          <cell r="Y92">
            <v>41.1</v>
          </cell>
          <cell r="Z92">
            <v>2.74</v>
          </cell>
          <cell r="AA92">
            <v>4.1100000000000003</v>
          </cell>
          <cell r="AB92">
            <v>5.48</v>
          </cell>
          <cell r="AC92">
            <v>6</v>
          </cell>
          <cell r="AD92">
            <v>4</v>
          </cell>
          <cell r="AE92">
            <v>0</v>
          </cell>
          <cell r="AF92">
            <v>0</v>
          </cell>
          <cell r="AG92">
            <v>0</v>
          </cell>
          <cell r="AH92">
            <v>11</v>
          </cell>
          <cell r="AI92">
            <v>126.55</v>
          </cell>
          <cell r="AJ92">
            <v>17.82</v>
          </cell>
          <cell r="AK92">
            <v>19.399999999999999</v>
          </cell>
          <cell r="AL92">
            <v>43.14</v>
          </cell>
          <cell r="AM92">
            <v>36</v>
          </cell>
          <cell r="AN92">
            <v>37.96</v>
          </cell>
          <cell r="AO92">
            <v>37.96</v>
          </cell>
          <cell r="AP92">
            <v>301.87</v>
          </cell>
          <cell r="AQ92">
            <v>45.28</v>
          </cell>
          <cell r="AR92">
            <v>3.02</v>
          </cell>
          <cell r="AS92">
            <v>10</v>
          </cell>
          <cell r="AT92">
            <v>687.63</v>
          </cell>
          <cell r="AU92">
            <v>41.1</v>
          </cell>
          <cell r="AV92">
            <v>27.4</v>
          </cell>
          <cell r="AW92">
            <v>2.74</v>
          </cell>
          <cell r="AX92">
            <v>5.48</v>
          </cell>
          <cell r="AY92">
            <v>8.2200000000000006</v>
          </cell>
          <cell r="AZ92">
            <v>45.28</v>
          </cell>
          <cell r="BA92">
            <v>30.19</v>
          </cell>
          <cell r="BB92">
            <v>3.02</v>
          </cell>
          <cell r="BC92">
            <v>19.18</v>
          </cell>
          <cell r="BD92">
            <v>4.1100000000000003</v>
          </cell>
          <cell r="BE92">
            <v>1.37</v>
          </cell>
          <cell r="BF92">
            <v>1</v>
          </cell>
          <cell r="BG92">
            <v>3</v>
          </cell>
          <cell r="BH92">
            <v>0</v>
          </cell>
          <cell r="BI92">
            <v>0</v>
          </cell>
          <cell r="BJ92">
            <v>0</v>
          </cell>
          <cell r="BK92">
            <v>0</v>
          </cell>
          <cell r="BL92">
            <v>0</v>
          </cell>
          <cell r="BM92">
            <v>0</v>
          </cell>
          <cell r="BN92">
            <v>0</v>
          </cell>
          <cell r="BO92">
            <v>0</v>
          </cell>
          <cell r="BP92">
            <v>1</v>
          </cell>
          <cell r="BQ92">
            <v>0</v>
          </cell>
          <cell r="BR92">
            <v>0</v>
          </cell>
          <cell r="BS92">
            <v>0</v>
          </cell>
          <cell r="BT92">
            <v>0</v>
          </cell>
          <cell r="BU92">
            <v>0</v>
          </cell>
          <cell r="BV92">
            <v>0</v>
          </cell>
          <cell r="BW92">
            <v>0</v>
          </cell>
          <cell r="BX92">
            <v>0</v>
          </cell>
          <cell r="BY92">
            <v>0</v>
          </cell>
          <cell r="BZ92">
            <v>0</v>
          </cell>
          <cell r="CA92">
            <v>0</v>
          </cell>
          <cell r="CB92">
            <v>0.4</v>
          </cell>
          <cell r="CE92">
            <v>193.49</v>
          </cell>
          <cell r="CF92">
            <v>494.14</v>
          </cell>
          <cell r="CG92" t="str">
            <v>بنها 91</v>
          </cell>
          <cell r="CH92" t="str">
            <v>فقط أربعمائة وأربعة وتسعون جنيه وأربعة عشر قرش</v>
          </cell>
        </row>
        <row r="93">
          <cell r="A93">
            <v>92</v>
          </cell>
          <cell r="B93" t="str">
            <v>بنها 92</v>
          </cell>
          <cell r="C93">
            <v>0</v>
          </cell>
          <cell r="D93" t="str">
            <v>الثانية</v>
          </cell>
          <cell r="E93">
            <v>0</v>
          </cell>
          <cell r="F93" t="str">
            <v>متزوجه</v>
          </cell>
          <cell r="G93">
            <v>0</v>
          </cell>
          <cell r="H93">
            <v>0</v>
          </cell>
          <cell r="I93" t="str">
            <v>نقابى</v>
          </cell>
          <cell r="J93" t="str">
            <v>نعم</v>
          </cell>
          <cell r="K93">
            <v>0</v>
          </cell>
          <cell r="L93">
            <v>0</v>
          </cell>
          <cell r="M93">
            <v>0</v>
          </cell>
          <cell r="N93">
            <v>0</v>
          </cell>
          <cell r="O93" t="str">
            <v>نعم</v>
          </cell>
          <cell r="P93" t="str">
            <v>ب ت</v>
          </cell>
          <cell r="Q93">
            <v>0</v>
          </cell>
          <cell r="R93">
            <v>70</v>
          </cell>
          <cell r="S93">
            <v>0</v>
          </cell>
          <cell r="T93">
            <v>0</v>
          </cell>
          <cell r="U93">
            <v>0</v>
          </cell>
          <cell r="V93">
            <v>0</v>
          </cell>
          <cell r="W93">
            <v>354.64</v>
          </cell>
          <cell r="X93">
            <v>382.65</v>
          </cell>
          <cell r="Y93">
            <v>57.4</v>
          </cell>
          <cell r="Z93">
            <v>3.83</v>
          </cell>
          <cell r="AA93">
            <v>5.74</v>
          </cell>
          <cell r="AB93">
            <v>7.65</v>
          </cell>
          <cell r="AC93">
            <v>2</v>
          </cell>
          <cell r="AD93">
            <v>4</v>
          </cell>
          <cell r="AE93">
            <v>0</v>
          </cell>
          <cell r="AF93">
            <v>0</v>
          </cell>
          <cell r="AG93">
            <v>0</v>
          </cell>
          <cell r="AH93">
            <v>11</v>
          </cell>
          <cell r="AI93">
            <v>177.32</v>
          </cell>
          <cell r="AJ93">
            <v>24.97</v>
          </cell>
          <cell r="AK93">
            <v>27.6</v>
          </cell>
          <cell r="AL93">
            <v>59.74</v>
          </cell>
          <cell r="AM93">
            <v>36</v>
          </cell>
          <cell r="AN93">
            <v>53.2</v>
          </cell>
          <cell r="AO93">
            <v>53.2</v>
          </cell>
          <cell r="AP93">
            <v>395.83</v>
          </cell>
          <cell r="AQ93">
            <v>59.37</v>
          </cell>
          <cell r="AR93">
            <v>3.96</v>
          </cell>
          <cell r="AS93">
            <v>10</v>
          </cell>
          <cell r="AT93">
            <v>926.43000000000006</v>
          </cell>
          <cell r="AU93">
            <v>57.4</v>
          </cell>
          <cell r="AV93">
            <v>38.270000000000003</v>
          </cell>
          <cell r="AW93">
            <v>3.83</v>
          </cell>
          <cell r="AX93">
            <v>7.65</v>
          </cell>
          <cell r="AY93">
            <v>11.48</v>
          </cell>
          <cell r="AZ93">
            <v>59.37</v>
          </cell>
          <cell r="BA93">
            <v>39.58</v>
          </cell>
          <cell r="BB93">
            <v>3.96</v>
          </cell>
          <cell r="BC93">
            <v>26.79</v>
          </cell>
          <cell r="BD93">
            <v>5.74</v>
          </cell>
          <cell r="BE93">
            <v>1.91</v>
          </cell>
          <cell r="BF93">
            <v>1</v>
          </cell>
          <cell r="BG93">
            <v>3</v>
          </cell>
          <cell r="BH93">
            <v>0</v>
          </cell>
          <cell r="BI93">
            <v>0</v>
          </cell>
          <cell r="BJ93">
            <v>0</v>
          </cell>
          <cell r="BK93">
            <v>0</v>
          </cell>
          <cell r="BL93">
            <v>0</v>
          </cell>
          <cell r="BM93">
            <v>0</v>
          </cell>
          <cell r="BN93">
            <v>0</v>
          </cell>
          <cell r="BO93">
            <v>0</v>
          </cell>
          <cell r="BP93">
            <v>1</v>
          </cell>
          <cell r="BQ93">
            <v>0</v>
          </cell>
          <cell r="BR93">
            <v>0</v>
          </cell>
          <cell r="BS93">
            <v>0</v>
          </cell>
          <cell r="BT93">
            <v>0</v>
          </cell>
          <cell r="BU93">
            <v>0</v>
          </cell>
          <cell r="BV93">
            <v>0</v>
          </cell>
          <cell r="BW93">
            <v>0</v>
          </cell>
          <cell r="BX93">
            <v>0</v>
          </cell>
          <cell r="BY93">
            <v>0</v>
          </cell>
          <cell r="BZ93">
            <v>0</v>
          </cell>
          <cell r="CA93">
            <v>0</v>
          </cell>
          <cell r="CB93">
            <v>0.6</v>
          </cell>
          <cell r="CE93">
            <v>261.58</v>
          </cell>
          <cell r="CF93">
            <v>664.85</v>
          </cell>
          <cell r="CG93" t="str">
            <v>بنها 92</v>
          </cell>
          <cell r="CH93" t="str">
            <v>فقط ستمائة وأربعة وستون جنيه وخمسة وثمانون قرش</v>
          </cell>
        </row>
        <row r="94">
          <cell r="A94">
            <v>93</v>
          </cell>
          <cell r="B94" t="str">
            <v>بنها 93</v>
          </cell>
          <cell r="C94">
            <v>0</v>
          </cell>
          <cell r="D94" t="str">
            <v>الثانية</v>
          </cell>
          <cell r="E94">
            <v>0</v>
          </cell>
          <cell r="F94" t="str">
            <v>متزوجه</v>
          </cell>
          <cell r="G94">
            <v>0</v>
          </cell>
          <cell r="H94">
            <v>0</v>
          </cell>
          <cell r="I94" t="str">
            <v>نقابى</v>
          </cell>
          <cell r="J94">
            <v>0</v>
          </cell>
          <cell r="K94">
            <v>0</v>
          </cell>
          <cell r="L94">
            <v>0</v>
          </cell>
          <cell r="M94">
            <v>0</v>
          </cell>
          <cell r="N94" t="str">
            <v>لا</v>
          </cell>
          <cell r="O94" t="str">
            <v>نعم</v>
          </cell>
          <cell r="P94">
            <v>0</v>
          </cell>
          <cell r="Q94">
            <v>0</v>
          </cell>
          <cell r="R94">
            <v>70</v>
          </cell>
          <cell r="S94">
            <v>0</v>
          </cell>
          <cell r="T94">
            <v>0</v>
          </cell>
          <cell r="U94">
            <v>0</v>
          </cell>
          <cell r="V94">
            <v>0</v>
          </cell>
          <cell r="W94">
            <v>429.26</v>
          </cell>
          <cell r="X94">
            <v>463.45</v>
          </cell>
          <cell r="Y94">
            <v>69.52</v>
          </cell>
          <cell r="Z94">
            <v>4.63</v>
          </cell>
          <cell r="AA94">
            <v>6.95</v>
          </cell>
          <cell r="AB94">
            <v>9.27</v>
          </cell>
          <cell r="AC94">
            <v>2</v>
          </cell>
          <cell r="AD94">
            <v>4</v>
          </cell>
          <cell r="AE94">
            <v>0</v>
          </cell>
          <cell r="AF94">
            <v>0</v>
          </cell>
          <cell r="AG94">
            <v>0</v>
          </cell>
          <cell r="AH94">
            <v>0</v>
          </cell>
          <cell r="AI94">
            <v>214.63</v>
          </cell>
          <cell r="AJ94">
            <v>31.51</v>
          </cell>
          <cell r="AK94">
            <v>34.08</v>
          </cell>
          <cell r="AL94">
            <v>73.819999999999993</v>
          </cell>
          <cell r="AM94">
            <v>39.82</v>
          </cell>
          <cell r="AN94">
            <v>64.39</v>
          </cell>
          <cell r="AO94">
            <v>64.39</v>
          </cell>
          <cell r="AP94">
            <v>464.25</v>
          </cell>
          <cell r="AQ94">
            <v>0</v>
          </cell>
          <cell r="AR94">
            <v>0</v>
          </cell>
          <cell r="AS94">
            <v>10</v>
          </cell>
          <cell r="AT94">
            <v>1028.0700000000002</v>
          </cell>
          <cell r="AU94">
            <v>69.52</v>
          </cell>
          <cell r="AV94">
            <v>46.35</v>
          </cell>
          <cell r="AW94">
            <v>4.63</v>
          </cell>
          <cell r="AX94">
            <v>9.27</v>
          </cell>
          <cell r="AY94">
            <v>13.9</v>
          </cell>
          <cell r="AZ94">
            <v>0</v>
          </cell>
          <cell r="BA94">
            <v>0</v>
          </cell>
          <cell r="BB94">
            <v>0</v>
          </cell>
          <cell r="BC94">
            <v>32.44</v>
          </cell>
          <cell r="BD94">
            <v>6.95</v>
          </cell>
          <cell r="BE94">
            <v>2.3199999999999998</v>
          </cell>
          <cell r="BF94">
            <v>1</v>
          </cell>
          <cell r="BG94">
            <v>3</v>
          </cell>
          <cell r="BH94">
            <v>0</v>
          </cell>
          <cell r="BI94">
            <v>0</v>
          </cell>
          <cell r="BJ94">
            <v>0</v>
          </cell>
          <cell r="BK94">
            <v>0</v>
          </cell>
          <cell r="BL94">
            <v>0</v>
          </cell>
          <cell r="BM94">
            <v>0</v>
          </cell>
          <cell r="BN94">
            <v>0</v>
          </cell>
          <cell r="BO94">
            <v>0</v>
          </cell>
          <cell r="BP94">
            <v>1</v>
          </cell>
          <cell r="BQ94">
            <v>0</v>
          </cell>
          <cell r="BR94">
            <v>0</v>
          </cell>
          <cell r="BS94">
            <v>0</v>
          </cell>
          <cell r="BT94">
            <v>0</v>
          </cell>
          <cell r="BU94">
            <v>0</v>
          </cell>
          <cell r="BV94">
            <v>0</v>
          </cell>
          <cell r="BW94">
            <v>0</v>
          </cell>
          <cell r="BX94">
            <v>0</v>
          </cell>
          <cell r="BY94">
            <v>0</v>
          </cell>
          <cell r="BZ94">
            <v>0</v>
          </cell>
          <cell r="CA94">
            <v>0</v>
          </cell>
          <cell r="CB94">
            <v>0.8</v>
          </cell>
          <cell r="CE94">
            <v>191.18</v>
          </cell>
          <cell r="CF94">
            <v>836.89</v>
          </cell>
          <cell r="CG94" t="str">
            <v>بنها 93</v>
          </cell>
          <cell r="CH94" t="str">
            <v>فقط ثمانمائة وستة وثلاثون جنيه وتسعة وثمانون قرش</v>
          </cell>
        </row>
        <row r="95">
          <cell r="A95">
            <v>94</v>
          </cell>
          <cell r="B95" t="str">
            <v>بنها 94</v>
          </cell>
          <cell r="C95">
            <v>0</v>
          </cell>
          <cell r="D95" t="str">
            <v>الثانية</v>
          </cell>
          <cell r="E95">
            <v>0</v>
          </cell>
          <cell r="F95" t="str">
            <v>متزوجه</v>
          </cell>
          <cell r="G95">
            <v>0</v>
          </cell>
          <cell r="H95">
            <v>0</v>
          </cell>
          <cell r="I95" t="str">
            <v>نقابى</v>
          </cell>
          <cell r="J95" t="str">
            <v>نعم</v>
          </cell>
          <cell r="K95">
            <v>0</v>
          </cell>
          <cell r="L95">
            <v>0</v>
          </cell>
          <cell r="M95">
            <v>0</v>
          </cell>
          <cell r="N95">
            <v>0</v>
          </cell>
          <cell r="O95" t="str">
            <v>نعم</v>
          </cell>
          <cell r="P95" t="str">
            <v>ب ت</v>
          </cell>
          <cell r="Q95">
            <v>0</v>
          </cell>
          <cell r="R95">
            <v>70</v>
          </cell>
          <cell r="S95">
            <v>0</v>
          </cell>
          <cell r="T95">
            <v>0</v>
          </cell>
          <cell r="U95">
            <v>0</v>
          </cell>
          <cell r="V95">
            <v>0</v>
          </cell>
          <cell r="W95">
            <v>327.13</v>
          </cell>
          <cell r="X95">
            <v>352.92</v>
          </cell>
          <cell r="Y95">
            <v>52.94</v>
          </cell>
          <cell r="Z95">
            <v>3.53</v>
          </cell>
          <cell r="AA95">
            <v>5.29</v>
          </cell>
          <cell r="AB95">
            <v>7.06</v>
          </cell>
          <cell r="AC95">
            <v>2</v>
          </cell>
          <cell r="AD95">
            <v>4</v>
          </cell>
          <cell r="AE95">
            <v>0</v>
          </cell>
          <cell r="AF95">
            <v>0</v>
          </cell>
          <cell r="AG95">
            <v>0</v>
          </cell>
          <cell r="AH95">
            <v>11</v>
          </cell>
          <cell r="AI95">
            <v>163.57</v>
          </cell>
          <cell r="AJ95">
            <v>23.04</v>
          </cell>
          <cell r="AK95">
            <v>24.97</v>
          </cell>
          <cell r="AL95">
            <v>56.13</v>
          </cell>
          <cell r="AM95">
            <v>36</v>
          </cell>
          <cell r="AN95">
            <v>49.07</v>
          </cell>
          <cell r="AO95">
            <v>49.07</v>
          </cell>
          <cell r="AP95">
            <v>369.78</v>
          </cell>
          <cell r="AQ95">
            <v>55.47</v>
          </cell>
          <cell r="AR95">
            <v>3.7</v>
          </cell>
          <cell r="AS95">
            <v>10</v>
          </cell>
          <cell r="AT95">
            <v>860.68999999999994</v>
          </cell>
          <cell r="AU95">
            <v>52.94</v>
          </cell>
          <cell r="AV95">
            <v>35.29</v>
          </cell>
          <cell r="AW95">
            <v>3.53</v>
          </cell>
          <cell r="AX95">
            <v>7.06</v>
          </cell>
          <cell r="AY95">
            <v>10.59</v>
          </cell>
          <cell r="AZ95">
            <v>55.47</v>
          </cell>
          <cell r="BA95">
            <v>36.979999999999997</v>
          </cell>
          <cell r="BB95">
            <v>3.7</v>
          </cell>
          <cell r="BC95">
            <v>24.7</v>
          </cell>
          <cell r="BD95">
            <v>5.29</v>
          </cell>
          <cell r="BE95">
            <v>1.76</v>
          </cell>
          <cell r="BF95">
            <v>1</v>
          </cell>
          <cell r="BG95">
            <v>3</v>
          </cell>
          <cell r="BH95">
            <v>0</v>
          </cell>
          <cell r="BI95">
            <v>0</v>
          </cell>
          <cell r="BJ95">
            <v>0</v>
          </cell>
          <cell r="BK95">
            <v>0</v>
          </cell>
          <cell r="BL95">
            <v>0</v>
          </cell>
          <cell r="BM95">
            <v>0</v>
          </cell>
          <cell r="BN95">
            <v>0</v>
          </cell>
          <cell r="BO95">
            <v>0</v>
          </cell>
          <cell r="BP95">
            <v>1</v>
          </cell>
          <cell r="BQ95">
            <v>0</v>
          </cell>
          <cell r="BR95">
            <v>0</v>
          </cell>
          <cell r="BS95">
            <v>0</v>
          </cell>
          <cell r="BT95">
            <v>0</v>
          </cell>
          <cell r="BU95">
            <v>0</v>
          </cell>
          <cell r="BV95">
            <v>0</v>
          </cell>
          <cell r="BW95">
            <v>0</v>
          </cell>
          <cell r="BX95">
            <v>0</v>
          </cell>
          <cell r="BY95">
            <v>0</v>
          </cell>
          <cell r="BZ95">
            <v>0</v>
          </cell>
          <cell r="CA95">
            <v>0</v>
          </cell>
          <cell r="CB95">
            <v>0.6</v>
          </cell>
          <cell r="CE95">
            <v>242.91</v>
          </cell>
          <cell r="CF95">
            <v>617.78</v>
          </cell>
          <cell r="CG95" t="str">
            <v>بنها 94</v>
          </cell>
          <cell r="CH95" t="str">
            <v>فقط ستمائة وسبعة عشر جنيه وثمانية وسبعون قرش</v>
          </cell>
        </row>
        <row r="96">
          <cell r="A96">
            <v>95</v>
          </cell>
          <cell r="B96" t="str">
            <v>بنها 95</v>
          </cell>
          <cell r="C96">
            <v>0</v>
          </cell>
          <cell r="D96" t="str">
            <v>الثانية</v>
          </cell>
          <cell r="E96">
            <v>0</v>
          </cell>
          <cell r="F96" t="str">
            <v>متزوجه</v>
          </cell>
          <cell r="G96">
            <v>0</v>
          </cell>
          <cell r="H96">
            <v>0</v>
          </cell>
          <cell r="I96" t="str">
            <v>نقابى</v>
          </cell>
          <cell r="J96">
            <v>0</v>
          </cell>
          <cell r="K96">
            <v>0</v>
          </cell>
          <cell r="L96">
            <v>0</v>
          </cell>
          <cell r="M96">
            <v>0</v>
          </cell>
          <cell r="N96">
            <v>0</v>
          </cell>
          <cell r="O96" t="str">
            <v>نعم</v>
          </cell>
          <cell r="P96">
            <v>0</v>
          </cell>
          <cell r="Q96">
            <v>0</v>
          </cell>
          <cell r="R96">
            <v>70</v>
          </cell>
          <cell r="S96">
            <v>0</v>
          </cell>
          <cell r="T96">
            <v>0</v>
          </cell>
          <cell r="U96">
            <v>0</v>
          </cell>
          <cell r="V96">
            <v>0</v>
          </cell>
          <cell r="W96">
            <v>244.37</v>
          </cell>
          <cell r="X96">
            <v>264.45</v>
          </cell>
          <cell r="Y96">
            <v>39.67</v>
          </cell>
          <cell r="Z96">
            <v>2.64</v>
          </cell>
          <cell r="AA96">
            <v>3.97</v>
          </cell>
          <cell r="AB96">
            <v>5.29</v>
          </cell>
          <cell r="AC96">
            <v>2</v>
          </cell>
          <cell r="AD96">
            <v>4</v>
          </cell>
          <cell r="AE96">
            <v>0</v>
          </cell>
          <cell r="AF96">
            <v>0</v>
          </cell>
          <cell r="AG96">
            <v>0</v>
          </cell>
          <cell r="AH96">
            <v>0</v>
          </cell>
          <cell r="AI96">
            <v>122.19</v>
          </cell>
          <cell r="AJ96">
            <v>17.02</v>
          </cell>
          <cell r="AK96">
            <v>18.600000000000001</v>
          </cell>
          <cell r="AL96">
            <v>40.56</v>
          </cell>
          <cell r="AM96">
            <v>36</v>
          </cell>
          <cell r="AN96">
            <v>36.659999999999997</v>
          </cell>
          <cell r="AO96">
            <v>36.659999999999997</v>
          </cell>
          <cell r="AP96">
            <v>277.02999999999997</v>
          </cell>
          <cell r="AQ96">
            <v>41.55</v>
          </cell>
          <cell r="AR96">
            <v>2.77</v>
          </cell>
          <cell r="AS96">
            <v>10</v>
          </cell>
          <cell r="AT96">
            <v>647.37</v>
          </cell>
          <cell r="AU96">
            <v>39.67</v>
          </cell>
          <cell r="AV96">
            <v>26.45</v>
          </cell>
          <cell r="AW96">
            <v>2.64</v>
          </cell>
          <cell r="AX96">
            <v>5.29</v>
          </cell>
          <cell r="AY96">
            <v>7.93</v>
          </cell>
          <cell r="AZ96">
            <v>41.55</v>
          </cell>
          <cell r="BA96">
            <v>27.7</v>
          </cell>
          <cell r="BB96">
            <v>2.77</v>
          </cell>
          <cell r="BC96">
            <v>18.510000000000002</v>
          </cell>
          <cell r="BD96">
            <v>3.97</v>
          </cell>
          <cell r="BE96">
            <v>1.32</v>
          </cell>
          <cell r="BF96">
            <v>1</v>
          </cell>
          <cell r="BG96">
            <v>3</v>
          </cell>
          <cell r="BH96">
            <v>0</v>
          </cell>
          <cell r="BI96">
            <v>0</v>
          </cell>
          <cell r="BJ96">
            <v>0</v>
          </cell>
          <cell r="BK96">
            <v>0</v>
          </cell>
          <cell r="BL96">
            <v>0</v>
          </cell>
          <cell r="BM96">
            <v>0</v>
          </cell>
          <cell r="BN96">
            <v>0</v>
          </cell>
          <cell r="BO96">
            <v>0</v>
          </cell>
          <cell r="BP96">
            <v>1</v>
          </cell>
          <cell r="BQ96">
            <v>0</v>
          </cell>
          <cell r="BR96">
            <v>0</v>
          </cell>
          <cell r="BS96">
            <v>0</v>
          </cell>
          <cell r="BT96">
            <v>0</v>
          </cell>
          <cell r="BU96">
            <v>0</v>
          </cell>
          <cell r="BV96">
            <v>0</v>
          </cell>
          <cell r="BW96">
            <v>0</v>
          </cell>
          <cell r="BX96">
            <v>0</v>
          </cell>
          <cell r="BY96">
            <v>0</v>
          </cell>
          <cell r="BZ96">
            <v>0</v>
          </cell>
          <cell r="CA96">
            <v>0</v>
          </cell>
          <cell r="CB96">
            <v>0.4</v>
          </cell>
          <cell r="CE96">
            <v>183.2</v>
          </cell>
          <cell r="CF96">
            <v>464.17</v>
          </cell>
          <cell r="CG96" t="str">
            <v>بنها 95</v>
          </cell>
          <cell r="CH96" t="str">
            <v>فقط أربعمائة وأربعة وستون جنيه وسبعة عشر قرش</v>
          </cell>
        </row>
        <row r="97">
          <cell r="A97">
            <v>96</v>
          </cell>
          <cell r="B97" t="str">
            <v>بنها 96</v>
          </cell>
          <cell r="C97">
            <v>0</v>
          </cell>
          <cell r="D97" t="str">
            <v>الثانية</v>
          </cell>
          <cell r="E97">
            <v>0</v>
          </cell>
          <cell r="F97" t="str">
            <v>متزوجه</v>
          </cell>
          <cell r="G97">
            <v>0</v>
          </cell>
          <cell r="H97">
            <v>0</v>
          </cell>
          <cell r="I97" t="str">
            <v>نقابى</v>
          </cell>
          <cell r="J97" t="str">
            <v>نعم</v>
          </cell>
          <cell r="K97">
            <v>0</v>
          </cell>
          <cell r="L97">
            <v>0</v>
          </cell>
          <cell r="M97">
            <v>0</v>
          </cell>
          <cell r="N97">
            <v>0</v>
          </cell>
          <cell r="O97" t="str">
            <v>نعم</v>
          </cell>
          <cell r="P97" t="str">
            <v>ب ت</v>
          </cell>
          <cell r="Q97">
            <v>0</v>
          </cell>
          <cell r="R97">
            <v>70</v>
          </cell>
          <cell r="S97">
            <v>0</v>
          </cell>
          <cell r="T97">
            <v>0</v>
          </cell>
          <cell r="U97">
            <v>0</v>
          </cell>
          <cell r="V97">
            <v>0</v>
          </cell>
          <cell r="W97">
            <v>274.74</v>
          </cell>
          <cell r="X97">
            <v>297.04000000000002</v>
          </cell>
          <cell r="Y97">
            <v>44.56</v>
          </cell>
          <cell r="Z97">
            <v>2.97</v>
          </cell>
          <cell r="AA97">
            <v>4.46</v>
          </cell>
          <cell r="AB97">
            <v>5.94</v>
          </cell>
          <cell r="AC97">
            <v>2</v>
          </cell>
          <cell r="AD97">
            <v>4</v>
          </cell>
          <cell r="AE97">
            <v>0</v>
          </cell>
          <cell r="AF97">
            <v>0</v>
          </cell>
          <cell r="AG97">
            <v>0</v>
          </cell>
          <cell r="AH97">
            <v>11</v>
          </cell>
          <cell r="AI97">
            <v>137.37</v>
          </cell>
          <cell r="AJ97">
            <v>19.100000000000001</v>
          </cell>
          <cell r="AK97">
            <v>20.93</v>
          </cell>
          <cell r="AL97">
            <v>46.54</v>
          </cell>
          <cell r="AM97">
            <v>36</v>
          </cell>
          <cell r="AN97">
            <v>41.21</v>
          </cell>
          <cell r="AO97">
            <v>41.21</v>
          </cell>
          <cell r="AP97">
            <v>318.14999999999998</v>
          </cell>
          <cell r="AQ97">
            <v>47.72</v>
          </cell>
          <cell r="AR97">
            <v>3.18</v>
          </cell>
          <cell r="AS97">
            <v>10</v>
          </cell>
          <cell r="AT97">
            <v>734.0200000000001</v>
          </cell>
          <cell r="AU97">
            <v>44.56</v>
          </cell>
          <cell r="AV97">
            <v>29.7</v>
          </cell>
          <cell r="AW97">
            <v>2.97</v>
          </cell>
          <cell r="AX97">
            <v>5.94</v>
          </cell>
          <cell r="AY97">
            <v>8.91</v>
          </cell>
          <cell r="AZ97">
            <v>47.72</v>
          </cell>
          <cell r="BA97">
            <v>31.82</v>
          </cell>
          <cell r="BB97">
            <v>3.18</v>
          </cell>
          <cell r="BC97">
            <v>20.79</v>
          </cell>
          <cell r="BD97">
            <v>4.46</v>
          </cell>
          <cell r="BE97">
            <v>1.49</v>
          </cell>
          <cell r="BF97">
            <v>1</v>
          </cell>
          <cell r="BG97">
            <v>3</v>
          </cell>
          <cell r="BH97">
            <v>0</v>
          </cell>
          <cell r="BI97">
            <v>0</v>
          </cell>
          <cell r="BJ97">
            <v>0</v>
          </cell>
          <cell r="BK97">
            <v>0</v>
          </cell>
          <cell r="BL97">
            <v>0</v>
          </cell>
          <cell r="BM97">
            <v>0</v>
          </cell>
          <cell r="BN97">
            <v>0</v>
          </cell>
          <cell r="BO97">
            <v>0</v>
          </cell>
          <cell r="BP97">
            <v>1</v>
          </cell>
          <cell r="BQ97">
            <v>0</v>
          </cell>
          <cell r="BR97">
            <v>0</v>
          </cell>
          <cell r="BS97">
            <v>0</v>
          </cell>
          <cell r="BT97">
            <v>0</v>
          </cell>
          <cell r="BU97">
            <v>0</v>
          </cell>
          <cell r="BV97">
            <v>0</v>
          </cell>
          <cell r="BW97">
            <v>0</v>
          </cell>
          <cell r="BX97">
            <v>0</v>
          </cell>
          <cell r="BY97">
            <v>0</v>
          </cell>
          <cell r="BZ97">
            <v>0</v>
          </cell>
          <cell r="CA97">
            <v>0</v>
          </cell>
          <cell r="CB97">
            <v>0.4</v>
          </cell>
          <cell r="CE97">
            <v>206.94</v>
          </cell>
          <cell r="CF97">
            <v>527.08000000000004</v>
          </cell>
          <cell r="CG97" t="str">
            <v>بنها 96</v>
          </cell>
          <cell r="CH97" t="str">
            <v>فقط خمسمائة وسبعة وعشرون جنيه وثمانية قرش</v>
          </cell>
        </row>
        <row r="98">
          <cell r="A98">
            <v>97</v>
          </cell>
          <cell r="B98" t="str">
            <v>بنها 97</v>
          </cell>
          <cell r="C98">
            <v>0</v>
          </cell>
          <cell r="D98" t="str">
            <v>الثانية</v>
          </cell>
          <cell r="E98">
            <v>0</v>
          </cell>
          <cell r="F98" t="str">
            <v>متزوج</v>
          </cell>
          <cell r="G98">
            <v>2</v>
          </cell>
          <cell r="H98">
            <v>0</v>
          </cell>
          <cell r="I98" t="str">
            <v>نقابى</v>
          </cell>
          <cell r="J98" t="str">
            <v>نعم</v>
          </cell>
          <cell r="K98">
            <v>0</v>
          </cell>
          <cell r="L98">
            <v>0</v>
          </cell>
          <cell r="M98">
            <v>0</v>
          </cell>
          <cell r="N98">
            <v>0</v>
          </cell>
          <cell r="O98" t="str">
            <v>نعم</v>
          </cell>
          <cell r="P98" t="str">
            <v>ب ت</v>
          </cell>
          <cell r="Q98">
            <v>0</v>
          </cell>
          <cell r="R98">
            <v>70</v>
          </cell>
          <cell r="S98">
            <v>0</v>
          </cell>
          <cell r="T98">
            <v>0</v>
          </cell>
          <cell r="U98">
            <v>0</v>
          </cell>
          <cell r="V98">
            <v>0</v>
          </cell>
          <cell r="W98">
            <v>282.83999999999997</v>
          </cell>
          <cell r="X98">
            <v>306.21999999999997</v>
          </cell>
          <cell r="Y98">
            <v>45.93</v>
          </cell>
          <cell r="Z98">
            <v>3.06</v>
          </cell>
          <cell r="AA98">
            <v>4.59</v>
          </cell>
          <cell r="AB98">
            <v>6.12</v>
          </cell>
          <cell r="AC98">
            <v>6</v>
          </cell>
          <cell r="AD98">
            <v>4</v>
          </cell>
          <cell r="AE98">
            <v>0</v>
          </cell>
          <cell r="AF98">
            <v>0</v>
          </cell>
          <cell r="AG98">
            <v>0</v>
          </cell>
          <cell r="AH98">
            <v>11</v>
          </cell>
          <cell r="AI98">
            <v>141.41999999999999</v>
          </cell>
          <cell r="AJ98">
            <v>19.989999999999998</v>
          </cell>
          <cell r="AK98">
            <v>21.75</v>
          </cell>
          <cell r="AL98">
            <v>48.24</v>
          </cell>
          <cell r="AM98">
            <v>36</v>
          </cell>
          <cell r="AN98">
            <v>42.43</v>
          </cell>
          <cell r="AO98">
            <v>42.43</v>
          </cell>
          <cell r="AP98">
            <v>330.83</v>
          </cell>
          <cell r="AQ98">
            <v>49.62</v>
          </cell>
          <cell r="AR98">
            <v>3.31</v>
          </cell>
          <cell r="AS98">
            <v>10</v>
          </cell>
          <cell r="AT98">
            <v>759.67999999999972</v>
          </cell>
          <cell r="AU98">
            <v>45.93</v>
          </cell>
          <cell r="AV98">
            <v>30.62</v>
          </cell>
          <cell r="AW98">
            <v>3.06</v>
          </cell>
          <cell r="AX98">
            <v>6.12</v>
          </cell>
          <cell r="AY98">
            <v>9.19</v>
          </cell>
          <cell r="AZ98">
            <v>49.62</v>
          </cell>
          <cell r="BA98">
            <v>33.08</v>
          </cell>
          <cell r="BB98">
            <v>3.31</v>
          </cell>
          <cell r="BC98">
            <v>21.44</v>
          </cell>
          <cell r="BD98">
            <v>4.59</v>
          </cell>
          <cell r="BE98">
            <v>1.53</v>
          </cell>
          <cell r="BF98">
            <v>1</v>
          </cell>
          <cell r="BG98">
            <v>3</v>
          </cell>
          <cell r="BH98">
            <v>0</v>
          </cell>
          <cell r="BI98">
            <v>0</v>
          </cell>
          <cell r="BJ98">
            <v>0</v>
          </cell>
          <cell r="BK98">
            <v>0</v>
          </cell>
          <cell r="BL98">
            <v>0</v>
          </cell>
          <cell r="BM98">
            <v>0</v>
          </cell>
          <cell r="BN98">
            <v>0</v>
          </cell>
          <cell r="BO98">
            <v>0</v>
          </cell>
          <cell r="BP98">
            <v>1</v>
          </cell>
          <cell r="BQ98">
            <v>0</v>
          </cell>
          <cell r="BR98">
            <v>0</v>
          </cell>
          <cell r="BS98">
            <v>0</v>
          </cell>
          <cell r="BT98">
            <v>0</v>
          </cell>
          <cell r="BU98">
            <v>0</v>
          </cell>
          <cell r="BV98">
            <v>0</v>
          </cell>
          <cell r="BW98">
            <v>0</v>
          </cell>
          <cell r="BX98">
            <v>0</v>
          </cell>
          <cell r="BY98">
            <v>0</v>
          </cell>
          <cell r="BZ98">
            <v>0</v>
          </cell>
          <cell r="CA98">
            <v>0</v>
          </cell>
          <cell r="CB98">
            <v>0.5</v>
          </cell>
          <cell r="CE98">
            <v>213.99</v>
          </cell>
          <cell r="CF98">
            <v>545.69000000000005</v>
          </cell>
          <cell r="CG98" t="str">
            <v>بنها 97</v>
          </cell>
          <cell r="CH98" t="str">
            <v>فقط خمسمائة وخمسة وأربعون جنيه وتسعة وستون قرش</v>
          </cell>
        </row>
        <row r="99">
          <cell r="A99">
            <v>98</v>
          </cell>
          <cell r="B99" t="str">
            <v>بنها 98</v>
          </cell>
          <cell r="C99">
            <v>0</v>
          </cell>
          <cell r="D99" t="str">
            <v>الثالثة</v>
          </cell>
          <cell r="E99">
            <v>0</v>
          </cell>
          <cell r="F99" t="str">
            <v>متزوجه</v>
          </cell>
          <cell r="G99">
            <v>0</v>
          </cell>
          <cell r="H99">
            <v>0</v>
          </cell>
          <cell r="I99" t="str">
            <v>نقابى</v>
          </cell>
          <cell r="J99">
            <v>0</v>
          </cell>
          <cell r="K99">
            <v>0</v>
          </cell>
          <cell r="L99">
            <v>0</v>
          </cell>
          <cell r="M99">
            <v>0</v>
          </cell>
          <cell r="N99">
            <v>0</v>
          </cell>
          <cell r="O99" t="str">
            <v>نعم</v>
          </cell>
          <cell r="P99">
            <v>0</v>
          </cell>
          <cell r="Q99">
            <v>0</v>
          </cell>
          <cell r="R99">
            <v>70</v>
          </cell>
          <cell r="S99">
            <v>0</v>
          </cell>
          <cell r="T99">
            <v>0</v>
          </cell>
          <cell r="U99">
            <v>0</v>
          </cell>
          <cell r="V99">
            <v>0</v>
          </cell>
          <cell r="W99">
            <v>214.52</v>
          </cell>
          <cell r="X99">
            <v>231.64000000000001</v>
          </cell>
          <cell r="Y99">
            <v>34.75</v>
          </cell>
          <cell r="Z99">
            <v>2.3199999999999998</v>
          </cell>
          <cell r="AA99">
            <v>3.47</v>
          </cell>
          <cell r="AB99">
            <v>4.63</v>
          </cell>
          <cell r="AC99">
            <v>2</v>
          </cell>
          <cell r="AD99">
            <v>4</v>
          </cell>
          <cell r="AE99">
            <v>0</v>
          </cell>
          <cell r="AF99">
            <v>0</v>
          </cell>
          <cell r="AG99">
            <v>0</v>
          </cell>
          <cell r="AH99">
            <v>0</v>
          </cell>
          <cell r="AI99">
            <v>107.26</v>
          </cell>
          <cell r="AJ99">
            <v>14.78</v>
          </cell>
          <cell r="AK99">
            <v>16.14</v>
          </cell>
          <cell r="AL99">
            <v>36.18</v>
          </cell>
          <cell r="AM99">
            <v>36</v>
          </cell>
          <cell r="AN99">
            <v>32.18</v>
          </cell>
          <cell r="AO99">
            <v>32.18</v>
          </cell>
          <cell r="AP99">
            <v>248.54</v>
          </cell>
          <cell r="AQ99">
            <v>37.28</v>
          </cell>
          <cell r="AR99">
            <v>2.4900000000000002</v>
          </cell>
          <cell r="AS99">
            <v>10</v>
          </cell>
          <cell r="AT99">
            <v>575.11999999999989</v>
          </cell>
          <cell r="AU99">
            <v>34.75</v>
          </cell>
          <cell r="AV99">
            <v>23.16</v>
          </cell>
          <cell r="AW99">
            <v>2.3199999999999998</v>
          </cell>
          <cell r="AX99">
            <v>4.63</v>
          </cell>
          <cell r="AY99">
            <v>6.95</v>
          </cell>
          <cell r="AZ99">
            <v>37.28</v>
          </cell>
          <cell r="BA99">
            <v>24.85</v>
          </cell>
          <cell r="BB99">
            <v>2.4900000000000002</v>
          </cell>
          <cell r="BC99">
            <v>16.21</v>
          </cell>
          <cell r="BD99">
            <v>3.47</v>
          </cell>
          <cell r="BE99">
            <v>1.1599999999999999</v>
          </cell>
          <cell r="BF99">
            <v>1</v>
          </cell>
          <cell r="BG99">
            <v>3</v>
          </cell>
          <cell r="BH99">
            <v>0</v>
          </cell>
          <cell r="BI99">
            <v>0</v>
          </cell>
          <cell r="BJ99">
            <v>0</v>
          </cell>
          <cell r="BK99">
            <v>0</v>
          </cell>
          <cell r="BL99">
            <v>0</v>
          </cell>
          <cell r="BM99">
            <v>0</v>
          </cell>
          <cell r="BN99">
            <v>0</v>
          </cell>
          <cell r="BO99">
            <v>0</v>
          </cell>
          <cell r="BP99">
            <v>1</v>
          </cell>
          <cell r="BQ99">
            <v>0</v>
          </cell>
          <cell r="BR99">
            <v>0</v>
          </cell>
          <cell r="BS99">
            <v>0</v>
          </cell>
          <cell r="BT99">
            <v>0</v>
          </cell>
          <cell r="BU99">
            <v>0</v>
          </cell>
          <cell r="BV99">
            <v>0</v>
          </cell>
          <cell r="BW99">
            <v>0</v>
          </cell>
          <cell r="BX99">
            <v>0</v>
          </cell>
          <cell r="BY99">
            <v>0</v>
          </cell>
          <cell r="BZ99">
            <v>0</v>
          </cell>
          <cell r="CA99">
            <v>0</v>
          </cell>
          <cell r="CB99">
            <v>0.3</v>
          </cell>
          <cell r="CE99">
            <v>162.57</v>
          </cell>
          <cell r="CF99">
            <v>412.55</v>
          </cell>
          <cell r="CG99" t="str">
            <v>بنها 98</v>
          </cell>
          <cell r="CH99" t="str">
            <v>فقط أربعمائة وإثنى عشر جنيه وخمسة وخمسون قرش</v>
          </cell>
        </row>
        <row r="100">
          <cell r="A100">
            <v>99</v>
          </cell>
          <cell r="B100" t="str">
            <v>بنها 99</v>
          </cell>
          <cell r="C100">
            <v>0</v>
          </cell>
          <cell r="D100" t="str">
            <v>الثانية</v>
          </cell>
          <cell r="E100">
            <v>0</v>
          </cell>
          <cell r="F100" t="str">
            <v>متزوجه</v>
          </cell>
          <cell r="G100">
            <v>0</v>
          </cell>
          <cell r="H100">
            <v>0</v>
          </cell>
          <cell r="I100" t="str">
            <v>نقابى</v>
          </cell>
          <cell r="J100" t="str">
            <v>نعم</v>
          </cell>
          <cell r="K100">
            <v>0</v>
          </cell>
          <cell r="L100">
            <v>0</v>
          </cell>
          <cell r="M100">
            <v>0</v>
          </cell>
          <cell r="N100">
            <v>0</v>
          </cell>
          <cell r="O100" t="str">
            <v>نعم</v>
          </cell>
          <cell r="P100" t="str">
            <v>ب ت</v>
          </cell>
          <cell r="Q100">
            <v>0</v>
          </cell>
          <cell r="R100">
            <v>70</v>
          </cell>
          <cell r="S100">
            <v>0</v>
          </cell>
          <cell r="T100">
            <v>0</v>
          </cell>
          <cell r="U100">
            <v>0</v>
          </cell>
          <cell r="V100">
            <v>0</v>
          </cell>
          <cell r="W100">
            <v>349.61</v>
          </cell>
          <cell r="X100">
            <v>377.22</v>
          </cell>
          <cell r="Y100">
            <v>56.58</v>
          </cell>
          <cell r="Z100">
            <v>3.77</v>
          </cell>
          <cell r="AA100">
            <v>5.66</v>
          </cell>
          <cell r="AB100">
            <v>7.54</v>
          </cell>
          <cell r="AC100">
            <v>2</v>
          </cell>
          <cell r="AD100">
            <v>4</v>
          </cell>
          <cell r="AE100">
            <v>0</v>
          </cell>
          <cell r="AF100">
            <v>0</v>
          </cell>
          <cell r="AG100">
            <v>0</v>
          </cell>
          <cell r="AH100">
            <v>11</v>
          </cell>
          <cell r="AI100">
            <v>174.81</v>
          </cell>
          <cell r="AJ100">
            <v>24.57</v>
          </cell>
          <cell r="AK100">
            <v>27.21</v>
          </cell>
          <cell r="AL100">
            <v>58.95</v>
          </cell>
          <cell r="AM100">
            <v>36</v>
          </cell>
          <cell r="AN100">
            <v>52.44</v>
          </cell>
          <cell r="AO100">
            <v>52.44</v>
          </cell>
          <cell r="AP100">
            <v>390.98</v>
          </cell>
          <cell r="AQ100">
            <v>58.65</v>
          </cell>
          <cell r="AR100">
            <v>3.91</v>
          </cell>
          <cell r="AS100">
            <v>10</v>
          </cell>
          <cell r="AT100">
            <v>914.3100000000004</v>
          </cell>
          <cell r="AU100">
            <v>56.58</v>
          </cell>
          <cell r="AV100">
            <v>37.72</v>
          </cell>
          <cell r="AW100">
            <v>3.77</v>
          </cell>
          <cell r="AX100">
            <v>7.54</v>
          </cell>
          <cell r="AY100">
            <v>11.32</v>
          </cell>
          <cell r="AZ100">
            <v>58.65</v>
          </cell>
          <cell r="BA100">
            <v>39.1</v>
          </cell>
          <cell r="BB100">
            <v>3.91</v>
          </cell>
          <cell r="BC100">
            <v>26.41</v>
          </cell>
          <cell r="BD100">
            <v>5.66</v>
          </cell>
          <cell r="BE100">
            <v>1.89</v>
          </cell>
          <cell r="BF100">
            <v>1</v>
          </cell>
          <cell r="BG100">
            <v>3</v>
          </cell>
          <cell r="BH100">
            <v>0</v>
          </cell>
          <cell r="BI100">
            <v>0</v>
          </cell>
          <cell r="BJ100">
            <v>0</v>
          </cell>
          <cell r="BK100">
            <v>0</v>
          </cell>
          <cell r="BL100">
            <v>0</v>
          </cell>
          <cell r="BM100">
            <v>0</v>
          </cell>
          <cell r="BN100">
            <v>0</v>
          </cell>
          <cell r="BO100">
            <v>0</v>
          </cell>
          <cell r="BP100">
            <v>1</v>
          </cell>
          <cell r="BQ100">
            <v>0</v>
          </cell>
          <cell r="BR100">
            <v>0</v>
          </cell>
          <cell r="BS100">
            <v>0</v>
          </cell>
          <cell r="BT100">
            <v>0</v>
          </cell>
          <cell r="BU100">
            <v>0</v>
          </cell>
          <cell r="BV100">
            <v>0</v>
          </cell>
          <cell r="BW100">
            <v>0</v>
          </cell>
          <cell r="BX100">
            <v>0</v>
          </cell>
          <cell r="BY100">
            <v>0</v>
          </cell>
          <cell r="BZ100">
            <v>0</v>
          </cell>
          <cell r="CA100">
            <v>0</v>
          </cell>
          <cell r="CB100">
            <v>0.6</v>
          </cell>
          <cell r="CE100">
            <v>258.14999999999998</v>
          </cell>
          <cell r="CF100">
            <v>656.16</v>
          </cell>
          <cell r="CG100" t="str">
            <v>بنها 99</v>
          </cell>
          <cell r="CH100" t="str">
            <v>فقط ستمائة وستة وخمسون جنيه وستة عشر قرش</v>
          </cell>
        </row>
        <row r="101">
          <cell r="A101">
            <v>100</v>
          </cell>
          <cell r="B101" t="str">
            <v>بنها 100</v>
          </cell>
          <cell r="C101">
            <v>0</v>
          </cell>
          <cell r="D101" t="str">
            <v>الثالثة</v>
          </cell>
          <cell r="E101">
            <v>0</v>
          </cell>
          <cell r="F101" t="str">
            <v>متزوجه</v>
          </cell>
          <cell r="G101">
            <v>0</v>
          </cell>
          <cell r="H101">
            <v>0</v>
          </cell>
          <cell r="I101" t="str">
            <v>نقابى</v>
          </cell>
          <cell r="J101">
            <v>0</v>
          </cell>
          <cell r="K101">
            <v>0</v>
          </cell>
          <cell r="L101">
            <v>0</v>
          </cell>
          <cell r="M101">
            <v>0</v>
          </cell>
          <cell r="N101">
            <v>0</v>
          </cell>
          <cell r="O101" t="str">
            <v>نعم</v>
          </cell>
          <cell r="P101">
            <v>0</v>
          </cell>
          <cell r="Q101">
            <v>0</v>
          </cell>
          <cell r="R101">
            <v>70</v>
          </cell>
          <cell r="S101">
            <v>0</v>
          </cell>
          <cell r="T101">
            <v>0</v>
          </cell>
          <cell r="U101">
            <v>0</v>
          </cell>
          <cell r="V101">
            <v>0</v>
          </cell>
          <cell r="W101">
            <v>147.19999999999999</v>
          </cell>
          <cell r="X101">
            <v>156</v>
          </cell>
          <cell r="Y101">
            <v>23.4</v>
          </cell>
          <cell r="Z101">
            <v>1.56</v>
          </cell>
          <cell r="AA101">
            <v>2.34</v>
          </cell>
          <cell r="AB101">
            <v>3.12</v>
          </cell>
          <cell r="AC101">
            <v>2</v>
          </cell>
          <cell r="AD101">
            <v>4</v>
          </cell>
          <cell r="AE101">
            <v>0</v>
          </cell>
          <cell r="AF101">
            <v>0</v>
          </cell>
          <cell r="AG101">
            <v>0</v>
          </cell>
          <cell r="AH101">
            <v>0</v>
          </cell>
          <cell r="AI101">
            <v>73.599999999999994</v>
          </cell>
          <cell r="AJ101">
            <v>4.8</v>
          </cell>
          <cell r="AK101">
            <v>4.8</v>
          </cell>
          <cell r="AL101">
            <v>30</v>
          </cell>
          <cell r="AM101">
            <v>36</v>
          </cell>
          <cell r="AN101">
            <v>22.08</v>
          </cell>
          <cell r="AO101">
            <v>22.08</v>
          </cell>
          <cell r="AP101">
            <v>177.28</v>
          </cell>
          <cell r="AQ101">
            <v>26.59</v>
          </cell>
          <cell r="AR101">
            <v>1.77</v>
          </cell>
          <cell r="AS101">
            <v>10</v>
          </cell>
          <cell r="AT101">
            <v>402.06</v>
          </cell>
          <cell r="AU101">
            <v>23.4</v>
          </cell>
          <cell r="AV101">
            <v>15.6</v>
          </cell>
          <cell r="AW101">
            <v>1.56</v>
          </cell>
          <cell r="AX101">
            <v>3.12</v>
          </cell>
          <cell r="AY101">
            <v>4.68</v>
          </cell>
          <cell r="AZ101">
            <v>26.59</v>
          </cell>
          <cell r="BA101">
            <v>17.73</v>
          </cell>
          <cell r="BB101">
            <v>1.77</v>
          </cell>
          <cell r="BC101">
            <v>10.92</v>
          </cell>
          <cell r="BD101">
            <v>2.34</v>
          </cell>
          <cell r="BE101">
            <v>0.78</v>
          </cell>
          <cell r="BF101">
            <v>1</v>
          </cell>
          <cell r="BG101">
            <v>3</v>
          </cell>
          <cell r="BH101">
            <v>0</v>
          </cell>
          <cell r="BI101">
            <v>0</v>
          </cell>
          <cell r="BJ101">
            <v>0</v>
          </cell>
          <cell r="BK101">
            <v>0</v>
          </cell>
          <cell r="BL101">
            <v>0</v>
          </cell>
          <cell r="BM101">
            <v>0</v>
          </cell>
          <cell r="BN101">
            <v>0</v>
          </cell>
          <cell r="BO101">
            <v>0</v>
          </cell>
          <cell r="BP101">
            <v>1</v>
          </cell>
          <cell r="BQ101">
            <v>0</v>
          </cell>
          <cell r="BR101">
            <v>0</v>
          </cell>
          <cell r="BS101">
            <v>0</v>
          </cell>
          <cell r="BT101">
            <v>0</v>
          </cell>
          <cell r="BU101">
            <v>0</v>
          </cell>
          <cell r="BV101">
            <v>0</v>
          </cell>
          <cell r="BW101">
            <v>0</v>
          </cell>
          <cell r="BX101">
            <v>0</v>
          </cell>
          <cell r="BY101">
            <v>0</v>
          </cell>
          <cell r="BZ101">
            <v>0</v>
          </cell>
          <cell r="CA101">
            <v>0</v>
          </cell>
          <cell r="CB101">
            <v>0.2</v>
          </cell>
          <cell r="CE101">
            <v>113.69</v>
          </cell>
          <cell r="CF101">
            <v>288.37</v>
          </cell>
          <cell r="CG101" t="str">
            <v>بنها 100</v>
          </cell>
          <cell r="CH101" t="str">
            <v>فقط مائتان وثمانية وثمانون جنيه وسبعة وثلاثون قرش</v>
          </cell>
        </row>
        <row r="102">
          <cell r="A102">
            <v>101</v>
          </cell>
          <cell r="B102" t="str">
            <v>بنها 101</v>
          </cell>
          <cell r="C102">
            <v>0</v>
          </cell>
          <cell r="D102" t="str">
            <v>الثالثة</v>
          </cell>
          <cell r="E102">
            <v>0</v>
          </cell>
          <cell r="F102" t="str">
            <v>متزوجه</v>
          </cell>
          <cell r="G102">
            <v>0</v>
          </cell>
          <cell r="H102">
            <v>0</v>
          </cell>
          <cell r="I102" t="str">
            <v>نقابى</v>
          </cell>
          <cell r="J102">
            <v>0</v>
          </cell>
          <cell r="K102">
            <v>0</v>
          </cell>
          <cell r="L102">
            <v>0</v>
          </cell>
          <cell r="M102">
            <v>0</v>
          </cell>
          <cell r="N102">
            <v>0</v>
          </cell>
          <cell r="O102" t="str">
            <v>نعم</v>
          </cell>
          <cell r="P102">
            <v>0</v>
          </cell>
          <cell r="Q102">
            <v>0</v>
          </cell>
          <cell r="R102">
            <v>70</v>
          </cell>
          <cell r="S102">
            <v>0</v>
          </cell>
          <cell r="T102">
            <v>0</v>
          </cell>
          <cell r="U102">
            <v>0</v>
          </cell>
          <cell r="V102">
            <v>0</v>
          </cell>
          <cell r="W102">
            <v>147.19999999999999</v>
          </cell>
          <cell r="X102">
            <v>156</v>
          </cell>
          <cell r="Y102">
            <v>23.4</v>
          </cell>
          <cell r="Z102">
            <v>1.56</v>
          </cell>
          <cell r="AA102">
            <v>2.34</v>
          </cell>
          <cell r="AB102">
            <v>3.12</v>
          </cell>
          <cell r="AC102">
            <v>2</v>
          </cell>
          <cell r="AD102">
            <v>4</v>
          </cell>
          <cell r="AE102">
            <v>0</v>
          </cell>
          <cell r="AF102">
            <v>0</v>
          </cell>
          <cell r="AG102">
            <v>0</v>
          </cell>
          <cell r="AH102">
            <v>0</v>
          </cell>
          <cell r="AI102">
            <v>73.599999999999994</v>
          </cell>
          <cell r="AJ102">
            <v>4.8</v>
          </cell>
          <cell r="AK102">
            <v>4.8</v>
          </cell>
          <cell r="AL102">
            <v>30</v>
          </cell>
          <cell r="AM102">
            <v>36</v>
          </cell>
          <cell r="AN102">
            <v>22.08</v>
          </cell>
          <cell r="AO102">
            <v>22.08</v>
          </cell>
          <cell r="AP102">
            <v>177.28</v>
          </cell>
          <cell r="AQ102">
            <v>26.59</v>
          </cell>
          <cell r="AR102">
            <v>1.77</v>
          </cell>
          <cell r="AS102">
            <v>10</v>
          </cell>
          <cell r="AT102">
            <v>402.06</v>
          </cell>
          <cell r="AU102">
            <v>23.4</v>
          </cell>
          <cell r="AV102">
            <v>15.6</v>
          </cell>
          <cell r="AW102">
            <v>1.56</v>
          </cell>
          <cell r="AX102">
            <v>3.12</v>
          </cell>
          <cell r="AY102">
            <v>4.68</v>
          </cell>
          <cell r="AZ102">
            <v>26.59</v>
          </cell>
          <cell r="BA102">
            <v>17.73</v>
          </cell>
          <cell r="BB102">
            <v>1.77</v>
          </cell>
          <cell r="BC102">
            <v>10.92</v>
          </cell>
          <cell r="BD102">
            <v>2.34</v>
          </cell>
          <cell r="BE102">
            <v>0.78</v>
          </cell>
          <cell r="BF102">
            <v>1</v>
          </cell>
          <cell r="BG102">
            <v>3</v>
          </cell>
          <cell r="BH102">
            <v>0</v>
          </cell>
          <cell r="BI102">
            <v>0</v>
          </cell>
          <cell r="BJ102">
            <v>0</v>
          </cell>
          <cell r="BK102">
            <v>0</v>
          </cell>
          <cell r="BL102">
            <v>0</v>
          </cell>
          <cell r="BM102">
            <v>0</v>
          </cell>
          <cell r="BN102">
            <v>0</v>
          </cell>
          <cell r="BO102">
            <v>0</v>
          </cell>
          <cell r="BP102">
            <v>1</v>
          </cell>
          <cell r="BQ102">
            <v>0</v>
          </cell>
          <cell r="BR102">
            <v>0</v>
          </cell>
          <cell r="BS102">
            <v>0</v>
          </cell>
          <cell r="BT102">
            <v>0</v>
          </cell>
          <cell r="BU102">
            <v>0</v>
          </cell>
          <cell r="BV102">
            <v>0</v>
          </cell>
          <cell r="BW102">
            <v>0</v>
          </cell>
          <cell r="BX102">
            <v>0</v>
          </cell>
          <cell r="BY102">
            <v>0</v>
          </cell>
          <cell r="BZ102">
            <v>0</v>
          </cell>
          <cell r="CA102">
            <v>0</v>
          </cell>
          <cell r="CB102">
            <v>0.2</v>
          </cell>
          <cell r="CE102">
            <v>113.69</v>
          </cell>
          <cell r="CF102">
            <v>288.37</v>
          </cell>
          <cell r="CG102" t="str">
            <v>بنها 101</v>
          </cell>
          <cell r="CH102" t="str">
            <v>فقط مائتان وثمانية وثمانون جنيه وسبعة وثلاثون قرش</v>
          </cell>
        </row>
        <row r="103">
          <cell r="A103">
            <v>102</v>
          </cell>
          <cell r="B103" t="str">
            <v>بنها 102</v>
          </cell>
          <cell r="C103">
            <v>0</v>
          </cell>
          <cell r="D103" t="str">
            <v>الثالثة</v>
          </cell>
          <cell r="E103">
            <v>0</v>
          </cell>
          <cell r="F103" t="str">
            <v>متزوجه</v>
          </cell>
          <cell r="G103">
            <v>0</v>
          </cell>
          <cell r="H103">
            <v>0</v>
          </cell>
          <cell r="I103" t="str">
            <v>نقابى</v>
          </cell>
          <cell r="J103">
            <v>0</v>
          </cell>
          <cell r="K103">
            <v>0</v>
          </cell>
          <cell r="L103">
            <v>0</v>
          </cell>
          <cell r="M103">
            <v>0</v>
          </cell>
          <cell r="N103">
            <v>0</v>
          </cell>
          <cell r="O103" t="str">
            <v>نعم</v>
          </cell>
          <cell r="P103">
            <v>0</v>
          </cell>
          <cell r="Q103">
            <v>0</v>
          </cell>
          <cell r="R103">
            <v>70</v>
          </cell>
          <cell r="S103">
            <v>0</v>
          </cell>
          <cell r="T103">
            <v>0</v>
          </cell>
          <cell r="U103">
            <v>0</v>
          </cell>
          <cell r="V103">
            <v>0</v>
          </cell>
          <cell r="W103">
            <v>147.19999999999999</v>
          </cell>
          <cell r="X103">
            <v>156</v>
          </cell>
          <cell r="Y103">
            <v>23.4</v>
          </cell>
          <cell r="Z103">
            <v>1.56</v>
          </cell>
          <cell r="AA103">
            <v>2.34</v>
          </cell>
          <cell r="AB103">
            <v>3.12</v>
          </cell>
          <cell r="AC103">
            <v>2</v>
          </cell>
          <cell r="AD103">
            <v>4</v>
          </cell>
          <cell r="AE103">
            <v>0</v>
          </cell>
          <cell r="AF103">
            <v>0</v>
          </cell>
          <cell r="AG103">
            <v>0</v>
          </cell>
          <cell r="AH103">
            <v>0</v>
          </cell>
          <cell r="AI103">
            <v>73.599999999999994</v>
          </cell>
          <cell r="AJ103">
            <v>4.8</v>
          </cell>
          <cell r="AK103">
            <v>4.8</v>
          </cell>
          <cell r="AL103">
            <v>30</v>
          </cell>
          <cell r="AM103">
            <v>36</v>
          </cell>
          <cell r="AN103">
            <v>22.08</v>
          </cell>
          <cell r="AO103">
            <v>22.08</v>
          </cell>
          <cell r="AP103">
            <v>177.28</v>
          </cell>
          <cell r="AQ103">
            <v>26.59</v>
          </cell>
          <cell r="AR103">
            <v>1.77</v>
          </cell>
          <cell r="AS103">
            <v>10</v>
          </cell>
          <cell r="AT103">
            <v>402.06</v>
          </cell>
          <cell r="AU103">
            <v>23.4</v>
          </cell>
          <cell r="AV103">
            <v>15.6</v>
          </cell>
          <cell r="AW103">
            <v>1.56</v>
          </cell>
          <cell r="AX103">
            <v>3.12</v>
          </cell>
          <cell r="AY103">
            <v>4.68</v>
          </cell>
          <cell r="AZ103">
            <v>26.59</v>
          </cell>
          <cell r="BA103">
            <v>17.73</v>
          </cell>
          <cell r="BB103">
            <v>1.77</v>
          </cell>
          <cell r="BC103">
            <v>10.92</v>
          </cell>
          <cell r="BD103">
            <v>2.34</v>
          </cell>
          <cell r="BE103">
            <v>0.78</v>
          </cell>
          <cell r="BF103">
            <v>1</v>
          </cell>
          <cell r="BG103">
            <v>3</v>
          </cell>
          <cell r="BH103">
            <v>0</v>
          </cell>
          <cell r="BI103">
            <v>0</v>
          </cell>
          <cell r="BJ103">
            <v>0</v>
          </cell>
          <cell r="BK103">
            <v>0</v>
          </cell>
          <cell r="BL103">
            <v>0</v>
          </cell>
          <cell r="BM103">
            <v>0</v>
          </cell>
          <cell r="BN103">
            <v>0</v>
          </cell>
          <cell r="BO103">
            <v>0</v>
          </cell>
          <cell r="BP103">
            <v>1</v>
          </cell>
          <cell r="BQ103">
            <v>0</v>
          </cell>
          <cell r="BR103">
            <v>0</v>
          </cell>
          <cell r="BS103">
            <v>0</v>
          </cell>
          <cell r="BT103">
            <v>0</v>
          </cell>
          <cell r="BU103">
            <v>0</v>
          </cell>
          <cell r="BV103">
            <v>0</v>
          </cell>
          <cell r="BW103">
            <v>0</v>
          </cell>
          <cell r="BX103">
            <v>0</v>
          </cell>
          <cell r="BY103">
            <v>0</v>
          </cell>
          <cell r="BZ103">
            <v>0</v>
          </cell>
          <cell r="CA103">
            <v>0</v>
          </cell>
          <cell r="CB103">
            <v>0.2</v>
          </cell>
          <cell r="CE103">
            <v>113.69</v>
          </cell>
          <cell r="CF103">
            <v>288.37</v>
          </cell>
          <cell r="CG103" t="str">
            <v>بنها 102</v>
          </cell>
          <cell r="CH103" t="str">
            <v>فقط مائتان وثمانية وثمانون جنيه وسبعة وثلاثون قرش</v>
          </cell>
        </row>
        <row r="104">
          <cell r="A104">
            <v>103</v>
          </cell>
          <cell r="B104" t="str">
            <v>بنها 103</v>
          </cell>
          <cell r="C104">
            <v>0</v>
          </cell>
          <cell r="D104" t="str">
            <v>الرابعة</v>
          </cell>
          <cell r="E104">
            <v>0</v>
          </cell>
          <cell r="F104">
            <v>0</v>
          </cell>
          <cell r="G104">
            <v>0</v>
          </cell>
          <cell r="H104">
            <v>0</v>
          </cell>
          <cell r="I104">
            <v>0</v>
          </cell>
          <cell r="J104">
            <v>0</v>
          </cell>
          <cell r="K104">
            <v>0</v>
          </cell>
          <cell r="L104">
            <v>0</v>
          </cell>
          <cell r="M104">
            <v>0</v>
          </cell>
          <cell r="N104">
            <v>0</v>
          </cell>
          <cell r="O104">
            <v>0</v>
          </cell>
          <cell r="P104">
            <v>0</v>
          </cell>
          <cell r="Q104">
            <v>0</v>
          </cell>
          <cell r="R104">
            <v>38</v>
          </cell>
          <cell r="S104">
            <v>0</v>
          </cell>
          <cell r="T104">
            <v>0</v>
          </cell>
          <cell r="U104">
            <v>0</v>
          </cell>
          <cell r="V104">
            <v>0</v>
          </cell>
          <cell r="W104">
            <v>114.2</v>
          </cell>
          <cell r="X104">
            <v>120</v>
          </cell>
          <cell r="Y104">
            <v>18</v>
          </cell>
          <cell r="Z104">
            <v>1.2</v>
          </cell>
          <cell r="AA104">
            <v>1.8</v>
          </cell>
          <cell r="AB104">
            <v>2.4</v>
          </cell>
          <cell r="AC104">
            <v>0</v>
          </cell>
          <cell r="AD104">
            <v>4</v>
          </cell>
          <cell r="AE104">
            <v>0</v>
          </cell>
          <cell r="AF104">
            <v>0</v>
          </cell>
          <cell r="AG104">
            <v>0</v>
          </cell>
          <cell r="AH104">
            <v>0</v>
          </cell>
          <cell r="AI104">
            <v>0</v>
          </cell>
          <cell r="AJ104">
            <v>3.8</v>
          </cell>
          <cell r="AK104">
            <v>3.8</v>
          </cell>
          <cell r="AL104">
            <v>30</v>
          </cell>
          <cell r="AM104">
            <v>36</v>
          </cell>
          <cell r="AN104">
            <v>17.13</v>
          </cell>
          <cell r="AO104">
            <v>17.13</v>
          </cell>
          <cell r="AP104">
            <v>94.73</v>
          </cell>
          <cell r="AQ104">
            <v>14.21</v>
          </cell>
          <cell r="AR104">
            <v>0.95</v>
          </cell>
          <cell r="AS104">
            <v>10</v>
          </cell>
          <cell r="AT104">
            <v>263.28999999999996</v>
          </cell>
          <cell r="AU104">
            <v>18</v>
          </cell>
          <cell r="AV104">
            <v>12</v>
          </cell>
          <cell r="AW104">
            <v>1.2</v>
          </cell>
          <cell r="AX104">
            <v>2.4</v>
          </cell>
          <cell r="AY104">
            <v>3.6</v>
          </cell>
          <cell r="AZ104">
            <v>14.21</v>
          </cell>
          <cell r="BA104">
            <v>9.4700000000000006</v>
          </cell>
          <cell r="BB104">
            <v>0.95</v>
          </cell>
          <cell r="BC104">
            <v>0</v>
          </cell>
          <cell r="BD104">
            <v>1.8</v>
          </cell>
          <cell r="BE104">
            <v>0.6</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0.1</v>
          </cell>
          <cell r="CE104">
            <v>64.33</v>
          </cell>
          <cell r="CF104">
            <v>198.96</v>
          </cell>
          <cell r="CG104" t="str">
            <v>بنها 103</v>
          </cell>
          <cell r="CH104" t="str">
            <v>فقط مائة وثمانية وتسعون جنيه وستة وتسعون قرش</v>
          </cell>
        </row>
        <row r="105">
          <cell r="A105">
            <v>104</v>
          </cell>
          <cell r="B105" t="str">
            <v>بنها 104</v>
          </cell>
          <cell r="C105">
            <v>0</v>
          </cell>
          <cell r="D105" t="str">
            <v>الثانية</v>
          </cell>
          <cell r="E105">
            <v>0</v>
          </cell>
          <cell r="F105" t="str">
            <v>متزوجه</v>
          </cell>
          <cell r="G105">
            <v>0</v>
          </cell>
          <cell r="H105">
            <v>0</v>
          </cell>
          <cell r="I105" t="str">
            <v>نقابى</v>
          </cell>
          <cell r="J105">
            <v>0</v>
          </cell>
          <cell r="K105">
            <v>0</v>
          </cell>
          <cell r="L105">
            <v>0</v>
          </cell>
          <cell r="M105">
            <v>0</v>
          </cell>
          <cell r="N105">
            <v>0</v>
          </cell>
          <cell r="O105" t="str">
            <v>نعم</v>
          </cell>
          <cell r="P105">
            <v>0</v>
          </cell>
          <cell r="Q105">
            <v>0</v>
          </cell>
          <cell r="R105">
            <v>70</v>
          </cell>
          <cell r="S105">
            <v>0</v>
          </cell>
          <cell r="T105">
            <v>0</v>
          </cell>
          <cell r="U105">
            <v>0</v>
          </cell>
          <cell r="V105">
            <v>0</v>
          </cell>
          <cell r="W105">
            <v>381.35</v>
          </cell>
          <cell r="X105">
            <v>411.68</v>
          </cell>
          <cell r="Y105">
            <v>61.75</v>
          </cell>
          <cell r="Z105">
            <v>4.12</v>
          </cell>
          <cell r="AA105">
            <v>6.18</v>
          </cell>
          <cell r="AB105">
            <v>8.23</v>
          </cell>
          <cell r="AC105">
            <v>2</v>
          </cell>
          <cell r="AD105">
            <v>4</v>
          </cell>
          <cell r="AE105">
            <v>0</v>
          </cell>
          <cell r="AF105">
            <v>0</v>
          </cell>
          <cell r="AG105">
            <v>0</v>
          </cell>
          <cell r="AH105">
            <v>0</v>
          </cell>
          <cell r="AI105">
            <v>190.68</v>
          </cell>
          <cell r="AJ105">
            <v>27.44</v>
          </cell>
          <cell r="AK105">
            <v>29.76</v>
          </cell>
          <cell r="AL105">
            <v>64.44</v>
          </cell>
          <cell r="AM105">
            <v>36</v>
          </cell>
          <cell r="AN105">
            <v>57.2</v>
          </cell>
          <cell r="AO105">
            <v>57.2</v>
          </cell>
          <cell r="AP105">
            <v>411.52</v>
          </cell>
          <cell r="AQ105">
            <v>61.73</v>
          </cell>
          <cell r="AR105">
            <v>4.12</v>
          </cell>
          <cell r="AS105">
            <v>10</v>
          </cell>
          <cell r="AT105">
            <v>979.33000000000015</v>
          </cell>
          <cell r="AU105">
            <v>61.75</v>
          </cell>
          <cell r="AV105">
            <v>41.17</v>
          </cell>
          <cell r="AW105">
            <v>4.12</v>
          </cell>
          <cell r="AX105">
            <v>8.23</v>
          </cell>
          <cell r="AY105">
            <v>12.35</v>
          </cell>
          <cell r="AZ105">
            <v>61.73</v>
          </cell>
          <cell r="BA105">
            <v>41.15</v>
          </cell>
          <cell r="BB105">
            <v>4.12</v>
          </cell>
          <cell r="BC105">
            <v>28.82</v>
          </cell>
          <cell r="BD105">
            <v>6.18</v>
          </cell>
          <cell r="BE105">
            <v>2.06</v>
          </cell>
          <cell r="BF105">
            <v>1</v>
          </cell>
          <cell r="BG105">
            <v>3</v>
          </cell>
          <cell r="BH105">
            <v>0</v>
          </cell>
          <cell r="BI105">
            <v>0</v>
          </cell>
          <cell r="BJ105">
            <v>0</v>
          </cell>
          <cell r="BK105">
            <v>0</v>
          </cell>
          <cell r="BL105">
            <v>0</v>
          </cell>
          <cell r="BM105">
            <v>0</v>
          </cell>
          <cell r="BN105">
            <v>0</v>
          </cell>
          <cell r="BO105">
            <v>0</v>
          </cell>
          <cell r="BP105">
            <v>1</v>
          </cell>
          <cell r="BQ105">
            <v>0</v>
          </cell>
          <cell r="BR105">
            <v>0</v>
          </cell>
          <cell r="BS105">
            <v>0</v>
          </cell>
          <cell r="BT105">
            <v>0</v>
          </cell>
          <cell r="BU105">
            <v>0</v>
          </cell>
          <cell r="BV105">
            <v>0</v>
          </cell>
          <cell r="BW105">
            <v>0</v>
          </cell>
          <cell r="BX105">
            <v>0</v>
          </cell>
          <cell r="BY105">
            <v>0</v>
          </cell>
          <cell r="BZ105">
            <v>0</v>
          </cell>
          <cell r="CA105">
            <v>0</v>
          </cell>
          <cell r="CB105">
            <v>0.7</v>
          </cell>
          <cell r="CE105">
            <v>277.38</v>
          </cell>
          <cell r="CF105">
            <v>701.95</v>
          </cell>
          <cell r="CG105" t="str">
            <v>بنها 104</v>
          </cell>
          <cell r="CH105" t="str">
            <v>فقط سبعمائة وواحد جنيه وخمسة وتسعون قرش</v>
          </cell>
        </row>
        <row r="106">
          <cell r="A106">
            <v>105</v>
          </cell>
          <cell r="B106" t="str">
            <v>بنها 105</v>
          </cell>
          <cell r="C106">
            <v>0</v>
          </cell>
          <cell r="D106" t="str">
            <v>الثانية</v>
          </cell>
          <cell r="E106">
            <v>0</v>
          </cell>
          <cell r="F106" t="str">
            <v>متزوجه</v>
          </cell>
          <cell r="G106">
            <v>0</v>
          </cell>
          <cell r="H106">
            <v>0</v>
          </cell>
          <cell r="I106" t="str">
            <v>نقابى</v>
          </cell>
          <cell r="J106" t="str">
            <v>نعم</v>
          </cell>
          <cell r="K106">
            <v>0</v>
          </cell>
          <cell r="L106">
            <v>0</v>
          </cell>
          <cell r="M106">
            <v>0</v>
          </cell>
          <cell r="N106">
            <v>0</v>
          </cell>
          <cell r="O106" t="str">
            <v>نعم</v>
          </cell>
          <cell r="P106" t="str">
            <v>ب ت</v>
          </cell>
          <cell r="Q106">
            <v>0</v>
          </cell>
          <cell r="R106">
            <v>70</v>
          </cell>
          <cell r="S106">
            <v>0</v>
          </cell>
          <cell r="T106">
            <v>0</v>
          </cell>
          <cell r="U106">
            <v>0</v>
          </cell>
          <cell r="V106">
            <v>0</v>
          </cell>
          <cell r="W106">
            <v>316.29000000000002</v>
          </cell>
          <cell r="X106">
            <v>342.09000000000003</v>
          </cell>
          <cell r="Y106">
            <v>51.31</v>
          </cell>
          <cell r="Z106">
            <v>3.42</v>
          </cell>
          <cell r="AA106">
            <v>5.13</v>
          </cell>
          <cell r="AB106">
            <v>6.84</v>
          </cell>
          <cell r="AC106">
            <v>2</v>
          </cell>
          <cell r="AD106">
            <v>4</v>
          </cell>
          <cell r="AE106">
            <v>0</v>
          </cell>
          <cell r="AF106">
            <v>0</v>
          </cell>
          <cell r="AG106">
            <v>0</v>
          </cell>
          <cell r="AH106">
            <v>11</v>
          </cell>
          <cell r="AI106">
            <v>158.15</v>
          </cell>
          <cell r="AJ106">
            <v>22.52</v>
          </cell>
          <cell r="AK106">
            <v>24.45</v>
          </cell>
          <cell r="AL106">
            <v>54.07</v>
          </cell>
          <cell r="AM106">
            <v>36</v>
          </cell>
          <cell r="AN106">
            <v>47.44</v>
          </cell>
          <cell r="AO106">
            <v>47.44</v>
          </cell>
          <cell r="AP106">
            <v>359.63</v>
          </cell>
          <cell r="AQ106">
            <v>53.94</v>
          </cell>
          <cell r="AR106">
            <v>3.6</v>
          </cell>
          <cell r="AS106">
            <v>10</v>
          </cell>
          <cell r="AT106">
            <v>835.96000000000026</v>
          </cell>
          <cell r="AU106">
            <v>51.31</v>
          </cell>
          <cell r="AV106">
            <v>34.21</v>
          </cell>
          <cell r="AW106">
            <v>3.42</v>
          </cell>
          <cell r="AX106">
            <v>6.84</v>
          </cell>
          <cell r="AY106">
            <v>10.26</v>
          </cell>
          <cell r="AZ106">
            <v>53.94</v>
          </cell>
          <cell r="BA106">
            <v>35.96</v>
          </cell>
          <cell r="BB106">
            <v>3.6</v>
          </cell>
          <cell r="BC106">
            <v>23.95</v>
          </cell>
          <cell r="BD106">
            <v>5.13</v>
          </cell>
          <cell r="BE106">
            <v>1.71</v>
          </cell>
          <cell r="BF106">
            <v>1</v>
          </cell>
          <cell r="BG106">
            <v>3</v>
          </cell>
          <cell r="BH106">
            <v>0</v>
          </cell>
          <cell r="BI106">
            <v>0</v>
          </cell>
          <cell r="BJ106">
            <v>0</v>
          </cell>
          <cell r="BK106">
            <v>0</v>
          </cell>
          <cell r="BL106">
            <v>0</v>
          </cell>
          <cell r="BM106">
            <v>0</v>
          </cell>
          <cell r="BN106">
            <v>0</v>
          </cell>
          <cell r="BO106">
            <v>0</v>
          </cell>
          <cell r="BP106">
            <v>1</v>
          </cell>
          <cell r="BQ106">
            <v>0</v>
          </cell>
          <cell r="BR106">
            <v>0</v>
          </cell>
          <cell r="BS106">
            <v>0</v>
          </cell>
          <cell r="BT106">
            <v>0</v>
          </cell>
          <cell r="BU106">
            <v>0</v>
          </cell>
          <cell r="BV106">
            <v>0</v>
          </cell>
          <cell r="BW106">
            <v>0</v>
          </cell>
          <cell r="BX106">
            <v>0</v>
          </cell>
          <cell r="BY106">
            <v>0</v>
          </cell>
          <cell r="BZ106">
            <v>0</v>
          </cell>
          <cell r="CA106">
            <v>0</v>
          </cell>
          <cell r="CB106">
            <v>0.5</v>
          </cell>
          <cell r="CE106">
            <v>235.83</v>
          </cell>
          <cell r="CF106">
            <v>600.13</v>
          </cell>
          <cell r="CG106" t="str">
            <v>بنها 105</v>
          </cell>
          <cell r="CH106" t="str">
            <v>فقط ستمائة جنيه وثلاثة عشر قرش</v>
          </cell>
        </row>
        <row r="107">
          <cell r="A107">
            <v>106</v>
          </cell>
          <cell r="B107" t="str">
            <v>بنها 106</v>
          </cell>
          <cell r="C107">
            <v>0</v>
          </cell>
          <cell r="D107" t="str">
            <v>الثانية</v>
          </cell>
          <cell r="E107">
            <v>0</v>
          </cell>
          <cell r="F107" t="str">
            <v>متزوجه</v>
          </cell>
          <cell r="G107">
            <v>0</v>
          </cell>
          <cell r="H107">
            <v>0</v>
          </cell>
          <cell r="I107" t="str">
            <v>نقابى</v>
          </cell>
          <cell r="J107" t="str">
            <v>نعم</v>
          </cell>
          <cell r="K107">
            <v>0</v>
          </cell>
          <cell r="L107">
            <v>0</v>
          </cell>
          <cell r="M107">
            <v>0</v>
          </cell>
          <cell r="N107">
            <v>0</v>
          </cell>
          <cell r="O107" t="str">
            <v>نعم</v>
          </cell>
          <cell r="P107" t="str">
            <v>ب ت</v>
          </cell>
          <cell r="Q107">
            <v>0</v>
          </cell>
          <cell r="R107">
            <v>70</v>
          </cell>
          <cell r="S107">
            <v>0</v>
          </cell>
          <cell r="T107">
            <v>0</v>
          </cell>
          <cell r="U107">
            <v>0</v>
          </cell>
          <cell r="V107">
            <v>0</v>
          </cell>
          <cell r="W107">
            <v>355.78</v>
          </cell>
          <cell r="X107">
            <v>383.92999999999995</v>
          </cell>
          <cell r="Y107">
            <v>57.59</v>
          </cell>
          <cell r="Z107">
            <v>3.84</v>
          </cell>
          <cell r="AA107">
            <v>5.76</v>
          </cell>
          <cell r="AB107">
            <v>7.68</v>
          </cell>
          <cell r="AC107">
            <v>2</v>
          </cell>
          <cell r="AD107">
            <v>4</v>
          </cell>
          <cell r="AE107">
            <v>0</v>
          </cell>
          <cell r="AF107">
            <v>0</v>
          </cell>
          <cell r="AG107">
            <v>0</v>
          </cell>
          <cell r="AH107">
            <v>11</v>
          </cell>
          <cell r="AI107">
            <v>177.89</v>
          </cell>
          <cell r="AJ107">
            <v>25.09</v>
          </cell>
          <cell r="AK107">
            <v>27.23</v>
          </cell>
          <cell r="AL107">
            <v>60.02</v>
          </cell>
          <cell r="AM107">
            <v>36</v>
          </cell>
          <cell r="AN107">
            <v>53.37</v>
          </cell>
          <cell r="AO107">
            <v>53.37</v>
          </cell>
          <cell r="AP107">
            <v>396.6</v>
          </cell>
          <cell r="AQ107">
            <v>59.49</v>
          </cell>
          <cell r="AR107">
            <v>3.97</v>
          </cell>
          <cell r="AS107">
            <v>10</v>
          </cell>
          <cell r="AT107">
            <v>928.8599999999999</v>
          </cell>
          <cell r="AU107">
            <v>57.59</v>
          </cell>
          <cell r="AV107">
            <v>38.39</v>
          </cell>
          <cell r="AW107">
            <v>3.84</v>
          </cell>
          <cell r="AX107">
            <v>7.68</v>
          </cell>
          <cell r="AY107">
            <v>11.52</v>
          </cell>
          <cell r="AZ107">
            <v>59.49</v>
          </cell>
          <cell r="BA107">
            <v>39.659999999999997</v>
          </cell>
          <cell r="BB107">
            <v>3.97</v>
          </cell>
          <cell r="BC107">
            <v>26.88</v>
          </cell>
          <cell r="BD107">
            <v>5.76</v>
          </cell>
          <cell r="BE107">
            <v>1.92</v>
          </cell>
          <cell r="BF107">
            <v>1</v>
          </cell>
          <cell r="BG107">
            <v>3</v>
          </cell>
          <cell r="BH107">
            <v>0</v>
          </cell>
          <cell r="BI107">
            <v>0</v>
          </cell>
          <cell r="BJ107">
            <v>0</v>
          </cell>
          <cell r="BK107">
            <v>0</v>
          </cell>
          <cell r="BL107">
            <v>0</v>
          </cell>
          <cell r="BM107">
            <v>0</v>
          </cell>
          <cell r="BN107">
            <v>0</v>
          </cell>
          <cell r="BO107">
            <v>0</v>
          </cell>
          <cell r="BP107">
            <v>1</v>
          </cell>
          <cell r="BQ107">
            <v>0</v>
          </cell>
          <cell r="BR107">
            <v>0</v>
          </cell>
          <cell r="BS107">
            <v>0</v>
          </cell>
          <cell r="BT107">
            <v>0</v>
          </cell>
          <cell r="BU107">
            <v>0</v>
          </cell>
          <cell r="BV107">
            <v>0</v>
          </cell>
          <cell r="BW107">
            <v>0</v>
          </cell>
          <cell r="BX107">
            <v>0</v>
          </cell>
          <cell r="BY107">
            <v>0</v>
          </cell>
          <cell r="BZ107">
            <v>0</v>
          </cell>
          <cell r="CA107">
            <v>0</v>
          </cell>
          <cell r="CB107">
            <v>0.6</v>
          </cell>
          <cell r="CE107">
            <v>262.3</v>
          </cell>
          <cell r="CF107">
            <v>666.56</v>
          </cell>
          <cell r="CG107" t="str">
            <v>بنها 106</v>
          </cell>
          <cell r="CH107" t="str">
            <v>فقط ستمائة وستة وستون جنيه وستة وخمسون قرش</v>
          </cell>
        </row>
        <row r="108">
          <cell r="A108">
            <v>107</v>
          </cell>
          <cell r="B108" t="str">
            <v>بنها 107</v>
          </cell>
          <cell r="C108">
            <v>0</v>
          </cell>
          <cell r="D108" t="str">
            <v>الثانية</v>
          </cell>
          <cell r="E108">
            <v>0</v>
          </cell>
          <cell r="F108" t="str">
            <v>متزوج</v>
          </cell>
          <cell r="G108">
            <v>2</v>
          </cell>
          <cell r="H108">
            <v>0</v>
          </cell>
          <cell r="I108" t="str">
            <v>نقابى</v>
          </cell>
          <cell r="J108" t="str">
            <v>نعم</v>
          </cell>
          <cell r="K108">
            <v>0</v>
          </cell>
          <cell r="L108">
            <v>0</v>
          </cell>
          <cell r="M108">
            <v>0</v>
          </cell>
          <cell r="N108">
            <v>0</v>
          </cell>
          <cell r="O108" t="str">
            <v>نعم</v>
          </cell>
          <cell r="P108" t="str">
            <v>ب ت</v>
          </cell>
          <cell r="Q108">
            <v>0</v>
          </cell>
          <cell r="R108">
            <v>70</v>
          </cell>
          <cell r="S108">
            <v>0</v>
          </cell>
          <cell r="T108">
            <v>0</v>
          </cell>
          <cell r="U108">
            <v>0</v>
          </cell>
          <cell r="V108">
            <v>0</v>
          </cell>
          <cell r="W108">
            <v>248.69</v>
          </cell>
          <cell r="X108">
            <v>269.67</v>
          </cell>
          <cell r="Y108">
            <v>40.450000000000003</v>
          </cell>
          <cell r="Z108">
            <v>2.7</v>
          </cell>
          <cell r="AA108">
            <v>4.05</v>
          </cell>
          <cell r="AB108">
            <v>5.39</v>
          </cell>
          <cell r="AC108">
            <v>6</v>
          </cell>
          <cell r="AD108">
            <v>4</v>
          </cell>
          <cell r="AE108">
            <v>0</v>
          </cell>
          <cell r="AF108">
            <v>0</v>
          </cell>
          <cell r="AG108">
            <v>0</v>
          </cell>
          <cell r="AH108">
            <v>11</v>
          </cell>
          <cell r="AI108">
            <v>124.35</v>
          </cell>
          <cell r="AJ108">
            <v>17.420000000000002</v>
          </cell>
          <cell r="AK108">
            <v>19</v>
          </cell>
          <cell r="AL108">
            <v>42.34</v>
          </cell>
          <cell r="AM108">
            <v>36</v>
          </cell>
          <cell r="AN108">
            <v>37.299999999999997</v>
          </cell>
          <cell r="AO108">
            <v>37.299999999999997</v>
          </cell>
          <cell r="AP108">
            <v>297.41000000000003</v>
          </cell>
          <cell r="AQ108">
            <v>44.61</v>
          </cell>
          <cell r="AR108">
            <v>2.97</v>
          </cell>
          <cell r="AS108">
            <v>10</v>
          </cell>
          <cell r="AT108">
            <v>677.25</v>
          </cell>
          <cell r="AU108">
            <v>40.450000000000003</v>
          </cell>
          <cell r="AV108">
            <v>26.97</v>
          </cell>
          <cell r="AW108">
            <v>2.7</v>
          </cell>
          <cell r="AX108">
            <v>5.39</v>
          </cell>
          <cell r="AY108">
            <v>8.09</v>
          </cell>
          <cell r="AZ108">
            <v>44.61</v>
          </cell>
          <cell r="BA108">
            <v>29.74</v>
          </cell>
          <cell r="BB108">
            <v>2.97</v>
          </cell>
          <cell r="BC108">
            <v>18.88</v>
          </cell>
          <cell r="BD108">
            <v>4.05</v>
          </cell>
          <cell r="BE108">
            <v>1.35</v>
          </cell>
          <cell r="BF108">
            <v>1</v>
          </cell>
          <cell r="BG108">
            <v>3</v>
          </cell>
          <cell r="BH108">
            <v>0</v>
          </cell>
          <cell r="BI108">
            <v>0</v>
          </cell>
          <cell r="BJ108">
            <v>0</v>
          </cell>
          <cell r="BK108">
            <v>0</v>
          </cell>
          <cell r="BL108">
            <v>0</v>
          </cell>
          <cell r="BM108">
            <v>0</v>
          </cell>
          <cell r="BN108">
            <v>0</v>
          </cell>
          <cell r="BO108">
            <v>0</v>
          </cell>
          <cell r="BP108">
            <v>1</v>
          </cell>
          <cell r="BQ108">
            <v>0</v>
          </cell>
          <cell r="BR108">
            <v>0</v>
          </cell>
          <cell r="BS108">
            <v>0</v>
          </cell>
          <cell r="BT108">
            <v>0</v>
          </cell>
          <cell r="BU108">
            <v>0</v>
          </cell>
          <cell r="BV108">
            <v>0</v>
          </cell>
          <cell r="BW108">
            <v>0</v>
          </cell>
          <cell r="BX108">
            <v>0</v>
          </cell>
          <cell r="BY108">
            <v>0</v>
          </cell>
          <cell r="BZ108">
            <v>0</v>
          </cell>
          <cell r="CA108">
            <v>0</v>
          </cell>
          <cell r="CB108">
            <v>0.4</v>
          </cell>
          <cell r="CE108">
            <v>190.6</v>
          </cell>
          <cell r="CF108">
            <v>486.65</v>
          </cell>
          <cell r="CG108" t="str">
            <v>بنها 107</v>
          </cell>
          <cell r="CH108" t="str">
            <v>فقط أربعمائة وستة وثمانون جنيه وخمسة وستون قرش</v>
          </cell>
        </row>
        <row r="109">
          <cell r="A109">
            <v>108</v>
          </cell>
          <cell r="B109" t="str">
            <v>بنها 108</v>
          </cell>
          <cell r="C109">
            <v>0</v>
          </cell>
          <cell r="D109" t="str">
            <v>الثانية</v>
          </cell>
          <cell r="E109">
            <v>0</v>
          </cell>
          <cell r="F109" t="str">
            <v>متزوج</v>
          </cell>
          <cell r="G109">
            <v>2</v>
          </cell>
          <cell r="H109">
            <v>0</v>
          </cell>
          <cell r="I109" t="str">
            <v>نقابى</v>
          </cell>
          <cell r="J109" t="str">
            <v>نعم</v>
          </cell>
          <cell r="K109">
            <v>0</v>
          </cell>
          <cell r="L109">
            <v>0</v>
          </cell>
          <cell r="M109">
            <v>0</v>
          </cell>
          <cell r="N109">
            <v>0</v>
          </cell>
          <cell r="O109" t="str">
            <v>نعم</v>
          </cell>
          <cell r="P109" t="str">
            <v>ب ت</v>
          </cell>
          <cell r="Q109">
            <v>0</v>
          </cell>
          <cell r="R109">
            <v>70</v>
          </cell>
          <cell r="S109">
            <v>0</v>
          </cell>
          <cell r="T109">
            <v>0</v>
          </cell>
          <cell r="U109">
            <v>0</v>
          </cell>
          <cell r="V109">
            <v>0</v>
          </cell>
          <cell r="W109">
            <v>249.6</v>
          </cell>
          <cell r="X109">
            <v>270.58</v>
          </cell>
          <cell r="Y109">
            <v>40.590000000000003</v>
          </cell>
          <cell r="Z109">
            <v>2.71</v>
          </cell>
          <cell r="AA109">
            <v>4.0599999999999996</v>
          </cell>
          <cell r="AB109">
            <v>5.41</v>
          </cell>
          <cell r="AC109">
            <v>6</v>
          </cell>
          <cell r="AD109">
            <v>4</v>
          </cell>
          <cell r="AE109">
            <v>0</v>
          </cell>
          <cell r="AF109">
            <v>0</v>
          </cell>
          <cell r="AG109">
            <v>0</v>
          </cell>
          <cell r="AH109">
            <v>11</v>
          </cell>
          <cell r="AI109">
            <v>124.8</v>
          </cell>
          <cell r="AJ109">
            <v>17.420000000000002</v>
          </cell>
          <cell r="AK109">
            <v>19</v>
          </cell>
          <cell r="AL109">
            <v>42.44</v>
          </cell>
          <cell r="AM109">
            <v>36</v>
          </cell>
          <cell r="AN109">
            <v>37.44</v>
          </cell>
          <cell r="AO109">
            <v>37.44</v>
          </cell>
          <cell r="AP109">
            <v>298.10000000000002</v>
          </cell>
          <cell r="AQ109">
            <v>44.72</v>
          </cell>
          <cell r="AR109">
            <v>2.98</v>
          </cell>
          <cell r="AS109">
            <v>10</v>
          </cell>
          <cell r="AT109">
            <v>679.15000000000009</v>
          </cell>
          <cell r="AU109">
            <v>40.590000000000003</v>
          </cell>
          <cell r="AV109">
            <v>27.06</v>
          </cell>
          <cell r="AW109">
            <v>2.71</v>
          </cell>
          <cell r="AX109">
            <v>5.41</v>
          </cell>
          <cell r="AY109">
            <v>8.1199999999999992</v>
          </cell>
          <cell r="AZ109">
            <v>44.72</v>
          </cell>
          <cell r="BA109">
            <v>29.81</v>
          </cell>
          <cell r="BB109">
            <v>2.98</v>
          </cell>
          <cell r="BC109">
            <v>18.940000000000001</v>
          </cell>
          <cell r="BD109">
            <v>4.0599999999999996</v>
          </cell>
          <cell r="BE109">
            <v>1.35</v>
          </cell>
          <cell r="BF109">
            <v>1</v>
          </cell>
          <cell r="BG109">
            <v>3</v>
          </cell>
          <cell r="BH109">
            <v>0</v>
          </cell>
          <cell r="BI109">
            <v>0</v>
          </cell>
          <cell r="BJ109">
            <v>0</v>
          </cell>
          <cell r="BK109">
            <v>0</v>
          </cell>
          <cell r="BL109">
            <v>0</v>
          </cell>
          <cell r="BM109">
            <v>0</v>
          </cell>
          <cell r="BN109">
            <v>0</v>
          </cell>
          <cell r="BO109">
            <v>0</v>
          </cell>
          <cell r="BP109">
            <v>1</v>
          </cell>
          <cell r="BQ109">
            <v>0</v>
          </cell>
          <cell r="BR109">
            <v>0</v>
          </cell>
          <cell r="BS109">
            <v>0</v>
          </cell>
          <cell r="BT109">
            <v>0</v>
          </cell>
          <cell r="BU109">
            <v>0</v>
          </cell>
          <cell r="BV109">
            <v>0</v>
          </cell>
          <cell r="BW109">
            <v>0</v>
          </cell>
          <cell r="BX109">
            <v>0</v>
          </cell>
          <cell r="BY109">
            <v>0</v>
          </cell>
          <cell r="BZ109">
            <v>0</v>
          </cell>
          <cell r="CA109">
            <v>0</v>
          </cell>
          <cell r="CB109">
            <v>0.4</v>
          </cell>
          <cell r="CE109">
            <v>191.15</v>
          </cell>
          <cell r="CF109">
            <v>488</v>
          </cell>
          <cell r="CG109" t="str">
            <v>بنها 108</v>
          </cell>
          <cell r="CH109" t="str">
            <v>فقط أربعمائة وثمانية وثمانون جنيه</v>
          </cell>
        </row>
        <row r="110">
          <cell r="A110">
            <v>109</v>
          </cell>
          <cell r="B110" t="str">
            <v>بنها 109</v>
          </cell>
          <cell r="C110">
            <v>0</v>
          </cell>
          <cell r="D110" t="str">
            <v>الثانية</v>
          </cell>
          <cell r="E110">
            <v>0</v>
          </cell>
          <cell r="F110" t="str">
            <v>متزوج</v>
          </cell>
          <cell r="G110">
            <v>2</v>
          </cell>
          <cell r="H110">
            <v>0</v>
          </cell>
          <cell r="I110" t="str">
            <v>نقابى</v>
          </cell>
          <cell r="J110" t="str">
            <v>نعم</v>
          </cell>
          <cell r="K110">
            <v>0</v>
          </cell>
          <cell r="L110">
            <v>0</v>
          </cell>
          <cell r="M110">
            <v>0</v>
          </cell>
          <cell r="N110">
            <v>0</v>
          </cell>
          <cell r="O110" t="str">
            <v>نعم</v>
          </cell>
          <cell r="P110" t="str">
            <v>ب ت</v>
          </cell>
          <cell r="Q110">
            <v>0</v>
          </cell>
          <cell r="R110">
            <v>70</v>
          </cell>
          <cell r="S110">
            <v>0</v>
          </cell>
          <cell r="T110">
            <v>0</v>
          </cell>
          <cell r="U110">
            <v>0</v>
          </cell>
          <cell r="V110">
            <v>0</v>
          </cell>
          <cell r="W110">
            <v>385.54</v>
          </cell>
          <cell r="X110">
            <v>415.76</v>
          </cell>
          <cell r="Y110">
            <v>62.36</v>
          </cell>
          <cell r="Z110">
            <v>4.16</v>
          </cell>
          <cell r="AA110">
            <v>6.24</v>
          </cell>
          <cell r="AB110">
            <v>8.32</v>
          </cell>
          <cell r="AC110">
            <v>6</v>
          </cell>
          <cell r="AD110">
            <v>4</v>
          </cell>
          <cell r="AE110">
            <v>0</v>
          </cell>
          <cell r="AF110">
            <v>0</v>
          </cell>
          <cell r="AG110">
            <v>0</v>
          </cell>
          <cell r="AH110">
            <v>11</v>
          </cell>
          <cell r="AI110">
            <v>192.77</v>
          </cell>
          <cell r="AJ110">
            <v>27.31</v>
          </cell>
          <cell r="AK110">
            <v>30.11</v>
          </cell>
          <cell r="AL110">
            <v>65.12</v>
          </cell>
          <cell r="AM110">
            <v>36</v>
          </cell>
          <cell r="AN110">
            <v>57.83</v>
          </cell>
          <cell r="AO110">
            <v>57.83</v>
          </cell>
          <cell r="AP110">
            <v>430.14</v>
          </cell>
          <cell r="AQ110">
            <v>64.52</v>
          </cell>
          <cell r="AR110">
            <v>4.3</v>
          </cell>
          <cell r="AS110">
            <v>10</v>
          </cell>
          <cell r="AT110">
            <v>1005.8000000000001</v>
          </cell>
          <cell r="AU110">
            <v>62.36</v>
          </cell>
          <cell r="AV110">
            <v>41.58</v>
          </cell>
          <cell r="AW110">
            <v>4.16</v>
          </cell>
          <cell r="AX110">
            <v>8.32</v>
          </cell>
          <cell r="AY110">
            <v>12.47</v>
          </cell>
          <cell r="AZ110">
            <v>64.52</v>
          </cell>
          <cell r="BA110">
            <v>43.01</v>
          </cell>
          <cell r="BB110">
            <v>4.3</v>
          </cell>
          <cell r="BC110">
            <v>29.1</v>
          </cell>
          <cell r="BD110">
            <v>6.24</v>
          </cell>
          <cell r="BE110">
            <v>2.08</v>
          </cell>
          <cell r="BF110">
            <v>1</v>
          </cell>
          <cell r="BG110">
            <v>3</v>
          </cell>
          <cell r="BH110">
            <v>0</v>
          </cell>
          <cell r="BI110">
            <v>0</v>
          </cell>
          <cell r="BJ110">
            <v>0</v>
          </cell>
          <cell r="BK110">
            <v>0</v>
          </cell>
          <cell r="BL110">
            <v>0</v>
          </cell>
          <cell r="BM110">
            <v>0</v>
          </cell>
          <cell r="BN110">
            <v>0</v>
          </cell>
          <cell r="BO110">
            <v>0</v>
          </cell>
          <cell r="BP110">
            <v>1</v>
          </cell>
          <cell r="BQ110">
            <v>0</v>
          </cell>
          <cell r="BR110">
            <v>0</v>
          </cell>
          <cell r="BS110">
            <v>0</v>
          </cell>
          <cell r="BT110">
            <v>0</v>
          </cell>
          <cell r="BU110">
            <v>0</v>
          </cell>
          <cell r="BV110">
            <v>0</v>
          </cell>
          <cell r="BW110">
            <v>0</v>
          </cell>
          <cell r="BX110">
            <v>0</v>
          </cell>
          <cell r="BY110">
            <v>0</v>
          </cell>
          <cell r="BZ110">
            <v>0</v>
          </cell>
          <cell r="CA110">
            <v>0</v>
          </cell>
          <cell r="CB110">
            <v>0.7</v>
          </cell>
          <cell r="CE110">
            <v>283.83999999999997</v>
          </cell>
          <cell r="CF110">
            <v>721.96</v>
          </cell>
          <cell r="CG110" t="str">
            <v>بنها 109</v>
          </cell>
          <cell r="CH110" t="str">
            <v>فقط سبعمائة وواحد وعشرون جنيه وستة وتسعون قرش</v>
          </cell>
        </row>
        <row r="111">
          <cell r="A111">
            <v>110</v>
          </cell>
          <cell r="B111" t="str">
            <v>بنها 110</v>
          </cell>
          <cell r="C111">
            <v>0</v>
          </cell>
          <cell r="D111" t="str">
            <v>الثانية</v>
          </cell>
          <cell r="E111">
            <v>0</v>
          </cell>
          <cell r="F111" t="str">
            <v>متزوجه</v>
          </cell>
          <cell r="G111">
            <v>0</v>
          </cell>
          <cell r="H111">
            <v>0</v>
          </cell>
          <cell r="I111" t="str">
            <v>نقابى</v>
          </cell>
          <cell r="J111" t="str">
            <v>نعم</v>
          </cell>
          <cell r="K111">
            <v>0</v>
          </cell>
          <cell r="L111">
            <v>0</v>
          </cell>
          <cell r="M111">
            <v>0</v>
          </cell>
          <cell r="N111">
            <v>0</v>
          </cell>
          <cell r="O111" t="str">
            <v>نعم</v>
          </cell>
          <cell r="P111" t="str">
            <v>ب ت</v>
          </cell>
          <cell r="Q111">
            <v>0</v>
          </cell>
          <cell r="R111">
            <v>70</v>
          </cell>
          <cell r="S111">
            <v>0</v>
          </cell>
          <cell r="T111">
            <v>0</v>
          </cell>
          <cell r="U111">
            <v>0</v>
          </cell>
          <cell r="V111">
            <v>0</v>
          </cell>
          <cell r="W111">
            <v>248.32</v>
          </cell>
          <cell r="X111">
            <v>269.3</v>
          </cell>
          <cell r="Y111">
            <v>40.4</v>
          </cell>
          <cell r="Z111">
            <v>2.69</v>
          </cell>
          <cell r="AA111">
            <v>4.04</v>
          </cell>
          <cell r="AB111">
            <v>5.39</v>
          </cell>
          <cell r="AC111">
            <v>2</v>
          </cell>
          <cell r="AD111">
            <v>4</v>
          </cell>
          <cell r="AE111">
            <v>0</v>
          </cell>
          <cell r="AF111">
            <v>0</v>
          </cell>
          <cell r="AG111">
            <v>0</v>
          </cell>
          <cell r="AH111">
            <v>11</v>
          </cell>
          <cell r="AI111">
            <v>124.16</v>
          </cell>
          <cell r="AJ111">
            <v>17.43</v>
          </cell>
          <cell r="AK111">
            <v>19.010000000000002</v>
          </cell>
          <cell r="AL111">
            <v>42.35</v>
          </cell>
          <cell r="AM111">
            <v>36</v>
          </cell>
          <cell r="AN111">
            <v>37.25</v>
          </cell>
          <cell r="AO111">
            <v>37.25</v>
          </cell>
          <cell r="AP111">
            <v>293.2</v>
          </cell>
          <cell r="AQ111">
            <v>43.98</v>
          </cell>
          <cell r="AR111">
            <v>2.93</v>
          </cell>
          <cell r="AS111">
            <v>10</v>
          </cell>
          <cell r="AT111">
            <v>671.93000000000006</v>
          </cell>
          <cell r="AU111">
            <v>40.4</v>
          </cell>
          <cell r="AV111">
            <v>26.93</v>
          </cell>
          <cell r="AW111">
            <v>2.69</v>
          </cell>
          <cell r="AX111">
            <v>5.39</v>
          </cell>
          <cell r="AY111">
            <v>8.08</v>
          </cell>
          <cell r="AZ111">
            <v>43.98</v>
          </cell>
          <cell r="BA111">
            <v>29.32</v>
          </cell>
          <cell r="BB111">
            <v>2.93</v>
          </cell>
          <cell r="BC111">
            <v>18.850000000000001</v>
          </cell>
          <cell r="BD111">
            <v>4.04</v>
          </cell>
          <cell r="BE111">
            <v>1.35</v>
          </cell>
          <cell r="BF111">
            <v>1</v>
          </cell>
          <cell r="BG111">
            <v>3</v>
          </cell>
          <cell r="BH111">
            <v>0</v>
          </cell>
          <cell r="BI111">
            <v>0</v>
          </cell>
          <cell r="BJ111">
            <v>0</v>
          </cell>
          <cell r="BK111">
            <v>0</v>
          </cell>
          <cell r="BL111">
            <v>0</v>
          </cell>
          <cell r="BM111">
            <v>0</v>
          </cell>
          <cell r="BN111">
            <v>0</v>
          </cell>
          <cell r="BO111">
            <v>0</v>
          </cell>
          <cell r="BP111">
            <v>1</v>
          </cell>
          <cell r="BQ111">
            <v>0</v>
          </cell>
          <cell r="BR111">
            <v>0</v>
          </cell>
          <cell r="BS111">
            <v>0</v>
          </cell>
          <cell r="BT111">
            <v>0</v>
          </cell>
          <cell r="BU111">
            <v>0</v>
          </cell>
          <cell r="BV111">
            <v>0</v>
          </cell>
          <cell r="BW111">
            <v>0</v>
          </cell>
          <cell r="BX111">
            <v>0</v>
          </cell>
          <cell r="BY111">
            <v>0</v>
          </cell>
          <cell r="BZ111">
            <v>0</v>
          </cell>
          <cell r="CA111">
            <v>0</v>
          </cell>
          <cell r="CB111">
            <v>0.4</v>
          </cell>
          <cell r="CE111">
            <v>189.36</v>
          </cell>
          <cell r="CF111">
            <v>482.57</v>
          </cell>
          <cell r="CG111" t="str">
            <v>بنها 110</v>
          </cell>
          <cell r="CH111" t="str">
            <v>فقط أربعمائة واثنان وثمانون جنيه وسبعة وخمسون قرش</v>
          </cell>
        </row>
        <row r="112">
          <cell r="A112">
            <v>111</v>
          </cell>
          <cell r="B112" t="str">
            <v>بنها 111</v>
          </cell>
          <cell r="C112">
            <v>0</v>
          </cell>
          <cell r="D112" t="str">
            <v>الثانية</v>
          </cell>
          <cell r="E112">
            <v>0</v>
          </cell>
          <cell r="F112" t="str">
            <v>متزوجه</v>
          </cell>
          <cell r="G112">
            <v>0</v>
          </cell>
          <cell r="H112">
            <v>0</v>
          </cell>
          <cell r="I112" t="str">
            <v>نقابى</v>
          </cell>
          <cell r="J112">
            <v>0</v>
          </cell>
          <cell r="K112">
            <v>0</v>
          </cell>
          <cell r="L112">
            <v>0</v>
          </cell>
          <cell r="M112">
            <v>0</v>
          </cell>
          <cell r="N112">
            <v>0</v>
          </cell>
          <cell r="O112" t="str">
            <v>نعم</v>
          </cell>
          <cell r="P112">
            <v>0</v>
          </cell>
          <cell r="Q112">
            <v>0</v>
          </cell>
          <cell r="R112">
            <v>70</v>
          </cell>
          <cell r="S112">
            <v>0</v>
          </cell>
          <cell r="T112">
            <v>0</v>
          </cell>
          <cell r="U112">
            <v>0</v>
          </cell>
          <cell r="V112">
            <v>0</v>
          </cell>
          <cell r="W112">
            <v>294.44</v>
          </cell>
          <cell r="X112">
            <v>318.55</v>
          </cell>
          <cell r="Y112">
            <v>47.78</v>
          </cell>
          <cell r="Z112">
            <v>3.19</v>
          </cell>
          <cell r="AA112">
            <v>4.78</v>
          </cell>
          <cell r="AB112">
            <v>6.37</v>
          </cell>
          <cell r="AC112">
            <v>2</v>
          </cell>
          <cell r="AD112">
            <v>4</v>
          </cell>
          <cell r="AE112">
            <v>0</v>
          </cell>
          <cell r="AF112">
            <v>0</v>
          </cell>
          <cell r="AG112">
            <v>0</v>
          </cell>
          <cell r="AH112">
            <v>0</v>
          </cell>
          <cell r="AI112">
            <v>147.22</v>
          </cell>
          <cell r="AJ112">
            <v>20.77</v>
          </cell>
          <cell r="AK112">
            <v>22.6</v>
          </cell>
          <cell r="AL112">
            <v>50.15</v>
          </cell>
          <cell r="AM112">
            <v>36</v>
          </cell>
          <cell r="AN112">
            <v>44.17</v>
          </cell>
          <cell r="AO112">
            <v>44.17</v>
          </cell>
          <cell r="AP112">
            <v>326.91000000000003</v>
          </cell>
          <cell r="AQ112">
            <v>49.04</v>
          </cell>
          <cell r="AR112">
            <v>3.27</v>
          </cell>
          <cell r="AS112">
            <v>10</v>
          </cell>
          <cell r="AT112">
            <v>769.88999999999976</v>
          </cell>
          <cell r="AU112">
            <v>47.78</v>
          </cell>
          <cell r="AV112">
            <v>31.86</v>
          </cell>
          <cell r="AW112">
            <v>3.19</v>
          </cell>
          <cell r="AX112">
            <v>6.37</v>
          </cell>
          <cell r="AY112">
            <v>9.56</v>
          </cell>
          <cell r="AZ112">
            <v>49.04</v>
          </cell>
          <cell r="BA112">
            <v>32.69</v>
          </cell>
          <cell r="BB112">
            <v>3.27</v>
          </cell>
          <cell r="BC112">
            <v>22.3</v>
          </cell>
          <cell r="BD112">
            <v>4.78</v>
          </cell>
          <cell r="BE112">
            <v>1.59</v>
          </cell>
          <cell r="BF112">
            <v>1</v>
          </cell>
          <cell r="BG112">
            <v>3</v>
          </cell>
          <cell r="BH112">
            <v>0</v>
          </cell>
          <cell r="BI112">
            <v>0</v>
          </cell>
          <cell r="BJ112">
            <v>0</v>
          </cell>
          <cell r="BK112">
            <v>0</v>
          </cell>
          <cell r="BL112">
            <v>0</v>
          </cell>
          <cell r="BM112">
            <v>0</v>
          </cell>
          <cell r="BN112">
            <v>0</v>
          </cell>
          <cell r="BO112">
            <v>0</v>
          </cell>
          <cell r="BP112">
            <v>1</v>
          </cell>
          <cell r="BQ112">
            <v>0</v>
          </cell>
          <cell r="BR112">
            <v>0</v>
          </cell>
          <cell r="BS112">
            <v>0</v>
          </cell>
          <cell r="BT112">
            <v>0</v>
          </cell>
          <cell r="BU112">
            <v>0</v>
          </cell>
          <cell r="BV112">
            <v>0</v>
          </cell>
          <cell r="BW112">
            <v>0</v>
          </cell>
          <cell r="BX112">
            <v>0</v>
          </cell>
          <cell r="BY112">
            <v>0</v>
          </cell>
          <cell r="BZ112">
            <v>0</v>
          </cell>
          <cell r="CA112">
            <v>0</v>
          </cell>
          <cell r="CB112">
            <v>0.5</v>
          </cell>
          <cell r="CE112">
            <v>217.93</v>
          </cell>
          <cell r="CF112">
            <v>551.96</v>
          </cell>
          <cell r="CG112" t="str">
            <v>بنها 111</v>
          </cell>
          <cell r="CH112" t="str">
            <v>فقط خمسمائة وواحد وخمسون جنيه وستة وتسعون قرش</v>
          </cell>
        </row>
        <row r="113">
          <cell r="A113">
            <v>112</v>
          </cell>
          <cell r="B113" t="str">
            <v>بنها 112</v>
          </cell>
          <cell r="C113">
            <v>0</v>
          </cell>
          <cell r="D113" t="str">
            <v>الثانية</v>
          </cell>
          <cell r="E113">
            <v>0</v>
          </cell>
          <cell r="F113" t="str">
            <v>متزوجه</v>
          </cell>
          <cell r="G113">
            <v>0</v>
          </cell>
          <cell r="H113">
            <v>0</v>
          </cell>
          <cell r="I113" t="str">
            <v>نقابى</v>
          </cell>
          <cell r="J113">
            <v>0</v>
          </cell>
          <cell r="K113">
            <v>0</v>
          </cell>
          <cell r="L113">
            <v>0</v>
          </cell>
          <cell r="M113">
            <v>0</v>
          </cell>
          <cell r="N113">
            <v>0</v>
          </cell>
          <cell r="O113" t="str">
            <v>نعم</v>
          </cell>
          <cell r="P113">
            <v>0</v>
          </cell>
          <cell r="Q113">
            <v>0</v>
          </cell>
          <cell r="R113">
            <v>70</v>
          </cell>
          <cell r="S113">
            <v>0</v>
          </cell>
          <cell r="T113">
            <v>0</v>
          </cell>
          <cell r="U113">
            <v>0</v>
          </cell>
          <cell r="V113">
            <v>0</v>
          </cell>
          <cell r="W113">
            <v>224.24</v>
          </cell>
          <cell r="X113">
            <v>243.47</v>
          </cell>
          <cell r="Y113">
            <v>36.520000000000003</v>
          </cell>
          <cell r="Z113">
            <v>2.4300000000000002</v>
          </cell>
          <cell r="AA113">
            <v>3.65</v>
          </cell>
          <cell r="AB113">
            <v>4.87</v>
          </cell>
          <cell r="AC113">
            <v>2</v>
          </cell>
          <cell r="AD113">
            <v>4</v>
          </cell>
          <cell r="AE113">
            <v>0</v>
          </cell>
          <cell r="AF113">
            <v>0</v>
          </cell>
          <cell r="AG113">
            <v>0</v>
          </cell>
          <cell r="AH113">
            <v>0</v>
          </cell>
          <cell r="AI113">
            <v>0</v>
          </cell>
          <cell r="AJ113">
            <v>15.49</v>
          </cell>
          <cell r="AK113">
            <v>16.899999999999999</v>
          </cell>
          <cell r="AL113">
            <v>37.97</v>
          </cell>
          <cell r="AM113">
            <v>36</v>
          </cell>
          <cell r="AN113">
            <v>33.64</v>
          </cell>
          <cell r="AO113">
            <v>33.64</v>
          </cell>
          <cell r="AP113">
            <v>146</v>
          </cell>
          <cell r="AQ113">
            <v>21.9</v>
          </cell>
          <cell r="AR113">
            <v>1.46</v>
          </cell>
          <cell r="AS113">
            <v>10</v>
          </cell>
          <cell r="AT113">
            <v>470.29999999999995</v>
          </cell>
          <cell r="AU113">
            <v>36.520000000000003</v>
          </cell>
          <cell r="AV113">
            <v>24.35</v>
          </cell>
          <cell r="AW113">
            <v>2.4300000000000002</v>
          </cell>
          <cell r="AX113">
            <v>4.87</v>
          </cell>
          <cell r="AY113">
            <v>7.3</v>
          </cell>
          <cell r="AZ113">
            <v>21.9</v>
          </cell>
          <cell r="BA113">
            <v>14.6</v>
          </cell>
          <cell r="BB113">
            <v>1.46</v>
          </cell>
          <cell r="BC113">
            <v>17.04</v>
          </cell>
          <cell r="BD113">
            <v>3.65</v>
          </cell>
          <cell r="BE113">
            <v>1.22</v>
          </cell>
          <cell r="BF113">
            <v>1</v>
          </cell>
          <cell r="BG113">
            <v>3</v>
          </cell>
          <cell r="BH113">
            <v>0</v>
          </cell>
          <cell r="BI113">
            <v>0</v>
          </cell>
          <cell r="BJ113">
            <v>0</v>
          </cell>
          <cell r="BK113">
            <v>0</v>
          </cell>
          <cell r="BL113">
            <v>0</v>
          </cell>
          <cell r="BM113">
            <v>0</v>
          </cell>
          <cell r="BN113">
            <v>0</v>
          </cell>
          <cell r="BO113">
            <v>0</v>
          </cell>
          <cell r="BP113">
            <v>1</v>
          </cell>
          <cell r="BQ113">
            <v>0</v>
          </cell>
          <cell r="BR113">
            <v>0</v>
          </cell>
          <cell r="BS113">
            <v>0</v>
          </cell>
          <cell r="BT113">
            <v>0</v>
          </cell>
          <cell r="BU113">
            <v>0</v>
          </cell>
          <cell r="BV113">
            <v>0</v>
          </cell>
          <cell r="BW113">
            <v>0</v>
          </cell>
          <cell r="BX113">
            <v>0</v>
          </cell>
          <cell r="BY113">
            <v>0</v>
          </cell>
          <cell r="BZ113">
            <v>0</v>
          </cell>
          <cell r="CA113">
            <v>0</v>
          </cell>
          <cell r="CB113">
            <v>0.3</v>
          </cell>
          <cell r="CE113">
            <v>140.63999999999999</v>
          </cell>
          <cell r="CF113">
            <v>329.66</v>
          </cell>
          <cell r="CG113" t="str">
            <v>بنها 112</v>
          </cell>
          <cell r="CH113" t="str">
            <v>فقط ثلاثمائة وتسعة وعشرون جنيه وستة وستون قرش</v>
          </cell>
        </row>
        <row r="114">
          <cell r="A114">
            <v>113</v>
          </cell>
          <cell r="B114" t="str">
            <v>بنها 113</v>
          </cell>
          <cell r="C114">
            <v>0</v>
          </cell>
          <cell r="D114" t="str">
            <v>الثانية</v>
          </cell>
          <cell r="E114">
            <v>0</v>
          </cell>
          <cell r="F114">
            <v>0</v>
          </cell>
          <cell r="G114">
            <v>0</v>
          </cell>
          <cell r="H114">
            <v>0</v>
          </cell>
          <cell r="I114" t="str">
            <v>نقابى</v>
          </cell>
          <cell r="J114">
            <v>0</v>
          </cell>
          <cell r="K114">
            <v>0</v>
          </cell>
          <cell r="L114">
            <v>0</v>
          </cell>
          <cell r="M114">
            <v>0</v>
          </cell>
          <cell r="N114">
            <v>0</v>
          </cell>
          <cell r="O114" t="str">
            <v>نعم</v>
          </cell>
          <cell r="P114">
            <v>0</v>
          </cell>
          <cell r="Q114">
            <v>0</v>
          </cell>
          <cell r="R114">
            <v>70</v>
          </cell>
          <cell r="S114">
            <v>0</v>
          </cell>
          <cell r="T114">
            <v>0</v>
          </cell>
          <cell r="U114">
            <v>0</v>
          </cell>
          <cell r="V114">
            <v>0</v>
          </cell>
          <cell r="W114">
            <v>257.57</v>
          </cell>
          <cell r="X114">
            <v>279.12</v>
          </cell>
          <cell r="Y114">
            <v>41.87</v>
          </cell>
          <cell r="Z114">
            <v>2.79</v>
          </cell>
          <cell r="AA114">
            <v>4.1900000000000004</v>
          </cell>
          <cell r="AB114">
            <v>5.58</v>
          </cell>
          <cell r="AC114">
            <v>0</v>
          </cell>
          <cell r="AD114">
            <v>4</v>
          </cell>
          <cell r="AE114">
            <v>0</v>
          </cell>
          <cell r="AF114">
            <v>0</v>
          </cell>
          <cell r="AG114">
            <v>0</v>
          </cell>
          <cell r="AH114">
            <v>0</v>
          </cell>
          <cell r="AI114">
            <v>128.79</v>
          </cell>
          <cell r="AJ114">
            <v>18.04</v>
          </cell>
          <cell r="AK114">
            <v>19.66</v>
          </cell>
          <cell r="AL114">
            <v>43.83</v>
          </cell>
          <cell r="AM114">
            <v>36</v>
          </cell>
          <cell r="AN114">
            <v>38.64</v>
          </cell>
          <cell r="AO114">
            <v>38.64</v>
          </cell>
          <cell r="AP114">
            <v>288.95999999999998</v>
          </cell>
          <cell r="AQ114">
            <v>43.34</v>
          </cell>
          <cell r="AR114">
            <v>2.89</v>
          </cell>
          <cell r="AS114">
            <v>10</v>
          </cell>
          <cell r="AT114">
            <v>678.74000000000012</v>
          </cell>
          <cell r="AU114">
            <v>41.87</v>
          </cell>
          <cell r="AV114">
            <v>27.91</v>
          </cell>
          <cell r="AW114">
            <v>2.79</v>
          </cell>
          <cell r="AX114">
            <v>5.58</v>
          </cell>
          <cell r="AY114">
            <v>8.3699999999999992</v>
          </cell>
          <cell r="AZ114">
            <v>43.34</v>
          </cell>
          <cell r="BA114">
            <v>28.9</v>
          </cell>
          <cell r="BB114">
            <v>2.89</v>
          </cell>
          <cell r="BC114">
            <v>19.54</v>
          </cell>
          <cell r="BD114">
            <v>4.1900000000000004</v>
          </cell>
          <cell r="BE114">
            <v>1.4</v>
          </cell>
          <cell r="BF114">
            <v>1</v>
          </cell>
          <cell r="BG114">
            <v>3</v>
          </cell>
          <cell r="BH114">
            <v>0</v>
          </cell>
          <cell r="BI114">
            <v>0</v>
          </cell>
          <cell r="BJ114">
            <v>0</v>
          </cell>
          <cell r="BK114">
            <v>0</v>
          </cell>
          <cell r="BL114">
            <v>0</v>
          </cell>
          <cell r="BM114">
            <v>0</v>
          </cell>
          <cell r="BN114">
            <v>0</v>
          </cell>
          <cell r="BO114">
            <v>0</v>
          </cell>
          <cell r="BP114">
            <v>1</v>
          </cell>
          <cell r="BQ114">
            <v>0</v>
          </cell>
          <cell r="BR114">
            <v>0</v>
          </cell>
          <cell r="BS114">
            <v>0</v>
          </cell>
          <cell r="BT114">
            <v>0</v>
          </cell>
          <cell r="BU114">
            <v>0</v>
          </cell>
          <cell r="BV114">
            <v>0</v>
          </cell>
          <cell r="BW114">
            <v>0</v>
          </cell>
          <cell r="BX114">
            <v>0</v>
          </cell>
          <cell r="BY114">
            <v>0</v>
          </cell>
          <cell r="BZ114">
            <v>0</v>
          </cell>
          <cell r="CA114">
            <v>0</v>
          </cell>
          <cell r="CB114">
            <v>0.4</v>
          </cell>
          <cell r="CE114">
            <v>192.18</v>
          </cell>
          <cell r="CF114">
            <v>486.56</v>
          </cell>
          <cell r="CG114" t="str">
            <v>بنها 113</v>
          </cell>
          <cell r="CH114" t="str">
            <v>فقط أربعمائة وستة وثمانون جنيه وستة وخمسون قرش</v>
          </cell>
        </row>
        <row r="115">
          <cell r="A115">
            <v>114</v>
          </cell>
          <cell r="B115" t="str">
            <v>بنها 114</v>
          </cell>
          <cell r="C115">
            <v>0</v>
          </cell>
          <cell r="D115" t="str">
            <v>الثانية</v>
          </cell>
          <cell r="E115">
            <v>0</v>
          </cell>
          <cell r="F115" t="str">
            <v>متزوج</v>
          </cell>
          <cell r="G115">
            <v>2</v>
          </cell>
          <cell r="H115">
            <v>0</v>
          </cell>
          <cell r="I115" t="str">
            <v>نقابى</v>
          </cell>
          <cell r="J115" t="str">
            <v>نعم</v>
          </cell>
          <cell r="K115">
            <v>0</v>
          </cell>
          <cell r="L115">
            <v>0</v>
          </cell>
          <cell r="M115">
            <v>0</v>
          </cell>
          <cell r="N115">
            <v>0</v>
          </cell>
          <cell r="O115" t="str">
            <v>نعم</v>
          </cell>
          <cell r="P115" t="str">
            <v>ب ت</v>
          </cell>
          <cell r="Q115">
            <v>0</v>
          </cell>
          <cell r="R115">
            <v>70</v>
          </cell>
          <cell r="S115">
            <v>0</v>
          </cell>
          <cell r="T115">
            <v>0</v>
          </cell>
          <cell r="U115">
            <v>0</v>
          </cell>
          <cell r="V115">
            <v>0</v>
          </cell>
          <cell r="W115">
            <v>301.48</v>
          </cell>
          <cell r="X115">
            <v>326.12</v>
          </cell>
          <cell r="Y115">
            <v>48.92</v>
          </cell>
          <cell r="Z115">
            <v>3.26</v>
          </cell>
          <cell r="AA115">
            <v>4.8899999999999997</v>
          </cell>
          <cell r="AB115">
            <v>6.52</v>
          </cell>
          <cell r="AC115">
            <v>6</v>
          </cell>
          <cell r="AD115">
            <v>4</v>
          </cell>
          <cell r="AE115">
            <v>0</v>
          </cell>
          <cell r="AF115">
            <v>0</v>
          </cell>
          <cell r="AG115">
            <v>0</v>
          </cell>
          <cell r="AH115">
            <v>11</v>
          </cell>
          <cell r="AI115">
            <v>150.74</v>
          </cell>
          <cell r="AJ115">
            <v>21.3</v>
          </cell>
          <cell r="AK115">
            <v>23.2</v>
          </cell>
          <cell r="AL115">
            <v>50.42</v>
          </cell>
          <cell r="AM115">
            <v>36</v>
          </cell>
          <cell r="AN115">
            <v>45.22</v>
          </cell>
          <cell r="AO115">
            <v>45.22</v>
          </cell>
          <cell r="AP115">
            <v>347.88</v>
          </cell>
          <cell r="AQ115">
            <v>52.18</v>
          </cell>
          <cell r="AR115">
            <v>3.48</v>
          </cell>
          <cell r="AS115">
            <v>10</v>
          </cell>
          <cell r="AT115">
            <v>803.25000000000011</v>
          </cell>
          <cell r="AU115">
            <v>48.92</v>
          </cell>
          <cell r="AV115">
            <v>32.61</v>
          </cell>
          <cell r="AW115">
            <v>3.26</v>
          </cell>
          <cell r="AX115">
            <v>6.52</v>
          </cell>
          <cell r="AY115">
            <v>9.7799999999999994</v>
          </cell>
          <cell r="AZ115">
            <v>52.18</v>
          </cell>
          <cell r="BA115">
            <v>34.79</v>
          </cell>
          <cell r="BB115">
            <v>3.48</v>
          </cell>
          <cell r="BC115">
            <v>22.83</v>
          </cell>
          <cell r="BD115">
            <v>4.8899999999999997</v>
          </cell>
          <cell r="BE115">
            <v>1.63</v>
          </cell>
          <cell r="BF115">
            <v>1</v>
          </cell>
          <cell r="BG115">
            <v>3</v>
          </cell>
          <cell r="BH115">
            <v>0</v>
          </cell>
          <cell r="BI115">
            <v>0</v>
          </cell>
          <cell r="BJ115">
            <v>0</v>
          </cell>
          <cell r="BK115">
            <v>0</v>
          </cell>
          <cell r="BL115">
            <v>0</v>
          </cell>
          <cell r="BM115">
            <v>0</v>
          </cell>
          <cell r="BN115">
            <v>0</v>
          </cell>
          <cell r="BO115">
            <v>0</v>
          </cell>
          <cell r="BP115">
            <v>1</v>
          </cell>
          <cell r="BQ115">
            <v>0</v>
          </cell>
          <cell r="BR115">
            <v>0</v>
          </cell>
          <cell r="BS115">
            <v>0</v>
          </cell>
          <cell r="BT115">
            <v>0</v>
          </cell>
          <cell r="BU115">
            <v>0</v>
          </cell>
          <cell r="BV115">
            <v>0</v>
          </cell>
          <cell r="BW115">
            <v>0</v>
          </cell>
          <cell r="BX115">
            <v>0</v>
          </cell>
          <cell r="BY115">
            <v>0</v>
          </cell>
          <cell r="BZ115">
            <v>0</v>
          </cell>
          <cell r="CA115">
            <v>0</v>
          </cell>
          <cell r="CB115">
            <v>0.5</v>
          </cell>
          <cell r="CE115">
            <v>226.39</v>
          </cell>
          <cell r="CF115">
            <v>576.86</v>
          </cell>
          <cell r="CG115" t="str">
            <v>بنها 114</v>
          </cell>
          <cell r="CH115" t="str">
            <v>فقط خمسمائة وستة وسبعون جنيه وستة وثمانون قرش</v>
          </cell>
        </row>
        <row r="116">
          <cell r="A116">
            <v>115</v>
          </cell>
          <cell r="B116" t="str">
            <v>بنها 115</v>
          </cell>
          <cell r="C116">
            <v>0</v>
          </cell>
          <cell r="D116" t="str">
            <v>الثانية</v>
          </cell>
          <cell r="E116">
            <v>0</v>
          </cell>
          <cell r="F116" t="str">
            <v>متزوج</v>
          </cell>
          <cell r="G116">
            <v>0</v>
          </cell>
          <cell r="H116">
            <v>0</v>
          </cell>
          <cell r="I116" t="str">
            <v>نقابى</v>
          </cell>
          <cell r="J116" t="str">
            <v>نعم</v>
          </cell>
          <cell r="K116">
            <v>0</v>
          </cell>
          <cell r="L116">
            <v>0</v>
          </cell>
          <cell r="M116">
            <v>0</v>
          </cell>
          <cell r="N116">
            <v>0</v>
          </cell>
          <cell r="O116" t="str">
            <v>نعم</v>
          </cell>
          <cell r="P116" t="str">
            <v>ب ت</v>
          </cell>
          <cell r="Q116">
            <v>0</v>
          </cell>
          <cell r="R116">
            <v>70</v>
          </cell>
          <cell r="S116">
            <v>0</v>
          </cell>
          <cell r="T116">
            <v>0</v>
          </cell>
          <cell r="U116">
            <v>0</v>
          </cell>
          <cell r="V116">
            <v>0</v>
          </cell>
          <cell r="W116">
            <v>296.25</v>
          </cell>
          <cell r="X116">
            <v>320.06</v>
          </cell>
          <cell r="Y116">
            <v>48.01</v>
          </cell>
          <cell r="Z116">
            <v>3.2</v>
          </cell>
          <cell r="AA116">
            <v>4.8</v>
          </cell>
          <cell r="AB116">
            <v>6.4</v>
          </cell>
          <cell r="AC116">
            <v>2</v>
          </cell>
          <cell r="AD116">
            <v>4</v>
          </cell>
          <cell r="AE116">
            <v>0</v>
          </cell>
          <cell r="AF116">
            <v>0</v>
          </cell>
          <cell r="AG116">
            <v>0</v>
          </cell>
          <cell r="AH116">
            <v>11</v>
          </cell>
          <cell r="AI116">
            <v>148.13</v>
          </cell>
          <cell r="AJ116">
            <v>20.99</v>
          </cell>
          <cell r="AK116">
            <v>22.8</v>
          </cell>
          <cell r="AL116">
            <v>50.53</v>
          </cell>
          <cell r="AM116">
            <v>36</v>
          </cell>
          <cell r="AN116">
            <v>44.44</v>
          </cell>
          <cell r="AO116">
            <v>44.44</v>
          </cell>
          <cell r="AP116">
            <v>339.89</v>
          </cell>
          <cell r="AQ116">
            <v>50.98</v>
          </cell>
          <cell r="AR116">
            <v>3.4</v>
          </cell>
          <cell r="AS116">
            <v>10</v>
          </cell>
          <cell r="AT116">
            <v>786.74000000000024</v>
          </cell>
          <cell r="AU116">
            <v>48.01</v>
          </cell>
          <cell r="AV116">
            <v>32.01</v>
          </cell>
          <cell r="AW116">
            <v>3.2</v>
          </cell>
          <cell r="AX116">
            <v>6.4</v>
          </cell>
          <cell r="AY116">
            <v>9.6</v>
          </cell>
          <cell r="AZ116">
            <v>50.98</v>
          </cell>
          <cell r="BA116">
            <v>33.99</v>
          </cell>
          <cell r="BB116">
            <v>3.4</v>
          </cell>
          <cell r="BC116">
            <v>22.4</v>
          </cell>
          <cell r="BD116">
            <v>4.8</v>
          </cell>
          <cell r="BE116">
            <v>1.6</v>
          </cell>
          <cell r="BF116">
            <v>1</v>
          </cell>
          <cell r="BG116">
            <v>3</v>
          </cell>
          <cell r="BH116">
            <v>0</v>
          </cell>
          <cell r="BI116">
            <v>0</v>
          </cell>
          <cell r="BJ116">
            <v>0</v>
          </cell>
          <cell r="BK116">
            <v>0</v>
          </cell>
          <cell r="BL116">
            <v>0</v>
          </cell>
          <cell r="BM116">
            <v>0</v>
          </cell>
          <cell r="BN116">
            <v>0</v>
          </cell>
          <cell r="BO116">
            <v>0</v>
          </cell>
          <cell r="BP116">
            <v>1</v>
          </cell>
          <cell r="BQ116">
            <v>0</v>
          </cell>
          <cell r="BR116">
            <v>0</v>
          </cell>
          <cell r="BS116">
            <v>0</v>
          </cell>
          <cell r="BT116">
            <v>0</v>
          </cell>
          <cell r="BU116">
            <v>0</v>
          </cell>
          <cell r="BV116">
            <v>0</v>
          </cell>
          <cell r="BW116">
            <v>0</v>
          </cell>
          <cell r="BX116">
            <v>0</v>
          </cell>
          <cell r="BY116">
            <v>0</v>
          </cell>
          <cell r="BZ116">
            <v>0</v>
          </cell>
          <cell r="CA116">
            <v>0</v>
          </cell>
          <cell r="CB116">
            <v>0.5</v>
          </cell>
          <cell r="CE116">
            <v>221.89</v>
          </cell>
          <cell r="CF116">
            <v>564.85</v>
          </cell>
          <cell r="CG116" t="str">
            <v>بنها 115</v>
          </cell>
          <cell r="CH116" t="str">
            <v>فقط خمسمائة وأربعة وستون جنيه وخمسة وثمانون قرش</v>
          </cell>
        </row>
        <row r="117">
          <cell r="A117">
            <v>116</v>
          </cell>
          <cell r="B117" t="str">
            <v>بنها 116</v>
          </cell>
          <cell r="C117">
            <v>0</v>
          </cell>
          <cell r="D117" t="str">
            <v>الثانية</v>
          </cell>
          <cell r="E117">
            <v>0</v>
          </cell>
          <cell r="F117" t="str">
            <v>متزوج</v>
          </cell>
          <cell r="G117">
            <v>2</v>
          </cell>
          <cell r="H117">
            <v>0</v>
          </cell>
          <cell r="I117" t="str">
            <v>نقابى</v>
          </cell>
          <cell r="J117" t="str">
            <v>نعم</v>
          </cell>
          <cell r="K117">
            <v>0</v>
          </cell>
          <cell r="L117" t="str">
            <v>نعم</v>
          </cell>
          <cell r="M117">
            <v>0</v>
          </cell>
          <cell r="N117">
            <v>0</v>
          </cell>
          <cell r="O117" t="str">
            <v>نعم</v>
          </cell>
          <cell r="P117" t="str">
            <v>ب ت</v>
          </cell>
          <cell r="Q117">
            <v>0</v>
          </cell>
          <cell r="R117">
            <v>70</v>
          </cell>
          <cell r="S117">
            <v>0</v>
          </cell>
          <cell r="T117">
            <v>0</v>
          </cell>
          <cell r="U117">
            <v>0</v>
          </cell>
          <cell r="V117">
            <v>0</v>
          </cell>
          <cell r="W117">
            <v>249.2</v>
          </cell>
          <cell r="X117">
            <v>270.18</v>
          </cell>
          <cell r="Y117">
            <v>40.53</v>
          </cell>
          <cell r="Z117">
            <v>2.7</v>
          </cell>
          <cell r="AA117">
            <v>4.05</v>
          </cell>
          <cell r="AB117">
            <v>5.4</v>
          </cell>
          <cell r="AC117">
            <v>6</v>
          </cell>
          <cell r="AD117">
            <v>4</v>
          </cell>
          <cell r="AE117">
            <v>0</v>
          </cell>
          <cell r="AF117">
            <v>0</v>
          </cell>
          <cell r="AG117">
            <v>0</v>
          </cell>
          <cell r="AH117">
            <v>11</v>
          </cell>
          <cell r="AI117">
            <v>124.6</v>
          </cell>
          <cell r="AJ117">
            <v>17.420000000000002</v>
          </cell>
          <cell r="AK117">
            <v>19</v>
          </cell>
          <cell r="AL117">
            <v>42.36</v>
          </cell>
          <cell r="AM117">
            <v>36</v>
          </cell>
          <cell r="AN117">
            <v>37.380000000000003</v>
          </cell>
          <cell r="AO117">
            <v>37.380000000000003</v>
          </cell>
          <cell r="AP117">
            <v>297.76</v>
          </cell>
          <cell r="AQ117">
            <v>44.66</v>
          </cell>
          <cell r="AR117">
            <v>2.98</v>
          </cell>
          <cell r="AS117">
            <v>10</v>
          </cell>
          <cell r="AT117">
            <v>678.26</v>
          </cell>
          <cell r="AU117">
            <v>40.53</v>
          </cell>
          <cell r="AV117">
            <v>27.02</v>
          </cell>
          <cell r="AW117">
            <v>2.7</v>
          </cell>
          <cell r="AX117">
            <v>5.4</v>
          </cell>
          <cell r="AY117">
            <v>8.11</v>
          </cell>
          <cell r="AZ117">
            <v>44.66</v>
          </cell>
          <cell r="BA117">
            <v>29.78</v>
          </cell>
          <cell r="BB117">
            <v>2.98</v>
          </cell>
          <cell r="BC117">
            <v>18.91</v>
          </cell>
          <cell r="BD117">
            <v>4.05</v>
          </cell>
          <cell r="BE117">
            <v>1.35</v>
          </cell>
          <cell r="BF117">
            <v>1</v>
          </cell>
          <cell r="BG117">
            <v>3</v>
          </cell>
          <cell r="BH117">
            <v>0</v>
          </cell>
          <cell r="BI117">
            <v>0</v>
          </cell>
          <cell r="BJ117">
            <v>1</v>
          </cell>
          <cell r="BK117">
            <v>0</v>
          </cell>
          <cell r="BL117">
            <v>0</v>
          </cell>
          <cell r="BM117">
            <v>0</v>
          </cell>
          <cell r="BN117">
            <v>0</v>
          </cell>
          <cell r="BO117">
            <v>0</v>
          </cell>
          <cell r="BP117">
            <v>1</v>
          </cell>
          <cell r="BQ117">
            <v>0</v>
          </cell>
          <cell r="BR117">
            <v>0</v>
          </cell>
          <cell r="BS117">
            <v>0</v>
          </cell>
          <cell r="BT117">
            <v>0</v>
          </cell>
          <cell r="BU117">
            <v>0</v>
          </cell>
          <cell r="BV117">
            <v>0</v>
          </cell>
          <cell r="BW117">
            <v>0</v>
          </cell>
          <cell r="BX117">
            <v>0</v>
          </cell>
          <cell r="BY117">
            <v>0</v>
          </cell>
          <cell r="BZ117">
            <v>0</v>
          </cell>
          <cell r="CA117">
            <v>0</v>
          </cell>
          <cell r="CB117">
            <v>0.4</v>
          </cell>
          <cell r="CE117">
            <v>191.89</v>
          </cell>
          <cell r="CF117">
            <v>486.37</v>
          </cell>
          <cell r="CG117" t="str">
            <v>بنها 116</v>
          </cell>
          <cell r="CH117" t="str">
            <v>فقط أربعمائة وستة وثمانون جنيه وسبعة وثلاثون قرش</v>
          </cell>
        </row>
        <row r="118">
          <cell r="A118">
            <v>117</v>
          </cell>
          <cell r="B118" t="str">
            <v>بنها 117</v>
          </cell>
          <cell r="C118">
            <v>0</v>
          </cell>
          <cell r="D118" t="str">
            <v>الثانية</v>
          </cell>
          <cell r="E118">
            <v>0</v>
          </cell>
          <cell r="F118" t="str">
            <v>متزوج</v>
          </cell>
          <cell r="G118">
            <v>2</v>
          </cell>
          <cell r="H118">
            <v>0</v>
          </cell>
          <cell r="I118" t="str">
            <v>نقابى</v>
          </cell>
          <cell r="J118">
            <v>0</v>
          </cell>
          <cell r="K118">
            <v>0</v>
          </cell>
          <cell r="L118">
            <v>0</v>
          </cell>
          <cell r="M118">
            <v>0</v>
          </cell>
          <cell r="N118">
            <v>0</v>
          </cell>
          <cell r="O118" t="str">
            <v>نعم</v>
          </cell>
          <cell r="P118">
            <v>0</v>
          </cell>
          <cell r="Q118">
            <v>0</v>
          </cell>
          <cell r="R118">
            <v>70</v>
          </cell>
          <cell r="S118">
            <v>0</v>
          </cell>
          <cell r="T118">
            <v>0</v>
          </cell>
          <cell r="U118">
            <v>0</v>
          </cell>
          <cell r="V118">
            <v>0</v>
          </cell>
          <cell r="W118">
            <v>318.04000000000002</v>
          </cell>
          <cell r="X118">
            <v>343.92</v>
          </cell>
          <cell r="Y118">
            <v>51.59</v>
          </cell>
          <cell r="Z118">
            <v>3.44</v>
          </cell>
          <cell r="AA118">
            <v>5.16</v>
          </cell>
          <cell r="AB118">
            <v>6.88</v>
          </cell>
          <cell r="AC118">
            <v>6</v>
          </cell>
          <cell r="AD118">
            <v>4</v>
          </cell>
          <cell r="AE118">
            <v>0</v>
          </cell>
          <cell r="AF118">
            <v>0</v>
          </cell>
          <cell r="AG118">
            <v>0</v>
          </cell>
          <cell r="AH118">
            <v>0</v>
          </cell>
          <cell r="AI118">
            <v>159.02000000000001</v>
          </cell>
          <cell r="AJ118">
            <v>22.62</v>
          </cell>
          <cell r="AK118">
            <v>24.57</v>
          </cell>
          <cell r="AL118">
            <v>54.32</v>
          </cell>
          <cell r="AM118">
            <v>36</v>
          </cell>
          <cell r="AN118">
            <v>47.71</v>
          </cell>
          <cell r="AO118">
            <v>47.71</v>
          </cell>
          <cell r="AP118">
            <v>354.24</v>
          </cell>
          <cell r="AQ118">
            <v>53.14</v>
          </cell>
          <cell r="AR118">
            <v>3.54</v>
          </cell>
          <cell r="AS118">
            <v>10</v>
          </cell>
          <cell r="AT118">
            <v>831.91000000000031</v>
          </cell>
          <cell r="AU118">
            <v>51.59</v>
          </cell>
          <cell r="AV118">
            <v>34.39</v>
          </cell>
          <cell r="AW118">
            <v>3.44</v>
          </cell>
          <cell r="AX118">
            <v>6.88</v>
          </cell>
          <cell r="AY118">
            <v>10.32</v>
          </cell>
          <cell r="AZ118">
            <v>53.14</v>
          </cell>
          <cell r="BA118">
            <v>35.42</v>
          </cell>
          <cell r="BB118">
            <v>3.54</v>
          </cell>
          <cell r="BC118">
            <v>24.07</v>
          </cell>
          <cell r="BD118">
            <v>5.16</v>
          </cell>
          <cell r="BE118">
            <v>1.72</v>
          </cell>
          <cell r="BF118">
            <v>1</v>
          </cell>
          <cell r="BG118">
            <v>3</v>
          </cell>
          <cell r="BH118">
            <v>0</v>
          </cell>
          <cell r="BI118">
            <v>0</v>
          </cell>
          <cell r="BJ118">
            <v>0</v>
          </cell>
          <cell r="BK118">
            <v>0</v>
          </cell>
          <cell r="BL118">
            <v>0</v>
          </cell>
          <cell r="BM118">
            <v>0</v>
          </cell>
          <cell r="BN118">
            <v>0</v>
          </cell>
          <cell r="BO118">
            <v>0</v>
          </cell>
          <cell r="BP118">
            <v>1</v>
          </cell>
          <cell r="BQ118">
            <v>0</v>
          </cell>
          <cell r="BR118">
            <v>0</v>
          </cell>
          <cell r="BS118">
            <v>0</v>
          </cell>
          <cell r="BT118">
            <v>0</v>
          </cell>
          <cell r="BU118">
            <v>0</v>
          </cell>
          <cell r="BV118">
            <v>0</v>
          </cell>
          <cell r="BW118">
            <v>0</v>
          </cell>
          <cell r="BX118">
            <v>0</v>
          </cell>
          <cell r="BY118">
            <v>0</v>
          </cell>
          <cell r="BZ118">
            <v>0</v>
          </cell>
          <cell r="CA118">
            <v>0</v>
          </cell>
          <cell r="CB118">
            <v>0.5</v>
          </cell>
          <cell r="CE118">
            <v>235.17</v>
          </cell>
          <cell r="CF118">
            <v>596.74</v>
          </cell>
          <cell r="CG118" t="str">
            <v>بنها 117</v>
          </cell>
          <cell r="CH118" t="str">
            <v>فقط خمسمائة وستة وتسعون جنيه وأربعة وسبعون قرش</v>
          </cell>
        </row>
        <row r="119">
          <cell r="A119">
            <v>118</v>
          </cell>
          <cell r="B119" t="str">
            <v>بنها 118</v>
          </cell>
          <cell r="C119">
            <v>0</v>
          </cell>
          <cell r="D119" t="str">
            <v>الثانية</v>
          </cell>
          <cell r="E119">
            <v>0</v>
          </cell>
          <cell r="F119" t="str">
            <v>متزوجه</v>
          </cell>
          <cell r="G119">
            <v>0</v>
          </cell>
          <cell r="H119">
            <v>0</v>
          </cell>
          <cell r="I119" t="str">
            <v>نقابى</v>
          </cell>
          <cell r="J119">
            <v>0</v>
          </cell>
          <cell r="K119">
            <v>0</v>
          </cell>
          <cell r="L119">
            <v>0</v>
          </cell>
          <cell r="M119">
            <v>0</v>
          </cell>
          <cell r="N119">
            <v>0</v>
          </cell>
          <cell r="O119" t="str">
            <v>نعم</v>
          </cell>
          <cell r="P119">
            <v>0</v>
          </cell>
          <cell r="Q119">
            <v>0</v>
          </cell>
          <cell r="R119">
            <v>70</v>
          </cell>
          <cell r="S119">
            <v>0</v>
          </cell>
          <cell r="T119">
            <v>0</v>
          </cell>
          <cell r="U119">
            <v>0</v>
          </cell>
          <cell r="V119">
            <v>0</v>
          </cell>
          <cell r="W119">
            <v>209.52</v>
          </cell>
          <cell r="X119">
            <v>227.64000000000001</v>
          </cell>
          <cell r="Y119">
            <v>34.15</v>
          </cell>
          <cell r="Z119">
            <v>2.2799999999999998</v>
          </cell>
          <cell r="AA119">
            <v>3.41</v>
          </cell>
          <cell r="AB119">
            <v>4.55</v>
          </cell>
          <cell r="AC119">
            <v>2</v>
          </cell>
          <cell r="AD119">
            <v>4</v>
          </cell>
          <cell r="AE119">
            <v>0</v>
          </cell>
          <cell r="AF119">
            <v>0</v>
          </cell>
          <cell r="AG119">
            <v>0</v>
          </cell>
          <cell r="AH119">
            <v>0</v>
          </cell>
          <cell r="AI119">
            <v>104.76</v>
          </cell>
          <cell r="AJ119">
            <v>14.38</v>
          </cell>
          <cell r="AK119">
            <v>15.74</v>
          </cell>
          <cell r="AL119">
            <v>35.380000000000003</v>
          </cell>
          <cell r="AM119">
            <v>36</v>
          </cell>
          <cell r="AN119">
            <v>31.43</v>
          </cell>
          <cell r="AO119">
            <v>31.43</v>
          </cell>
          <cell r="AP119">
            <v>243.69</v>
          </cell>
          <cell r="AQ119">
            <v>36.549999999999997</v>
          </cell>
          <cell r="AR119">
            <v>2.44</v>
          </cell>
          <cell r="AS119">
            <v>10</v>
          </cell>
          <cell r="AT119">
            <v>564.70999999999992</v>
          </cell>
          <cell r="AU119">
            <v>34.15</v>
          </cell>
          <cell r="AV119">
            <v>22.76</v>
          </cell>
          <cell r="AW119">
            <v>2.2799999999999998</v>
          </cell>
          <cell r="AX119">
            <v>4.55</v>
          </cell>
          <cell r="AY119">
            <v>6.83</v>
          </cell>
          <cell r="AZ119">
            <v>36.549999999999997</v>
          </cell>
          <cell r="BA119">
            <v>24.37</v>
          </cell>
          <cell r="BB119">
            <v>2.44</v>
          </cell>
          <cell r="BC119">
            <v>15.93</v>
          </cell>
          <cell r="BD119">
            <v>3.41</v>
          </cell>
          <cell r="BE119">
            <v>1.1399999999999999</v>
          </cell>
          <cell r="BF119">
            <v>1</v>
          </cell>
          <cell r="BG119">
            <v>3</v>
          </cell>
          <cell r="BH119">
            <v>0</v>
          </cell>
          <cell r="BI119">
            <v>0</v>
          </cell>
          <cell r="BJ119">
            <v>0</v>
          </cell>
          <cell r="BK119">
            <v>0</v>
          </cell>
          <cell r="BL119">
            <v>0</v>
          </cell>
          <cell r="BM119">
            <v>0</v>
          </cell>
          <cell r="BN119">
            <v>0</v>
          </cell>
          <cell r="BO119">
            <v>0</v>
          </cell>
          <cell r="BP119">
            <v>1</v>
          </cell>
          <cell r="BQ119">
            <v>0</v>
          </cell>
          <cell r="BR119">
            <v>0</v>
          </cell>
          <cell r="BS119">
            <v>0</v>
          </cell>
          <cell r="BT119">
            <v>0</v>
          </cell>
          <cell r="BU119">
            <v>0</v>
          </cell>
          <cell r="BV119">
            <v>0</v>
          </cell>
          <cell r="BW119">
            <v>0</v>
          </cell>
          <cell r="BX119">
            <v>0</v>
          </cell>
          <cell r="BY119">
            <v>0</v>
          </cell>
          <cell r="BZ119">
            <v>0</v>
          </cell>
          <cell r="CA119">
            <v>0</v>
          </cell>
          <cell r="CB119">
            <v>0.3</v>
          </cell>
          <cell r="CE119">
            <v>159.71</v>
          </cell>
          <cell r="CF119">
            <v>405</v>
          </cell>
          <cell r="CG119" t="str">
            <v>بنها 118</v>
          </cell>
          <cell r="CH119" t="str">
            <v>فقط أربعمائة وخمسة جنيه</v>
          </cell>
        </row>
        <row r="120">
          <cell r="A120">
            <v>119</v>
          </cell>
          <cell r="B120" t="str">
            <v>بنها 119</v>
          </cell>
          <cell r="C120">
            <v>0</v>
          </cell>
          <cell r="D120" t="str">
            <v>الثانية</v>
          </cell>
          <cell r="E120">
            <v>0</v>
          </cell>
          <cell r="F120" t="str">
            <v>متزوجه</v>
          </cell>
          <cell r="G120">
            <v>0</v>
          </cell>
          <cell r="H120">
            <v>0</v>
          </cell>
          <cell r="I120" t="str">
            <v>نقابى</v>
          </cell>
          <cell r="J120">
            <v>0</v>
          </cell>
          <cell r="K120">
            <v>0</v>
          </cell>
          <cell r="L120">
            <v>0</v>
          </cell>
          <cell r="M120">
            <v>0</v>
          </cell>
          <cell r="N120">
            <v>0</v>
          </cell>
          <cell r="O120" t="str">
            <v>نعم</v>
          </cell>
          <cell r="P120">
            <v>0</v>
          </cell>
          <cell r="Q120">
            <v>0</v>
          </cell>
          <cell r="R120">
            <v>70</v>
          </cell>
          <cell r="S120">
            <v>0</v>
          </cell>
          <cell r="T120">
            <v>0</v>
          </cell>
          <cell r="U120">
            <v>0</v>
          </cell>
          <cell r="V120">
            <v>0</v>
          </cell>
          <cell r="W120">
            <v>282.08999999999997</v>
          </cell>
          <cell r="X120">
            <v>304.91999999999996</v>
          </cell>
          <cell r="Y120">
            <v>45.74</v>
          </cell>
          <cell r="Z120">
            <v>3.05</v>
          </cell>
          <cell r="AA120">
            <v>4.57</v>
          </cell>
          <cell r="AB120">
            <v>6.1</v>
          </cell>
          <cell r="AC120">
            <v>2</v>
          </cell>
          <cell r="AD120">
            <v>4</v>
          </cell>
          <cell r="AE120">
            <v>0</v>
          </cell>
          <cell r="AF120">
            <v>0</v>
          </cell>
          <cell r="AG120">
            <v>0</v>
          </cell>
          <cell r="AH120">
            <v>0</v>
          </cell>
          <cell r="AI120">
            <v>141.05000000000001</v>
          </cell>
          <cell r="AJ120">
            <v>19.46</v>
          </cell>
          <cell r="AK120">
            <v>21.68</v>
          </cell>
          <cell r="AL120">
            <v>48.13</v>
          </cell>
          <cell r="AM120">
            <v>36</v>
          </cell>
          <cell r="AN120">
            <v>42.31</v>
          </cell>
          <cell r="AO120">
            <v>42.31</v>
          </cell>
          <cell r="AP120">
            <v>314.63</v>
          </cell>
          <cell r="AQ120">
            <v>47.19</v>
          </cell>
          <cell r="AR120">
            <v>3.15</v>
          </cell>
          <cell r="AS120">
            <v>10</v>
          </cell>
          <cell r="AT120">
            <v>739.34999999999991</v>
          </cell>
          <cell r="AU120">
            <v>45.74</v>
          </cell>
          <cell r="AV120">
            <v>30.49</v>
          </cell>
          <cell r="AW120">
            <v>3.05</v>
          </cell>
          <cell r="AX120">
            <v>6.1</v>
          </cell>
          <cell r="AY120">
            <v>9.15</v>
          </cell>
          <cell r="AZ120">
            <v>47.19</v>
          </cell>
          <cell r="BA120">
            <v>31.46</v>
          </cell>
          <cell r="BB120">
            <v>3.15</v>
          </cell>
          <cell r="BC120">
            <v>21.34</v>
          </cell>
          <cell r="BD120">
            <v>4.57</v>
          </cell>
          <cell r="BE120">
            <v>1.52</v>
          </cell>
          <cell r="BF120">
            <v>1</v>
          </cell>
          <cell r="BG120">
            <v>3</v>
          </cell>
          <cell r="BH120">
            <v>0</v>
          </cell>
          <cell r="BI120">
            <v>0</v>
          </cell>
          <cell r="BJ120">
            <v>0</v>
          </cell>
          <cell r="BK120">
            <v>0</v>
          </cell>
          <cell r="BL120">
            <v>0</v>
          </cell>
          <cell r="BM120">
            <v>0</v>
          </cell>
          <cell r="BN120">
            <v>0</v>
          </cell>
          <cell r="BO120">
            <v>0</v>
          </cell>
          <cell r="BP120">
            <v>1</v>
          </cell>
          <cell r="BQ120">
            <v>0</v>
          </cell>
          <cell r="BR120">
            <v>0</v>
          </cell>
          <cell r="BS120">
            <v>0</v>
          </cell>
          <cell r="BT120">
            <v>0</v>
          </cell>
          <cell r="BU120">
            <v>0</v>
          </cell>
          <cell r="BV120">
            <v>0</v>
          </cell>
          <cell r="BW120">
            <v>0</v>
          </cell>
          <cell r="BX120">
            <v>0</v>
          </cell>
          <cell r="BY120">
            <v>0</v>
          </cell>
          <cell r="BZ120">
            <v>0</v>
          </cell>
          <cell r="CA120">
            <v>0</v>
          </cell>
          <cell r="CB120">
            <v>0.5</v>
          </cell>
          <cell r="CE120">
            <v>209.26</v>
          </cell>
          <cell r="CF120">
            <v>530.09</v>
          </cell>
          <cell r="CG120" t="str">
            <v>بنها 119</v>
          </cell>
          <cell r="CH120" t="str">
            <v>فقط خمسمائة وثلاثون جنيه وتسعة قرش</v>
          </cell>
        </row>
        <row r="121">
          <cell r="A121">
            <v>120</v>
          </cell>
          <cell r="B121" t="str">
            <v>بنها 120</v>
          </cell>
          <cell r="C121">
            <v>0</v>
          </cell>
          <cell r="D121" t="str">
            <v>الثانية</v>
          </cell>
          <cell r="E121">
            <v>0</v>
          </cell>
          <cell r="F121" t="str">
            <v>متزوج</v>
          </cell>
          <cell r="G121">
            <v>2</v>
          </cell>
          <cell r="H121">
            <v>0</v>
          </cell>
          <cell r="I121" t="str">
            <v>نقابى</v>
          </cell>
          <cell r="J121">
            <v>0</v>
          </cell>
          <cell r="K121">
            <v>0</v>
          </cell>
          <cell r="L121">
            <v>0</v>
          </cell>
          <cell r="M121">
            <v>0</v>
          </cell>
          <cell r="N121">
            <v>0</v>
          </cell>
          <cell r="O121" t="str">
            <v>نعم</v>
          </cell>
          <cell r="P121">
            <v>0</v>
          </cell>
          <cell r="Q121">
            <v>0</v>
          </cell>
          <cell r="R121">
            <v>70</v>
          </cell>
          <cell r="S121">
            <v>0</v>
          </cell>
          <cell r="T121">
            <v>0</v>
          </cell>
          <cell r="U121">
            <v>0</v>
          </cell>
          <cell r="V121">
            <v>0</v>
          </cell>
          <cell r="W121">
            <v>249.5</v>
          </cell>
          <cell r="X121">
            <v>270.41000000000003</v>
          </cell>
          <cell r="Y121">
            <v>40.56</v>
          </cell>
          <cell r="Z121">
            <v>2.7</v>
          </cell>
          <cell r="AA121">
            <v>4.0599999999999996</v>
          </cell>
          <cell r="AB121">
            <v>5.41</v>
          </cell>
          <cell r="AC121">
            <v>6</v>
          </cell>
          <cell r="AD121">
            <v>4</v>
          </cell>
          <cell r="AE121">
            <v>0</v>
          </cell>
          <cell r="AF121">
            <v>0</v>
          </cell>
          <cell r="AG121">
            <v>0</v>
          </cell>
          <cell r="AH121">
            <v>0</v>
          </cell>
          <cell r="AI121">
            <v>124.75</v>
          </cell>
          <cell r="AJ121">
            <v>17.420000000000002</v>
          </cell>
          <cell r="AK121">
            <v>19</v>
          </cell>
          <cell r="AL121">
            <v>42.42</v>
          </cell>
          <cell r="AM121">
            <v>36</v>
          </cell>
          <cell r="AN121">
            <v>37.43</v>
          </cell>
          <cell r="AO121">
            <v>37.43</v>
          </cell>
          <cell r="AP121">
            <v>287.02</v>
          </cell>
          <cell r="AQ121">
            <v>43.05</v>
          </cell>
          <cell r="AR121">
            <v>2.87</v>
          </cell>
          <cell r="AS121">
            <v>10</v>
          </cell>
          <cell r="AT121">
            <v>666.07999999999993</v>
          </cell>
          <cell r="AU121">
            <v>40.56</v>
          </cell>
          <cell r="AV121">
            <v>27.04</v>
          </cell>
          <cell r="AW121">
            <v>2.7</v>
          </cell>
          <cell r="AX121">
            <v>5.41</v>
          </cell>
          <cell r="AY121">
            <v>8.11</v>
          </cell>
          <cell r="AZ121">
            <v>43.05</v>
          </cell>
          <cell r="BA121">
            <v>28.7</v>
          </cell>
          <cell r="BB121">
            <v>2.87</v>
          </cell>
          <cell r="BC121">
            <v>18.93</v>
          </cell>
          <cell r="BD121">
            <v>4.0599999999999996</v>
          </cell>
          <cell r="BE121">
            <v>1.35</v>
          </cell>
          <cell r="BF121">
            <v>1</v>
          </cell>
          <cell r="BG121">
            <v>3</v>
          </cell>
          <cell r="BH121">
            <v>0</v>
          </cell>
          <cell r="BI121">
            <v>0</v>
          </cell>
          <cell r="BJ121">
            <v>0</v>
          </cell>
          <cell r="BK121">
            <v>0</v>
          </cell>
          <cell r="BL121">
            <v>0</v>
          </cell>
          <cell r="BM121">
            <v>0</v>
          </cell>
          <cell r="BN121">
            <v>0</v>
          </cell>
          <cell r="BO121">
            <v>0</v>
          </cell>
          <cell r="BP121">
            <v>1</v>
          </cell>
          <cell r="BQ121">
            <v>0</v>
          </cell>
          <cell r="BR121">
            <v>0</v>
          </cell>
          <cell r="BS121">
            <v>0</v>
          </cell>
          <cell r="BT121">
            <v>0</v>
          </cell>
          <cell r="BU121">
            <v>0</v>
          </cell>
          <cell r="BV121">
            <v>0</v>
          </cell>
          <cell r="BW121">
            <v>0</v>
          </cell>
          <cell r="BX121">
            <v>0</v>
          </cell>
          <cell r="BY121">
            <v>0</v>
          </cell>
          <cell r="BZ121">
            <v>0</v>
          </cell>
          <cell r="CA121">
            <v>0</v>
          </cell>
          <cell r="CB121">
            <v>0.4</v>
          </cell>
          <cell r="CE121">
            <v>188.18</v>
          </cell>
          <cell r="CF121">
            <v>477.9</v>
          </cell>
          <cell r="CG121" t="str">
            <v>بنها 120</v>
          </cell>
          <cell r="CH121" t="str">
            <v>فقط أربعمائة وسبعة وسبعون جنيه وتسعون قرش</v>
          </cell>
        </row>
        <row r="122">
          <cell r="A122">
            <v>121</v>
          </cell>
          <cell r="B122" t="str">
            <v>بنها 121</v>
          </cell>
          <cell r="C122">
            <v>0</v>
          </cell>
          <cell r="D122" t="str">
            <v>الثالثة</v>
          </cell>
          <cell r="E122">
            <v>0</v>
          </cell>
          <cell r="F122" t="str">
            <v>متزوجه</v>
          </cell>
          <cell r="G122">
            <v>0</v>
          </cell>
          <cell r="H122">
            <v>0</v>
          </cell>
          <cell r="I122" t="str">
            <v>نقابى</v>
          </cell>
          <cell r="J122">
            <v>0</v>
          </cell>
          <cell r="K122">
            <v>0</v>
          </cell>
          <cell r="L122">
            <v>0</v>
          </cell>
          <cell r="M122">
            <v>0</v>
          </cell>
          <cell r="N122">
            <v>0</v>
          </cell>
          <cell r="O122" t="str">
            <v>نعم</v>
          </cell>
          <cell r="P122">
            <v>0</v>
          </cell>
          <cell r="Q122">
            <v>0</v>
          </cell>
          <cell r="R122">
            <v>70</v>
          </cell>
          <cell r="S122">
            <v>0</v>
          </cell>
          <cell r="T122">
            <v>0</v>
          </cell>
          <cell r="U122">
            <v>0</v>
          </cell>
          <cell r="V122">
            <v>0</v>
          </cell>
          <cell r="W122">
            <v>188.88</v>
          </cell>
          <cell r="X122">
            <v>205.2</v>
          </cell>
          <cell r="Y122">
            <v>30.78</v>
          </cell>
          <cell r="Z122">
            <v>2.0499999999999998</v>
          </cell>
          <cell r="AA122">
            <v>3.08</v>
          </cell>
          <cell r="AB122">
            <v>4.0999999999999996</v>
          </cell>
          <cell r="AC122">
            <v>2</v>
          </cell>
          <cell r="AD122">
            <v>4</v>
          </cell>
          <cell r="AE122">
            <v>0</v>
          </cell>
          <cell r="AF122">
            <v>0</v>
          </cell>
          <cell r="AG122">
            <v>0</v>
          </cell>
          <cell r="AH122">
            <v>0</v>
          </cell>
          <cell r="AI122">
            <v>94.44</v>
          </cell>
          <cell r="AJ122">
            <v>13.2</v>
          </cell>
          <cell r="AK122">
            <v>14</v>
          </cell>
          <cell r="AL122">
            <v>31.77</v>
          </cell>
          <cell r="AM122">
            <v>36</v>
          </cell>
          <cell r="AN122">
            <v>28.33</v>
          </cell>
          <cell r="AO122">
            <v>28.33</v>
          </cell>
          <cell r="AP122">
            <v>223.74</v>
          </cell>
          <cell r="AQ122">
            <v>33.56</v>
          </cell>
          <cell r="AR122">
            <v>2.2400000000000002</v>
          </cell>
          <cell r="AS122">
            <v>10</v>
          </cell>
          <cell r="AT122">
            <v>514.74999999999989</v>
          </cell>
          <cell r="AU122">
            <v>30.78</v>
          </cell>
          <cell r="AV122">
            <v>20.52</v>
          </cell>
          <cell r="AW122">
            <v>2.0499999999999998</v>
          </cell>
          <cell r="AX122">
            <v>4.0999999999999996</v>
          </cell>
          <cell r="AY122">
            <v>6.16</v>
          </cell>
          <cell r="AZ122">
            <v>33.56</v>
          </cell>
          <cell r="BA122">
            <v>22.37</v>
          </cell>
          <cell r="BB122">
            <v>2.2400000000000002</v>
          </cell>
          <cell r="BC122">
            <v>14.36</v>
          </cell>
          <cell r="BD122">
            <v>3.08</v>
          </cell>
          <cell r="BE122">
            <v>1.03</v>
          </cell>
          <cell r="BF122">
            <v>1</v>
          </cell>
          <cell r="BG122">
            <v>3</v>
          </cell>
          <cell r="BH122">
            <v>0</v>
          </cell>
          <cell r="BI122">
            <v>0</v>
          </cell>
          <cell r="BJ122">
            <v>0</v>
          </cell>
          <cell r="BK122">
            <v>0</v>
          </cell>
          <cell r="BL122">
            <v>0</v>
          </cell>
          <cell r="BM122">
            <v>0</v>
          </cell>
          <cell r="BN122">
            <v>0</v>
          </cell>
          <cell r="BO122">
            <v>0</v>
          </cell>
          <cell r="BP122">
            <v>1</v>
          </cell>
          <cell r="BQ122">
            <v>0</v>
          </cell>
          <cell r="BR122">
            <v>0</v>
          </cell>
          <cell r="BS122">
            <v>0</v>
          </cell>
          <cell r="BT122">
            <v>0</v>
          </cell>
          <cell r="BU122">
            <v>0</v>
          </cell>
          <cell r="BV122">
            <v>0</v>
          </cell>
          <cell r="BW122">
            <v>0</v>
          </cell>
          <cell r="BX122">
            <v>0</v>
          </cell>
          <cell r="BY122">
            <v>0</v>
          </cell>
          <cell r="BZ122">
            <v>0</v>
          </cell>
          <cell r="CA122">
            <v>0</v>
          </cell>
          <cell r="CB122">
            <v>0.3</v>
          </cell>
          <cell r="CE122">
            <v>145.55000000000001</v>
          </cell>
          <cell r="CF122">
            <v>369.2</v>
          </cell>
          <cell r="CG122" t="str">
            <v>بنها 121</v>
          </cell>
          <cell r="CH122" t="str">
            <v>فقط ثلاثمائة وتسعة وستون جنيه وعشرون قرش</v>
          </cell>
        </row>
        <row r="123">
          <cell r="A123">
            <v>122</v>
          </cell>
          <cell r="B123" t="str">
            <v>بنها 122</v>
          </cell>
          <cell r="C123">
            <v>0</v>
          </cell>
          <cell r="D123" t="str">
            <v>الثانية</v>
          </cell>
          <cell r="E123">
            <v>0</v>
          </cell>
          <cell r="F123" t="str">
            <v>متزوجه</v>
          </cell>
          <cell r="G123">
            <v>0</v>
          </cell>
          <cell r="H123">
            <v>0</v>
          </cell>
          <cell r="I123" t="str">
            <v>نقابى</v>
          </cell>
          <cell r="J123">
            <v>0</v>
          </cell>
          <cell r="K123">
            <v>0</v>
          </cell>
          <cell r="L123">
            <v>0</v>
          </cell>
          <cell r="M123">
            <v>0</v>
          </cell>
          <cell r="N123">
            <v>0</v>
          </cell>
          <cell r="O123" t="str">
            <v>نعم</v>
          </cell>
          <cell r="P123">
            <v>0</v>
          </cell>
          <cell r="Q123">
            <v>0</v>
          </cell>
          <cell r="R123">
            <v>70</v>
          </cell>
          <cell r="S123">
            <v>0</v>
          </cell>
          <cell r="T123">
            <v>0</v>
          </cell>
          <cell r="U123">
            <v>0</v>
          </cell>
          <cell r="V123">
            <v>0</v>
          </cell>
          <cell r="W123">
            <v>356.35</v>
          </cell>
          <cell r="X123">
            <v>384.5</v>
          </cell>
          <cell r="Y123">
            <v>57.68</v>
          </cell>
          <cell r="Z123">
            <v>3.85</v>
          </cell>
          <cell r="AA123">
            <v>5.77</v>
          </cell>
          <cell r="AB123">
            <v>7.69</v>
          </cell>
          <cell r="AC123">
            <v>2</v>
          </cell>
          <cell r="AD123">
            <v>4</v>
          </cell>
          <cell r="AE123">
            <v>0</v>
          </cell>
          <cell r="AF123">
            <v>0</v>
          </cell>
          <cell r="AG123">
            <v>0</v>
          </cell>
          <cell r="AH123">
            <v>0</v>
          </cell>
          <cell r="AI123">
            <v>178.18</v>
          </cell>
          <cell r="AJ123">
            <v>25.1</v>
          </cell>
          <cell r="AK123">
            <v>27.74</v>
          </cell>
          <cell r="AL123">
            <v>60.04</v>
          </cell>
          <cell r="AM123">
            <v>36</v>
          </cell>
          <cell r="AN123">
            <v>53.45</v>
          </cell>
          <cell r="AO123">
            <v>53.45</v>
          </cell>
          <cell r="AP123">
            <v>386.51</v>
          </cell>
          <cell r="AQ123">
            <v>57.98</v>
          </cell>
          <cell r="AR123">
            <v>3.87</v>
          </cell>
          <cell r="AS123">
            <v>10</v>
          </cell>
          <cell r="AT123">
            <v>917.84999999999991</v>
          </cell>
          <cell r="AU123">
            <v>57.68</v>
          </cell>
          <cell r="AV123">
            <v>38.450000000000003</v>
          </cell>
          <cell r="AW123">
            <v>3.85</v>
          </cell>
          <cell r="AX123">
            <v>7.69</v>
          </cell>
          <cell r="AY123">
            <v>11.54</v>
          </cell>
          <cell r="AZ123">
            <v>57.98</v>
          </cell>
          <cell r="BA123">
            <v>38.65</v>
          </cell>
          <cell r="BB123">
            <v>3.87</v>
          </cell>
          <cell r="BC123">
            <v>26.92</v>
          </cell>
          <cell r="BD123">
            <v>5.77</v>
          </cell>
          <cell r="BE123">
            <v>1.92</v>
          </cell>
          <cell r="BF123">
            <v>1</v>
          </cell>
          <cell r="BG123">
            <v>3</v>
          </cell>
          <cell r="BH123">
            <v>0</v>
          </cell>
          <cell r="BI123">
            <v>0</v>
          </cell>
          <cell r="BJ123">
            <v>0</v>
          </cell>
          <cell r="BK123">
            <v>0</v>
          </cell>
          <cell r="BL123">
            <v>0</v>
          </cell>
          <cell r="BM123">
            <v>0</v>
          </cell>
          <cell r="BN123">
            <v>0</v>
          </cell>
          <cell r="BO123">
            <v>0</v>
          </cell>
          <cell r="BP123">
            <v>1</v>
          </cell>
          <cell r="BQ123">
            <v>0</v>
          </cell>
          <cell r="BR123">
            <v>0</v>
          </cell>
          <cell r="BS123">
            <v>0</v>
          </cell>
          <cell r="BT123">
            <v>0</v>
          </cell>
          <cell r="BU123">
            <v>0</v>
          </cell>
          <cell r="BV123">
            <v>0</v>
          </cell>
          <cell r="BW123">
            <v>0</v>
          </cell>
          <cell r="BX123">
            <v>0</v>
          </cell>
          <cell r="BY123">
            <v>0</v>
          </cell>
          <cell r="BZ123">
            <v>0</v>
          </cell>
          <cell r="CA123">
            <v>0</v>
          </cell>
          <cell r="CB123">
            <v>0.6</v>
          </cell>
          <cell r="CE123">
            <v>259.92</v>
          </cell>
          <cell r="CF123">
            <v>657.93</v>
          </cell>
          <cell r="CG123" t="str">
            <v>بنها 122</v>
          </cell>
          <cell r="CH123" t="str">
            <v>فقط ستمائة وسبعة وخمسون جنيه وثلاثة وتسعون قرش</v>
          </cell>
        </row>
        <row r="124">
          <cell r="A124">
            <v>123</v>
          </cell>
          <cell r="B124" t="str">
            <v>بنها 123</v>
          </cell>
          <cell r="C124">
            <v>0</v>
          </cell>
          <cell r="D124" t="str">
            <v>الرابعة</v>
          </cell>
          <cell r="E124">
            <v>0</v>
          </cell>
          <cell r="F124" t="str">
            <v>متزوجه</v>
          </cell>
          <cell r="G124">
            <v>0</v>
          </cell>
          <cell r="H124">
            <v>0</v>
          </cell>
          <cell r="I124" t="str">
            <v>نقابى</v>
          </cell>
          <cell r="J124">
            <v>0</v>
          </cell>
          <cell r="K124">
            <v>0</v>
          </cell>
          <cell r="L124">
            <v>0</v>
          </cell>
          <cell r="M124">
            <v>0</v>
          </cell>
          <cell r="N124">
            <v>0</v>
          </cell>
          <cell r="O124" t="str">
            <v>نعم</v>
          </cell>
          <cell r="P124">
            <v>0</v>
          </cell>
          <cell r="Q124">
            <v>0</v>
          </cell>
          <cell r="R124">
            <v>38</v>
          </cell>
          <cell r="S124">
            <v>0</v>
          </cell>
          <cell r="T124">
            <v>0</v>
          </cell>
          <cell r="U124">
            <v>0</v>
          </cell>
          <cell r="V124">
            <v>0</v>
          </cell>
          <cell r="W124">
            <v>118.2</v>
          </cell>
          <cell r="X124">
            <v>129.32</v>
          </cell>
          <cell r="Y124">
            <v>19.399999999999999</v>
          </cell>
          <cell r="Z124">
            <v>1.29</v>
          </cell>
          <cell r="AA124">
            <v>1.94</v>
          </cell>
          <cell r="AB124">
            <v>2.59</v>
          </cell>
          <cell r="AC124">
            <v>2</v>
          </cell>
          <cell r="AD124">
            <v>4</v>
          </cell>
          <cell r="AE124">
            <v>0</v>
          </cell>
          <cell r="AF124">
            <v>0</v>
          </cell>
          <cell r="AG124">
            <v>0</v>
          </cell>
          <cell r="AH124">
            <v>0</v>
          </cell>
          <cell r="AI124">
            <v>0</v>
          </cell>
          <cell r="AJ124">
            <v>9.5</v>
          </cell>
          <cell r="AK124">
            <v>10.08</v>
          </cell>
          <cell r="AL124">
            <v>30</v>
          </cell>
          <cell r="AM124">
            <v>36</v>
          </cell>
          <cell r="AN124">
            <v>17.73</v>
          </cell>
          <cell r="AO124">
            <v>17.73</v>
          </cell>
          <cell r="AP124">
            <v>109.31</v>
          </cell>
          <cell r="AQ124">
            <v>16.399999999999999</v>
          </cell>
          <cell r="AR124">
            <v>1.0900000000000001</v>
          </cell>
          <cell r="AS124">
            <v>10</v>
          </cell>
          <cell r="AT124">
            <v>291.33999999999997</v>
          </cell>
          <cell r="AU124">
            <v>19.399999999999999</v>
          </cell>
          <cell r="AV124">
            <v>12.93</v>
          </cell>
          <cell r="AW124">
            <v>1.29</v>
          </cell>
          <cell r="AX124">
            <v>2.59</v>
          </cell>
          <cell r="AY124">
            <v>3.88</v>
          </cell>
          <cell r="AZ124">
            <v>16.399999999999999</v>
          </cell>
          <cell r="BA124">
            <v>10.93</v>
          </cell>
          <cell r="BB124">
            <v>1.0900000000000001</v>
          </cell>
          <cell r="BC124">
            <v>9.0500000000000007</v>
          </cell>
          <cell r="BD124">
            <v>1.94</v>
          </cell>
          <cell r="BE124">
            <v>0.65</v>
          </cell>
          <cell r="BF124">
            <v>1</v>
          </cell>
          <cell r="BG124">
            <v>3</v>
          </cell>
          <cell r="BH124">
            <v>0</v>
          </cell>
          <cell r="BI124">
            <v>0</v>
          </cell>
          <cell r="BJ124">
            <v>0</v>
          </cell>
          <cell r="BK124">
            <v>0</v>
          </cell>
          <cell r="BL124">
            <v>0</v>
          </cell>
          <cell r="BM124">
            <v>0</v>
          </cell>
          <cell r="BN124">
            <v>0</v>
          </cell>
          <cell r="BO124">
            <v>0</v>
          </cell>
          <cell r="BP124">
            <v>1</v>
          </cell>
          <cell r="BQ124">
            <v>0</v>
          </cell>
          <cell r="BR124">
            <v>0</v>
          </cell>
          <cell r="BS124">
            <v>0</v>
          </cell>
          <cell r="BT124">
            <v>0</v>
          </cell>
          <cell r="BU124">
            <v>0</v>
          </cell>
          <cell r="BV124">
            <v>0</v>
          </cell>
          <cell r="BW124">
            <v>0</v>
          </cell>
          <cell r="BX124">
            <v>0</v>
          </cell>
          <cell r="BY124">
            <v>0</v>
          </cell>
          <cell r="BZ124">
            <v>0</v>
          </cell>
          <cell r="CA124">
            <v>0</v>
          </cell>
          <cell r="CB124">
            <v>0.1</v>
          </cell>
          <cell r="CE124">
            <v>85.25</v>
          </cell>
          <cell r="CF124">
            <v>206.09</v>
          </cell>
          <cell r="CG124" t="str">
            <v>بنها 123</v>
          </cell>
          <cell r="CH124" t="str">
            <v>فقط مائتان وستة جنيه وتسعة قرش</v>
          </cell>
        </row>
        <row r="125">
          <cell r="A125">
            <v>124</v>
          </cell>
          <cell r="B125" t="str">
            <v>بنها 124</v>
          </cell>
          <cell r="C125">
            <v>0</v>
          </cell>
          <cell r="D125" t="str">
            <v>الرابعة</v>
          </cell>
          <cell r="E125">
            <v>0</v>
          </cell>
          <cell r="F125" t="str">
            <v>متزوجه</v>
          </cell>
          <cell r="G125">
            <v>0</v>
          </cell>
          <cell r="H125">
            <v>0</v>
          </cell>
          <cell r="I125" t="str">
            <v>نقابى</v>
          </cell>
          <cell r="J125">
            <v>0</v>
          </cell>
          <cell r="K125">
            <v>0</v>
          </cell>
          <cell r="L125">
            <v>0</v>
          </cell>
          <cell r="M125">
            <v>0</v>
          </cell>
          <cell r="N125">
            <v>0</v>
          </cell>
          <cell r="O125" t="str">
            <v>نعم</v>
          </cell>
          <cell r="P125">
            <v>0</v>
          </cell>
          <cell r="Q125">
            <v>0</v>
          </cell>
          <cell r="R125">
            <v>38</v>
          </cell>
          <cell r="S125">
            <v>0</v>
          </cell>
          <cell r="T125">
            <v>0</v>
          </cell>
          <cell r="U125">
            <v>0</v>
          </cell>
          <cell r="V125">
            <v>0</v>
          </cell>
          <cell r="W125">
            <v>118.2</v>
          </cell>
          <cell r="X125">
            <v>129.32</v>
          </cell>
          <cell r="Y125">
            <v>19.399999999999999</v>
          </cell>
          <cell r="Z125">
            <v>1.29</v>
          </cell>
          <cell r="AA125">
            <v>1.94</v>
          </cell>
          <cell r="AB125">
            <v>2.59</v>
          </cell>
          <cell r="AC125">
            <v>2</v>
          </cell>
          <cell r="AD125">
            <v>4</v>
          </cell>
          <cell r="AE125">
            <v>0</v>
          </cell>
          <cell r="AF125">
            <v>0</v>
          </cell>
          <cell r="AG125">
            <v>0</v>
          </cell>
          <cell r="AH125">
            <v>0</v>
          </cell>
          <cell r="AI125">
            <v>0</v>
          </cell>
          <cell r="AJ125">
            <v>9.5</v>
          </cell>
          <cell r="AK125">
            <v>10.08</v>
          </cell>
          <cell r="AL125">
            <v>30</v>
          </cell>
          <cell r="AM125">
            <v>36</v>
          </cell>
          <cell r="AN125">
            <v>17.73</v>
          </cell>
          <cell r="AO125">
            <v>17.73</v>
          </cell>
          <cell r="AP125">
            <v>109.31</v>
          </cell>
          <cell r="AQ125">
            <v>16.399999999999999</v>
          </cell>
          <cell r="AR125">
            <v>1.0900000000000001</v>
          </cell>
          <cell r="AS125">
            <v>10</v>
          </cell>
          <cell r="AT125">
            <v>291.33999999999997</v>
          </cell>
          <cell r="AU125">
            <v>19.399999999999999</v>
          </cell>
          <cell r="AV125">
            <v>12.93</v>
          </cell>
          <cell r="AW125">
            <v>1.29</v>
          </cell>
          <cell r="AX125">
            <v>2.59</v>
          </cell>
          <cell r="AY125">
            <v>3.88</v>
          </cell>
          <cell r="AZ125">
            <v>16.399999999999999</v>
          </cell>
          <cell r="BA125">
            <v>10.93</v>
          </cell>
          <cell r="BB125">
            <v>1.0900000000000001</v>
          </cell>
          <cell r="BC125">
            <v>9.0500000000000007</v>
          </cell>
          <cell r="BD125">
            <v>1.94</v>
          </cell>
          <cell r="BE125">
            <v>0.65</v>
          </cell>
          <cell r="BF125">
            <v>1</v>
          </cell>
          <cell r="BG125">
            <v>3</v>
          </cell>
          <cell r="BH125">
            <v>0</v>
          </cell>
          <cell r="BI125">
            <v>0</v>
          </cell>
          <cell r="BJ125">
            <v>0</v>
          </cell>
          <cell r="BK125">
            <v>0</v>
          </cell>
          <cell r="BL125">
            <v>0</v>
          </cell>
          <cell r="BM125">
            <v>0</v>
          </cell>
          <cell r="BN125">
            <v>0</v>
          </cell>
          <cell r="BO125">
            <v>0</v>
          </cell>
          <cell r="BP125">
            <v>1</v>
          </cell>
          <cell r="BQ125">
            <v>0</v>
          </cell>
          <cell r="BR125">
            <v>0</v>
          </cell>
          <cell r="BS125">
            <v>0</v>
          </cell>
          <cell r="BT125">
            <v>0</v>
          </cell>
          <cell r="BU125">
            <v>0</v>
          </cell>
          <cell r="BV125">
            <v>0</v>
          </cell>
          <cell r="BW125">
            <v>0</v>
          </cell>
          <cell r="BX125">
            <v>0</v>
          </cell>
          <cell r="BY125">
            <v>0</v>
          </cell>
          <cell r="BZ125">
            <v>0</v>
          </cell>
          <cell r="CA125">
            <v>0</v>
          </cell>
          <cell r="CB125">
            <v>0.1</v>
          </cell>
          <cell r="CE125">
            <v>85.25</v>
          </cell>
          <cell r="CF125">
            <v>206.09</v>
          </cell>
          <cell r="CG125" t="str">
            <v>بنها 124</v>
          </cell>
          <cell r="CH125" t="str">
            <v>فقط مائتان وستة جنيه وتسعة قرش</v>
          </cell>
        </row>
        <row r="126">
          <cell r="A126">
            <v>125</v>
          </cell>
          <cell r="B126" t="str">
            <v>بنها 125</v>
          </cell>
          <cell r="C126">
            <v>0</v>
          </cell>
          <cell r="D126" t="str">
            <v>الثانية</v>
          </cell>
          <cell r="E126">
            <v>0</v>
          </cell>
          <cell r="F126" t="str">
            <v>متزوجه</v>
          </cell>
          <cell r="G126">
            <v>0</v>
          </cell>
          <cell r="H126">
            <v>0</v>
          </cell>
          <cell r="I126" t="str">
            <v>نقابى</v>
          </cell>
          <cell r="J126">
            <v>0</v>
          </cell>
          <cell r="K126">
            <v>0</v>
          </cell>
          <cell r="L126">
            <v>0</v>
          </cell>
          <cell r="M126">
            <v>0</v>
          </cell>
          <cell r="N126" t="str">
            <v>لا</v>
          </cell>
          <cell r="O126" t="str">
            <v>نعم</v>
          </cell>
          <cell r="P126">
            <v>0</v>
          </cell>
          <cell r="Q126">
            <v>0</v>
          </cell>
          <cell r="R126">
            <v>70</v>
          </cell>
          <cell r="S126">
            <v>0</v>
          </cell>
          <cell r="T126">
            <v>0</v>
          </cell>
          <cell r="U126">
            <v>0</v>
          </cell>
          <cell r="V126">
            <v>0</v>
          </cell>
          <cell r="W126">
            <v>481.83</v>
          </cell>
          <cell r="X126">
            <v>519.57999999999993</v>
          </cell>
          <cell r="Y126">
            <v>77.94</v>
          </cell>
          <cell r="Z126">
            <v>5.2</v>
          </cell>
          <cell r="AA126">
            <v>7.79</v>
          </cell>
          <cell r="AB126">
            <v>10.39</v>
          </cell>
          <cell r="AC126">
            <v>2</v>
          </cell>
          <cell r="AD126">
            <v>4</v>
          </cell>
          <cell r="AE126">
            <v>0</v>
          </cell>
          <cell r="AF126">
            <v>0</v>
          </cell>
          <cell r="AG126">
            <v>0</v>
          </cell>
          <cell r="AH126">
            <v>0</v>
          </cell>
          <cell r="AI126">
            <v>240.92</v>
          </cell>
          <cell r="AJ126">
            <v>35.32</v>
          </cell>
          <cell r="AK126">
            <v>38.21</v>
          </cell>
          <cell r="AL126">
            <v>82.66</v>
          </cell>
          <cell r="AM126">
            <v>44.65</v>
          </cell>
          <cell r="AN126">
            <v>72.27</v>
          </cell>
          <cell r="AO126">
            <v>72.27</v>
          </cell>
          <cell r="AP126">
            <v>520.03</v>
          </cell>
          <cell r="AQ126">
            <v>0</v>
          </cell>
          <cell r="AR126">
            <v>0</v>
          </cell>
          <cell r="AS126">
            <v>10</v>
          </cell>
          <cell r="AT126">
            <v>1150.93</v>
          </cell>
          <cell r="AU126">
            <v>77.94</v>
          </cell>
          <cell r="AV126">
            <v>51.96</v>
          </cell>
          <cell r="AW126">
            <v>5.2</v>
          </cell>
          <cell r="AX126">
            <v>10.39</v>
          </cell>
          <cell r="AY126">
            <v>15.59</v>
          </cell>
          <cell r="AZ126">
            <v>0</v>
          </cell>
          <cell r="BA126">
            <v>0</v>
          </cell>
          <cell r="BB126">
            <v>0</v>
          </cell>
          <cell r="BC126">
            <v>36.369999999999997</v>
          </cell>
          <cell r="BD126">
            <v>7.79</v>
          </cell>
          <cell r="BE126">
            <v>2.6</v>
          </cell>
          <cell r="BF126">
            <v>1</v>
          </cell>
          <cell r="BG126">
            <v>3</v>
          </cell>
          <cell r="BH126">
            <v>0</v>
          </cell>
          <cell r="BI126">
            <v>0</v>
          </cell>
          <cell r="BJ126">
            <v>0</v>
          </cell>
          <cell r="BK126">
            <v>0</v>
          </cell>
          <cell r="BL126">
            <v>0</v>
          </cell>
          <cell r="BM126">
            <v>0</v>
          </cell>
          <cell r="BN126">
            <v>0</v>
          </cell>
          <cell r="BO126">
            <v>0</v>
          </cell>
          <cell r="BP126">
            <v>1</v>
          </cell>
          <cell r="BQ126">
            <v>0</v>
          </cell>
          <cell r="BR126">
            <v>0</v>
          </cell>
          <cell r="BS126">
            <v>0</v>
          </cell>
          <cell r="BT126">
            <v>0</v>
          </cell>
          <cell r="BU126">
            <v>0</v>
          </cell>
          <cell r="BV126">
            <v>0</v>
          </cell>
          <cell r="BW126">
            <v>0</v>
          </cell>
          <cell r="BX126">
            <v>0</v>
          </cell>
          <cell r="BY126">
            <v>0</v>
          </cell>
          <cell r="BZ126">
            <v>0</v>
          </cell>
          <cell r="CA126">
            <v>0</v>
          </cell>
          <cell r="CB126">
            <v>0.9</v>
          </cell>
          <cell r="CE126">
            <v>213.74</v>
          </cell>
          <cell r="CF126">
            <v>937.19</v>
          </cell>
          <cell r="CG126" t="str">
            <v>بنها 125</v>
          </cell>
          <cell r="CH126" t="str">
            <v>فقط تسعمائة وسبعة وثلاثون جنيه وتسعة عشر قرش</v>
          </cell>
        </row>
        <row r="127">
          <cell r="A127">
            <v>126</v>
          </cell>
          <cell r="B127" t="str">
            <v>بنها 126</v>
          </cell>
          <cell r="C127">
            <v>0</v>
          </cell>
          <cell r="D127" t="str">
            <v>الثانية</v>
          </cell>
          <cell r="E127">
            <v>0</v>
          </cell>
          <cell r="F127" t="str">
            <v>متزوجه</v>
          </cell>
          <cell r="G127">
            <v>0</v>
          </cell>
          <cell r="H127">
            <v>0</v>
          </cell>
          <cell r="I127" t="str">
            <v>نقابى</v>
          </cell>
          <cell r="J127">
            <v>0</v>
          </cell>
          <cell r="K127">
            <v>0</v>
          </cell>
          <cell r="L127">
            <v>0</v>
          </cell>
          <cell r="M127">
            <v>0</v>
          </cell>
          <cell r="N127">
            <v>0</v>
          </cell>
          <cell r="O127" t="str">
            <v>نعم</v>
          </cell>
          <cell r="P127">
            <v>0</v>
          </cell>
          <cell r="Q127">
            <v>0</v>
          </cell>
          <cell r="R127">
            <v>70</v>
          </cell>
          <cell r="S127">
            <v>0</v>
          </cell>
          <cell r="T127">
            <v>0</v>
          </cell>
          <cell r="U127">
            <v>0</v>
          </cell>
          <cell r="V127">
            <v>0</v>
          </cell>
          <cell r="W127">
            <v>228.88</v>
          </cell>
          <cell r="X127">
            <v>248.35</v>
          </cell>
          <cell r="Y127">
            <v>37.25</v>
          </cell>
          <cell r="Z127">
            <v>2.48</v>
          </cell>
          <cell r="AA127">
            <v>3.73</v>
          </cell>
          <cell r="AB127">
            <v>4.97</v>
          </cell>
          <cell r="AC127">
            <v>2</v>
          </cell>
          <cell r="AD127">
            <v>4</v>
          </cell>
          <cell r="AE127">
            <v>0</v>
          </cell>
          <cell r="AF127">
            <v>0</v>
          </cell>
          <cell r="AG127">
            <v>0</v>
          </cell>
          <cell r="AH127">
            <v>0</v>
          </cell>
          <cell r="AI127">
            <v>114.44</v>
          </cell>
          <cell r="AJ127">
            <v>15.77</v>
          </cell>
          <cell r="AK127">
            <v>17.71</v>
          </cell>
          <cell r="AL127">
            <v>38.68</v>
          </cell>
          <cell r="AM127">
            <v>36</v>
          </cell>
          <cell r="AN127">
            <v>34.33</v>
          </cell>
          <cell r="AO127">
            <v>34.33</v>
          </cell>
          <cell r="AP127">
            <v>262.93</v>
          </cell>
          <cell r="AQ127">
            <v>39.44</v>
          </cell>
          <cell r="AR127">
            <v>2.63</v>
          </cell>
          <cell r="AS127">
            <v>10</v>
          </cell>
          <cell r="AT127">
            <v>611.78000000000031</v>
          </cell>
          <cell r="AU127">
            <v>37.25</v>
          </cell>
          <cell r="AV127">
            <v>24.84</v>
          </cell>
          <cell r="AW127">
            <v>2.48</v>
          </cell>
          <cell r="AX127">
            <v>4.97</v>
          </cell>
          <cell r="AY127">
            <v>7.45</v>
          </cell>
          <cell r="AZ127">
            <v>39.44</v>
          </cell>
          <cell r="BA127">
            <v>26.29</v>
          </cell>
          <cell r="BB127">
            <v>2.63</v>
          </cell>
          <cell r="BC127">
            <v>17.38</v>
          </cell>
          <cell r="BD127">
            <v>3.73</v>
          </cell>
          <cell r="BE127">
            <v>1.24</v>
          </cell>
          <cell r="BF127">
            <v>1</v>
          </cell>
          <cell r="BG127">
            <v>3</v>
          </cell>
          <cell r="BH127">
            <v>0</v>
          </cell>
          <cell r="BI127">
            <v>0</v>
          </cell>
          <cell r="BJ127">
            <v>0</v>
          </cell>
          <cell r="BK127">
            <v>0</v>
          </cell>
          <cell r="BL127">
            <v>0</v>
          </cell>
          <cell r="BM127">
            <v>0</v>
          </cell>
          <cell r="BN127">
            <v>0</v>
          </cell>
          <cell r="BO127">
            <v>0</v>
          </cell>
          <cell r="BP127">
            <v>1</v>
          </cell>
          <cell r="BQ127">
            <v>0</v>
          </cell>
          <cell r="BR127">
            <v>0</v>
          </cell>
          <cell r="BS127">
            <v>0</v>
          </cell>
          <cell r="BT127">
            <v>0</v>
          </cell>
          <cell r="BU127">
            <v>0</v>
          </cell>
          <cell r="BV127">
            <v>0</v>
          </cell>
          <cell r="BW127">
            <v>0</v>
          </cell>
          <cell r="BX127">
            <v>0</v>
          </cell>
          <cell r="BY127">
            <v>0</v>
          </cell>
          <cell r="BZ127">
            <v>0</v>
          </cell>
          <cell r="CA127">
            <v>0</v>
          </cell>
          <cell r="CB127">
            <v>0.3</v>
          </cell>
          <cell r="CE127">
            <v>173</v>
          </cell>
          <cell r="CF127">
            <v>438.78</v>
          </cell>
          <cell r="CG127" t="str">
            <v>بنها 126</v>
          </cell>
          <cell r="CH127" t="str">
            <v>فقط أربعمائة وثمانية وثلاثون جنيه وثمانية وسبعون قرش</v>
          </cell>
        </row>
        <row r="128">
          <cell r="A128">
            <v>127</v>
          </cell>
          <cell r="B128" t="str">
            <v>بنها 127</v>
          </cell>
          <cell r="C128">
            <v>0</v>
          </cell>
          <cell r="D128" t="str">
            <v>الثانية</v>
          </cell>
          <cell r="E128">
            <v>0</v>
          </cell>
          <cell r="F128" t="str">
            <v>متزوجه</v>
          </cell>
          <cell r="G128">
            <v>0</v>
          </cell>
          <cell r="H128">
            <v>0</v>
          </cell>
          <cell r="I128" t="str">
            <v>نقابى</v>
          </cell>
          <cell r="J128">
            <v>0</v>
          </cell>
          <cell r="K128">
            <v>0</v>
          </cell>
          <cell r="L128">
            <v>0</v>
          </cell>
          <cell r="M128">
            <v>0</v>
          </cell>
          <cell r="N128">
            <v>0</v>
          </cell>
          <cell r="O128" t="str">
            <v>نعم</v>
          </cell>
          <cell r="P128">
            <v>0</v>
          </cell>
          <cell r="Q128">
            <v>0</v>
          </cell>
          <cell r="R128">
            <v>70</v>
          </cell>
          <cell r="S128">
            <v>0</v>
          </cell>
          <cell r="T128">
            <v>0</v>
          </cell>
          <cell r="U128">
            <v>0</v>
          </cell>
          <cell r="V128">
            <v>0</v>
          </cell>
          <cell r="W128">
            <v>249.5</v>
          </cell>
          <cell r="X128">
            <v>270.48</v>
          </cell>
          <cell r="Y128">
            <v>40.57</v>
          </cell>
          <cell r="Z128">
            <v>2.7</v>
          </cell>
          <cell r="AA128">
            <v>4.0599999999999996</v>
          </cell>
          <cell r="AB128">
            <v>5.41</v>
          </cell>
          <cell r="AC128">
            <v>2</v>
          </cell>
          <cell r="AD128">
            <v>4</v>
          </cell>
          <cell r="AE128">
            <v>0</v>
          </cell>
          <cell r="AF128">
            <v>0</v>
          </cell>
          <cell r="AG128">
            <v>0</v>
          </cell>
          <cell r="AH128">
            <v>0</v>
          </cell>
          <cell r="AI128">
            <v>124.75</v>
          </cell>
          <cell r="AJ128">
            <v>17.420000000000002</v>
          </cell>
          <cell r="AK128">
            <v>19</v>
          </cell>
          <cell r="AL128">
            <v>41.42</v>
          </cell>
          <cell r="AM128">
            <v>36</v>
          </cell>
          <cell r="AN128">
            <v>37.43</v>
          </cell>
          <cell r="AO128">
            <v>37.43</v>
          </cell>
          <cell r="AP128">
            <v>282.02</v>
          </cell>
          <cell r="AQ128">
            <v>42.3</v>
          </cell>
          <cell r="AR128">
            <v>2.82</v>
          </cell>
          <cell r="AS128">
            <v>10</v>
          </cell>
          <cell r="AT128">
            <v>660.36</v>
          </cell>
          <cell r="AU128">
            <v>40.57</v>
          </cell>
          <cell r="AV128">
            <v>27.05</v>
          </cell>
          <cell r="AW128">
            <v>2.7</v>
          </cell>
          <cell r="AX128">
            <v>5.41</v>
          </cell>
          <cell r="AY128">
            <v>8.11</v>
          </cell>
          <cell r="AZ128">
            <v>42.3</v>
          </cell>
          <cell r="BA128">
            <v>28.2</v>
          </cell>
          <cell r="BB128">
            <v>2.82</v>
          </cell>
          <cell r="BC128">
            <v>18.93</v>
          </cell>
          <cell r="BD128">
            <v>4.0599999999999996</v>
          </cell>
          <cell r="BE128">
            <v>1.35</v>
          </cell>
          <cell r="BF128">
            <v>1</v>
          </cell>
          <cell r="BG128">
            <v>3</v>
          </cell>
          <cell r="BH128">
            <v>0</v>
          </cell>
          <cell r="BI128">
            <v>0</v>
          </cell>
          <cell r="BJ128">
            <v>0</v>
          </cell>
          <cell r="BK128">
            <v>0</v>
          </cell>
          <cell r="BL128">
            <v>0</v>
          </cell>
          <cell r="BM128">
            <v>0</v>
          </cell>
          <cell r="BN128">
            <v>0</v>
          </cell>
          <cell r="BO128">
            <v>0</v>
          </cell>
          <cell r="BP128">
            <v>1</v>
          </cell>
          <cell r="BQ128">
            <v>0</v>
          </cell>
          <cell r="BR128">
            <v>0</v>
          </cell>
          <cell r="BS128">
            <v>0</v>
          </cell>
          <cell r="BT128">
            <v>0</v>
          </cell>
          <cell r="BU128">
            <v>0</v>
          </cell>
          <cell r="BV128">
            <v>0</v>
          </cell>
          <cell r="BW128">
            <v>0</v>
          </cell>
          <cell r="BX128">
            <v>0</v>
          </cell>
          <cell r="BY128">
            <v>0</v>
          </cell>
          <cell r="BZ128">
            <v>0</v>
          </cell>
          <cell r="CA128">
            <v>0</v>
          </cell>
          <cell r="CB128">
            <v>0.4</v>
          </cell>
          <cell r="CE128">
            <v>186.9</v>
          </cell>
          <cell r="CF128">
            <v>473.46</v>
          </cell>
          <cell r="CG128" t="str">
            <v>بنها 127</v>
          </cell>
          <cell r="CH128" t="str">
            <v>فقط أربعمائة وثلاثة وسبعون جنيه وستة وأربعون قرش</v>
          </cell>
        </row>
        <row r="129">
          <cell r="A129">
            <v>128</v>
          </cell>
          <cell r="B129" t="str">
            <v>بنها 128</v>
          </cell>
          <cell r="C129">
            <v>0</v>
          </cell>
          <cell r="D129" t="str">
            <v>الثانية</v>
          </cell>
          <cell r="E129">
            <v>0</v>
          </cell>
          <cell r="F129">
            <v>0</v>
          </cell>
          <cell r="G129">
            <v>0</v>
          </cell>
          <cell r="H129">
            <v>0</v>
          </cell>
          <cell r="I129" t="str">
            <v>نقابى</v>
          </cell>
          <cell r="J129">
            <v>0</v>
          </cell>
          <cell r="K129">
            <v>0</v>
          </cell>
          <cell r="L129">
            <v>0</v>
          </cell>
          <cell r="M129">
            <v>0</v>
          </cell>
          <cell r="N129">
            <v>0</v>
          </cell>
          <cell r="O129" t="str">
            <v>نعم</v>
          </cell>
          <cell r="P129">
            <v>0</v>
          </cell>
          <cell r="Q129">
            <v>0</v>
          </cell>
          <cell r="R129">
            <v>70</v>
          </cell>
          <cell r="S129">
            <v>0</v>
          </cell>
          <cell r="T129">
            <v>0</v>
          </cell>
          <cell r="U129">
            <v>0</v>
          </cell>
          <cell r="V129">
            <v>0</v>
          </cell>
          <cell r="W129">
            <v>199.48</v>
          </cell>
          <cell r="X129">
            <v>217.2</v>
          </cell>
          <cell r="Y129">
            <v>32.58</v>
          </cell>
          <cell r="Z129">
            <v>2.17</v>
          </cell>
          <cell r="AA129">
            <v>3.26</v>
          </cell>
          <cell r="AB129">
            <v>4.34</v>
          </cell>
          <cell r="AC129">
            <v>0</v>
          </cell>
          <cell r="AD129">
            <v>4</v>
          </cell>
          <cell r="AE129">
            <v>0</v>
          </cell>
          <cell r="AF129">
            <v>0</v>
          </cell>
          <cell r="AG129">
            <v>0</v>
          </cell>
          <cell r="AH129">
            <v>0</v>
          </cell>
          <cell r="AI129">
            <v>99.74</v>
          </cell>
          <cell r="AJ129">
            <v>13.6</v>
          </cell>
          <cell r="AK129">
            <v>14.96</v>
          </cell>
          <cell r="AL129">
            <v>32.729999999999997</v>
          </cell>
          <cell r="AM129">
            <v>36</v>
          </cell>
          <cell r="AN129">
            <v>29.92</v>
          </cell>
          <cell r="AO129">
            <v>29.92</v>
          </cell>
          <cell r="AP129">
            <v>230.95</v>
          </cell>
          <cell r="AQ129">
            <v>34.64</v>
          </cell>
          <cell r="AR129">
            <v>2.31</v>
          </cell>
          <cell r="AS129">
            <v>10</v>
          </cell>
          <cell r="AT129">
            <v>537.44999999999993</v>
          </cell>
          <cell r="AU129">
            <v>32.58</v>
          </cell>
          <cell r="AV129">
            <v>21.72</v>
          </cell>
          <cell r="AW129">
            <v>2.17</v>
          </cell>
          <cell r="AX129">
            <v>4.34</v>
          </cell>
          <cell r="AY129">
            <v>6.52</v>
          </cell>
          <cell r="AZ129">
            <v>34.64</v>
          </cell>
          <cell r="BA129">
            <v>23.1</v>
          </cell>
          <cell r="BB129">
            <v>2.31</v>
          </cell>
          <cell r="BC129">
            <v>15.2</v>
          </cell>
          <cell r="BD129">
            <v>3.26</v>
          </cell>
          <cell r="BE129">
            <v>1.0900000000000001</v>
          </cell>
          <cell r="BF129">
            <v>1</v>
          </cell>
          <cell r="BG129">
            <v>3</v>
          </cell>
          <cell r="BH129">
            <v>0</v>
          </cell>
          <cell r="BI129">
            <v>0</v>
          </cell>
          <cell r="BJ129">
            <v>0</v>
          </cell>
          <cell r="BK129">
            <v>0</v>
          </cell>
          <cell r="BL129">
            <v>0</v>
          </cell>
          <cell r="BM129">
            <v>0</v>
          </cell>
          <cell r="BN129">
            <v>0</v>
          </cell>
          <cell r="BO129">
            <v>0</v>
          </cell>
          <cell r="BP129">
            <v>1</v>
          </cell>
          <cell r="BQ129">
            <v>0</v>
          </cell>
          <cell r="BR129">
            <v>0</v>
          </cell>
          <cell r="BS129">
            <v>0</v>
          </cell>
          <cell r="BT129">
            <v>0</v>
          </cell>
          <cell r="BU129">
            <v>0</v>
          </cell>
          <cell r="BV129">
            <v>0</v>
          </cell>
          <cell r="BW129">
            <v>0</v>
          </cell>
          <cell r="BX129">
            <v>0</v>
          </cell>
          <cell r="BY129">
            <v>0</v>
          </cell>
          <cell r="BZ129">
            <v>0</v>
          </cell>
          <cell r="CA129">
            <v>0</v>
          </cell>
          <cell r="CB129">
            <v>0.3</v>
          </cell>
          <cell r="CE129">
            <v>152.22999999999999</v>
          </cell>
          <cell r="CF129">
            <v>385.22</v>
          </cell>
          <cell r="CG129" t="str">
            <v>بنها 128</v>
          </cell>
          <cell r="CH129" t="str">
            <v>فقط ثلاثمائة وخمسة وثمانون جنيه واثنان وعشرون قرش</v>
          </cell>
        </row>
        <row r="130">
          <cell r="A130">
            <v>129</v>
          </cell>
          <cell r="B130" t="str">
            <v>بنها 129</v>
          </cell>
          <cell r="C130">
            <v>0</v>
          </cell>
          <cell r="D130" t="str">
            <v>الثانية</v>
          </cell>
          <cell r="E130">
            <v>0</v>
          </cell>
          <cell r="F130" t="str">
            <v>متزوجه</v>
          </cell>
          <cell r="G130">
            <v>0</v>
          </cell>
          <cell r="H130">
            <v>0</v>
          </cell>
          <cell r="I130" t="str">
            <v>نقابى</v>
          </cell>
          <cell r="J130">
            <v>0</v>
          </cell>
          <cell r="K130">
            <v>0</v>
          </cell>
          <cell r="L130">
            <v>0</v>
          </cell>
          <cell r="M130">
            <v>0</v>
          </cell>
          <cell r="N130">
            <v>0</v>
          </cell>
          <cell r="O130" t="str">
            <v>نعم</v>
          </cell>
          <cell r="P130">
            <v>0</v>
          </cell>
          <cell r="Q130">
            <v>0</v>
          </cell>
          <cell r="R130">
            <v>70</v>
          </cell>
          <cell r="S130">
            <v>0</v>
          </cell>
          <cell r="T130">
            <v>0</v>
          </cell>
          <cell r="U130">
            <v>0</v>
          </cell>
          <cell r="V130">
            <v>0</v>
          </cell>
          <cell r="W130">
            <v>224.64</v>
          </cell>
          <cell r="X130">
            <v>243.86999999999998</v>
          </cell>
          <cell r="Y130">
            <v>36.58</v>
          </cell>
          <cell r="Z130">
            <v>2.44</v>
          </cell>
          <cell r="AA130">
            <v>3.66</v>
          </cell>
          <cell r="AB130">
            <v>4.88</v>
          </cell>
          <cell r="AC130">
            <v>2</v>
          </cell>
          <cell r="AD130">
            <v>4</v>
          </cell>
          <cell r="AE130">
            <v>0</v>
          </cell>
          <cell r="AF130">
            <v>0</v>
          </cell>
          <cell r="AG130">
            <v>0</v>
          </cell>
          <cell r="AH130">
            <v>0</v>
          </cell>
          <cell r="AI130">
            <v>112.32</v>
          </cell>
          <cell r="AJ130">
            <v>15.49</v>
          </cell>
          <cell r="AK130">
            <v>17.399999999999999</v>
          </cell>
          <cell r="AL130">
            <v>37.96</v>
          </cell>
          <cell r="AM130">
            <v>36</v>
          </cell>
          <cell r="AN130">
            <v>33.700000000000003</v>
          </cell>
          <cell r="AO130">
            <v>33.700000000000003</v>
          </cell>
          <cell r="AP130">
            <v>258.87</v>
          </cell>
          <cell r="AQ130">
            <v>38.83</v>
          </cell>
          <cell r="AR130">
            <v>2.59</v>
          </cell>
          <cell r="AS130">
            <v>10</v>
          </cell>
          <cell r="AT130">
            <v>601.72</v>
          </cell>
          <cell r="AU130">
            <v>36.58</v>
          </cell>
          <cell r="AV130">
            <v>24.39</v>
          </cell>
          <cell r="AW130">
            <v>2.44</v>
          </cell>
          <cell r="AX130">
            <v>4.88</v>
          </cell>
          <cell r="AY130">
            <v>7.32</v>
          </cell>
          <cell r="AZ130">
            <v>38.83</v>
          </cell>
          <cell r="BA130">
            <v>25.89</v>
          </cell>
          <cell r="BB130">
            <v>2.59</v>
          </cell>
          <cell r="BC130">
            <v>17.07</v>
          </cell>
          <cell r="BD130">
            <v>3.66</v>
          </cell>
          <cell r="BE130">
            <v>1.22</v>
          </cell>
          <cell r="BF130">
            <v>1</v>
          </cell>
          <cell r="BG130">
            <v>3</v>
          </cell>
          <cell r="BH130">
            <v>0</v>
          </cell>
          <cell r="BI130">
            <v>0</v>
          </cell>
          <cell r="BJ130">
            <v>0</v>
          </cell>
          <cell r="BK130">
            <v>0</v>
          </cell>
          <cell r="BL130">
            <v>0</v>
          </cell>
          <cell r="BM130">
            <v>0</v>
          </cell>
          <cell r="BN130">
            <v>0</v>
          </cell>
          <cell r="BO130">
            <v>0</v>
          </cell>
          <cell r="BP130">
            <v>1</v>
          </cell>
          <cell r="BQ130">
            <v>0</v>
          </cell>
          <cell r="BR130">
            <v>0</v>
          </cell>
          <cell r="BS130">
            <v>0</v>
          </cell>
          <cell r="BT130">
            <v>0</v>
          </cell>
          <cell r="BU130">
            <v>0</v>
          </cell>
          <cell r="BV130">
            <v>0</v>
          </cell>
          <cell r="BW130">
            <v>0</v>
          </cell>
          <cell r="BX130">
            <v>0</v>
          </cell>
          <cell r="BY130">
            <v>0</v>
          </cell>
          <cell r="BZ130">
            <v>0</v>
          </cell>
          <cell r="CA130">
            <v>0</v>
          </cell>
          <cell r="CB130">
            <v>0.3</v>
          </cell>
          <cell r="CE130">
            <v>170.17</v>
          </cell>
          <cell r="CF130">
            <v>431.55</v>
          </cell>
          <cell r="CG130" t="str">
            <v>بنها 129</v>
          </cell>
          <cell r="CH130" t="str">
            <v>فقط أربعمائة وواحد وثلاثون جنيه وخمسة وخمسون قرش</v>
          </cell>
        </row>
        <row r="131">
          <cell r="A131">
            <v>130</v>
          </cell>
          <cell r="B131" t="str">
            <v>بنها 130</v>
          </cell>
          <cell r="C131">
            <v>0</v>
          </cell>
          <cell r="D131" t="str">
            <v>الثانية</v>
          </cell>
          <cell r="E131">
            <v>0</v>
          </cell>
          <cell r="F131" t="str">
            <v>متزوجه</v>
          </cell>
          <cell r="G131">
            <v>0</v>
          </cell>
          <cell r="H131">
            <v>0</v>
          </cell>
          <cell r="I131" t="str">
            <v>نقابى</v>
          </cell>
          <cell r="J131">
            <v>0</v>
          </cell>
          <cell r="K131">
            <v>0</v>
          </cell>
          <cell r="L131">
            <v>0</v>
          </cell>
          <cell r="M131">
            <v>0</v>
          </cell>
          <cell r="N131">
            <v>0</v>
          </cell>
          <cell r="O131" t="str">
            <v>نعم</v>
          </cell>
          <cell r="P131">
            <v>0</v>
          </cell>
          <cell r="Q131">
            <v>0</v>
          </cell>
          <cell r="R131">
            <v>70</v>
          </cell>
          <cell r="S131">
            <v>0</v>
          </cell>
          <cell r="T131">
            <v>0</v>
          </cell>
          <cell r="U131">
            <v>0</v>
          </cell>
          <cell r="V131">
            <v>0</v>
          </cell>
          <cell r="W131">
            <v>281.42</v>
          </cell>
          <cell r="X131">
            <v>304.24</v>
          </cell>
          <cell r="Y131">
            <v>45.64</v>
          </cell>
          <cell r="Z131">
            <v>3.04</v>
          </cell>
          <cell r="AA131">
            <v>4.5599999999999996</v>
          </cell>
          <cell r="AB131">
            <v>6.08</v>
          </cell>
          <cell r="AC131">
            <v>2</v>
          </cell>
          <cell r="AD131">
            <v>4</v>
          </cell>
          <cell r="AE131">
            <v>0</v>
          </cell>
          <cell r="AF131">
            <v>0</v>
          </cell>
          <cell r="AG131">
            <v>0</v>
          </cell>
          <cell r="AH131">
            <v>0</v>
          </cell>
          <cell r="AI131">
            <v>0</v>
          </cell>
          <cell r="AJ131">
            <v>19.91</v>
          </cell>
          <cell r="AK131">
            <v>21.63</v>
          </cell>
          <cell r="AL131">
            <v>48</v>
          </cell>
          <cell r="AM131">
            <v>36</v>
          </cell>
          <cell r="AN131">
            <v>42.21</v>
          </cell>
          <cell r="AO131">
            <v>42.21</v>
          </cell>
          <cell r="AP131">
            <v>173.75</v>
          </cell>
          <cell r="AQ131">
            <v>26.06</v>
          </cell>
          <cell r="AR131">
            <v>1.74</v>
          </cell>
          <cell r="AS131">
            <v>10</v>
          </cell>
          <cell r="AT131">
            <v>575.11</v>
          </cell>
          <cell r="AU131">
            <v>45.64</v>
          </cell>
          <cell r="AV131">
            <v>30.42</v>
          </cell>
          <cell r="AW131">
            <v>3.04</v>
          </cell>
          <cell r="AX131">
            <v>6.08</v>
          </cell>
          <cell r="AY131">
            <v>9.1300000000000008</v>
          </cell>
          <cell r="AZ131">
            <v>26.06</v>
          </cell>
          <cell r="BA131">
            <v>17.38</v>
          </cell>
          <cell r="BB131">
            <v>1.74</v>
          </cell>
          <cell r="BC131">
            <v>21.3</v>
          </cell>
          <cell r="BD131">
            <v>4.5599999999999996</v>
          </cell>
          <cell r="BE131">
            <v>1.52</v>
          </cell>
          <cell r="BF131">
            <v>1</v>
          </cell>
          <cell r="BG131">
            <v>3</v>
          </cell>
          <cell r="BH131">
            <v>0</v>
          </cell>
          <cell r="BI131">
            <v>0</v>
          </cell>
          <cell r="BJ131">
            <v>0</v>
          </cell>
          <cell r="BK131">
            <v>0</v>
          </cell>
          <cell r="BL131">
            <v>0</v>
          </cell>
          <cell r="BM131">
            <v>0</v>
          </cell>
          <cell r="BN131">
            <v>15.76</v>
          </cell>
          <cell r="BO131">
            <v>0</v>
          </cell>
          <cell r="BP131">
            <v>1</v>
          </cell>
          <cell r="BQ131">
            <v>0</v>
          </cell>
          <cell r="BR131">
            <v>0</v>
          </cell>
          <cell r="BS131">
            <v>0</v>
          </cell>
          <cell r="BT131">
            <v>0</v>
          </cell>
          <cell r="BU131">
            <v>0</v>
          </cell>
          <cell r="BV131">
            <v>0</v>
          </cell>
          <cell r="BW131">
            <v>0</v>
          </cell>
          <cell r="BX131">
            <v>0</v>
          </cell>
          <cell r="BY131">
            <v>0</v>
          </cell>
          <cell r="BZ131">
            <v>0</v>
          </cell>
          <cell r="CA131">
            <v>0</v>
          </cell>
          <cell r="CB131">
            <v>0.5</v>
          </cell>
          <cell r="CE131">
            <v>188.13</v>
          </cell>
          <cell r="CF131">
            <v>386.98</v>
          </cell>
          <cell r="CG131" t="str">
            <v>بنها 130</v>
          </cell>
          <cell r="CH131" t="str">
            <v>فقط ثلاثمائة وستة وثمانون جنيه وثمانية وتسعون قرش</v>
          </cell>
        </row>
        <row r="132">
          <cell r="A132">
            <v>131</v>
          </cell>
          <cell r="B132" t="str">
            <v>بنها 131</v>
          </cell>
          <cell r="C132">
            <v>0</v>
          </cell>
          <cell r="D132" t="str">
            <v>الثانية</v>
          </cell>
          <cell r="E132">
            <v>0</v>
          </cell>
          <cell r="F132" t="str">
            <v>متزوجه</v>
          </cell>
          <cell r="G132">
            <v>0</v>
          </cell>
          <cell r="H132">
            <v>0</v>
          </cell>
          <cell r="I132" t="str">
            <v>نقابى</v>
          </cell>
          <cell r="J132">
            <v>0</v>
          </cell>
          <cell r="K132">
            <v>0</v>
          </cell>
          <cell r="L132">
            <v>0</v>
          </cell>
          <cell r="M132">
            <v>0</v>
          </cell>
          <cell r="N132">
            <v>0</v>
          </cell>
          <cell r="O132" t="str">
            <v>نعم</v>
          </cell>
          <cell r="P132">
            <v>0</v>
          </cell>
          <cell r="Q132">
            <v>0</v>
          </cell>
          <cell r="R132">
            <v>70</v>
          </cell>
          <cell r="S132">
            <v>0</v>
          </cell>
          <cell r="T132">
            <v>0</v>
          </cell>
          <cell r="U132">
            <v>0</v>
          </cell>
          <cell r="V132">
            <v>0</v>
          </cell>
          <cell r="W132">
            <v>214.52</v>
          </cell>
          <cell r="X132">
            <v>232.64000000000001</v>
          </cell>
          <cell r="Y132">
            <v>34.9</v>
          </cell>
          <cell r="Z132">
            <v>2.33</v>
          </cell>
          <cell r="AA132">
            <v>3.49</v>
          </cell>
          <cell r="AB132">
            <v>4.6500000000000004</v>
          </cell>
          <cell r="AC132">
            <v>2</v>
          </cell>
          <cell r="AD132">
            <v>4</v>
          </cell>
          <cell r="AE132">
            <v>0</v>
          </cell>
          <cell r="AF132">
            <v>0</v>
          </cell>
          <cell r="AG132">
            <v>0</v>
          </cell>
          <cell r="AH132">
            <v>0</v>
          </cell>
          <cell r="AI132">
            <v>107.26</v>
          </cell>
          <cell r="AJ132">
            <v>14.38</v>
          </cell>
          <cell r="AK132">
            <v>16.14</v>
          </cell>
          <cell r="AL132">
            <v>36.880000000000003</v>
          </cell>
          <cell r="AM132">
            <v>36</v>
          </cell>
          <cell r="AN132">
            <v>32.18</v>
          </cell>
          <cell r="AO132">
            <v>32.18</v>
          </cell>
          <cell r="AP132">
            <v>248.84</v>
          </cell>
          <cell r="AQ132">
            <v>37.33</v>
          </cell>
          <cell r="AR132">
            <v>2.4900000000000002</v>
          </cell>
          <cell r="AS132">
            <v>10</v>
          </cell>
          <cell r="AT132">
            <v>576.66999999999996</v>
          </cell>
          <cell r="AU132">
            <v>34.9</v>
          </cell>
          <cell r="AV132">
            <v>23.26</v>
          </cell>
          <cell r="AW132">
            <v>2.33</v>
          </cell>
          <cell r="AX132">
            <v>4.6500000000000004</v>
          </cell>
          <cell r="AY132">
            <v>6.98</v>
          </cell>
          <cell r="AZ132">
            <v>37.33</v>
          </cell>
          <cell r="BA132">
            <v>24.88</v>
          </cell>
          <cell r="BB132">
            <v>2.4900000000000002</v>
          </cell>
          <cell r="BC132">
            <v>16.28</v>
          </cell>
          <cell r="BD132">
            <v>3.49</v>
          </cell>
          <cell r="BE132">
            <v>1.1599999999999999</v>
          </cell>
          <cell r="BF132">
            <v>1</v>
          </cell>
          <cell r="BG132">
            <v>3</v>
          </cell>
          <cell r="BH132">
            <v>0</v>
          </cell>
          <cell r="BI132">
            <v>0</v>
          </cell>
          <cell r="BJ132">
            <v>0</v>
          </cell>
          <cell r="BK132">
            <v>0</v>
          </cell>
          <cell r="BL132">
            <v>0</v>
          </cell>
          <cell r="BM132">
            <v>0</v>
          </cell>
          <cell r="BN132">
            <v>0</v>
          </cell>
          <cell r="BO132">
            <v>0</v>
          </cell>
          <cell r="BP132">
            <v>1</v>
          </cell>
          <cell r="BQ132">
            <v>0</v>
          </cell>
          <cell r="BR132">
            <v>0</v>
          </cell>
          <cell r="BS132">
            <v>0</v>
          </cell>
          <cell r="BT132">
            <v>0</v>
          </cell>
          <cell r="BU132">
            <v>0</v>
          </cell>
          <cell r="BV132">
            <v>0</v>
          </cell>
          <cell r="BW132">
            <v>0</v>
          </cell>
          <cell r="BX132">
            <v>0</v>
          </cell>
          <cell r="BY132">
            <v>0</v>
          </cell>
          <cell r="BZ132">
            <v>0</v>
          </cell>
          <cell r="CA132">
            <v>0</v>
          </cell>
          <cell r="CB132">
            <v>0.3</v>
          </cell>
          <cell r="CE132">
            <v>163.05000000000001</v>
          </cell>
          <cell r="CF132">
            <v>413.62</v>
          </cell>
          <cell r="CG132" t="str">
            <v>بنها 131</v>
          </cell>
          <cell r="CH132" t="str">
            <v>فقط أربعمائة وثلاثة عشر جنيه واثنان وستون قرش</v>
          </cell>
        </row>
        <row r="133">
          <cell r="A133">
            <v>132</v>
          </cell>
          <cell r="B133" t="str">
            <v>بنها 132</v>
          </cell>
          <cell r="C133">
            <v>0</v>
          </cell>
          <cell r="D133" t="str">
            <v>الثالثة</v>
          </cell>
          <cell r="E133">
            <v>0</v>
          </cell>
          <cell r="F133" t="str">
            <v>متزوج</v>
          </cell>
          <cell r="G133">
            <v>2</v>
          </cell>
          <cell r="H133">
            <v>0</v>
          </cell>
          <cell r="I133">
            <v>0</v>
          </cell>
          <cell r="J133">
            <v>0</v>
          </cell>
          <cell r="K133">
            <v>0</v>
          </cell>
          <cell r="L133">
            <v>0</v>
          </cell>
          <cell r="M133">
            <v>0</v>
          </cell>
          <cell r="N133">
            <v>0</v>
          </cell>
          <cell r="O133">
            <v>0</v>
          </cell>
          <cell r="P133">
            <v>0</v>
          </cell>
          <cell r="Q133">
            <v>0</v>
          </cell>
          <cell r="R133">
            <v>70</v>
          </cell>
          <cell r="S133">
            <v>0</v>
          </cell>
          <cell r="T133">
            <v>0</v>
          </cell>
          <cell r="U133">
            <v>0</v>
          </cell>
          <cell r="V133">
            <v>0</v>
          </cell>
          <cell r="W133">
            <v>240.31</v>
          </cell>
          <cell r="X133">
            <v>260.17</v>
          </cell>
          <cell r="Y133">
            <v>39.03</v>
          </cell>
          <cell r="Z133">
            <v>2.6</v>
          </cell>
          <cell r="AA133">
            <v>3.9</v>
          </cell>
          <cell r="AB133">
            <v>5.2</v>
          </cell>
          <cell r="AC133">
            <v>6</v>
          </cell>
          <cell r="AD133">
            <v>4</v>
          </cell>
          <cell r="AE133">
            <v>0</v>
          </cell>
          <cell r="AF133">
            <v>0</v>
          </cell>
          <cell r="AG133">
            <v>0</v>
          </cell>
          <cell r="AH133">
            <v>0</v>
          </cell>
          <cell r="AI133">
            <v>0</v>
          </cell>
          <cell r="AJ133">
            <v>17.260000000000002</v>
          </cell>
          <cell r="AK133">
            <v>18.79</v>
          </cell>
          <cell r="AL133">
            <v>40.86</v>
          </cell>
          <cell r="AM133">
            <v>36</v>
          </cell>
          <cell r="AN133">
            <v>36.049999999999997</v>
          </cell>
          <cell r="AO133">
            <v>36.049999999999997</v>
          </cell>
          <cell r="AP133">
            <v>158.96</v>
          </cell>
          <cell r="AQ133">
            <v>23.84</v>
          </cell>
          <cell r="AR133">
            <v>1.59</v>
          </cell>
          <cell r="AS133">
            <v>10</v>
          </cell>
          <cell r="AT133">
            <v>505.29000000000013</v>
          </cell>
          <cell r="AU133">
            <v>39.03</v>
          </cell>
          <cell r="AV133">
            <v>26.02</v>
          </cell>
          <cell r="AW133">
            <v>2.6</v>
          </cell>
          <cell r="AX133">
            <v>5.2</v>
          </cell>
          <cell r="AY133">
            <v>7.81</v>
          </cell>
          <cell r="AZ133">
            <v>23.84</v>
          </cell>
          <cell r="BA133">
            <v>15.9</v>
          </cell>
          <cell r="BB133">
            <v>1.59</v>
          </cell>
          <cell r="BC133">
            <v>0</v>
          </cell>
          <cell r="BD133">
            <v>3.9</v>
          </cell>
          <cell r="BE133">
            <v>1.3</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0.4</v>
          </cell>
          <cell r="CE133">
            <v>127.59</v>
          </cell>
          <cell r="CF133">
            <v>377.7</v>
          </cell>
          <cell r="CG133" t="str">
            <v>بنها 132</v>
          </cell>
          <cell r="CH133" t="str">
            <v>فقط ثلاثمائة وسبعة وسبعون جنيه وسبعون قرش</v>
          </cell>
        </row>
        <row r="134">
          <cell r="A134">
            <v>133</v>
          </cell>
          <cell r="B134" t="str">
            <v>بنها 133</v>
          </cell>
          <cell r="C134">
            <v>0</v>
          </cell>
          <cell r="D134" t="str">
            <v>الثانية</v>
          </cell>
          <cell r="E134">
            <v>0</v>
          </cell>
          <cell r="F134" t="str">
            <v>متزوجه</v>
          </cell>
          <cell r="G134">
            <v>0</v>
          </cell>
          <cell r="H134">
            <v>0</v>
          </cell>
          <cell r="I134" t="str">
            <v>نقابى</v>
          </cell>
          <cell r="J134">
            <v>0</v>
          </cell>
          <cell r="K134">
            <v>0</v>
          </cell>
          <cell r="L134">
            <v>0</v>
          </cell>
          <cell r="M134">
            <v>0</v>
          </cell>
          <cell r="N134">
            <v>0</v>
          </cell>
          <cell r="O134" t="str">
            <v>نعم</v>
          </cell>
          <cell r="P134">
            <v>0</v>
          </cell>
          <cell r="Q134">
            <v>0</v>
          </cell>
          <cell r="R134">
            <v>70</v>
          </cell>
          <cell r="S134">
            <v>0</v>
          </cell>
          <cell r="T134">
            <v>0</v>
          </cell>
          <cell r="U134">
            <v>0</v>
          </cell>
          <cell r="V134">
            <v>0</v>
          </cell>
          <cell r="W134">
            <v>229.59</v>
          </cell>
          <cell r="X134">
            <v>249.22</v>
          </cell>
          <cell r="Y134">
            <v>37.380000000000003</v>
          </cell>
          <cell r="Z134">
            <v>2.4900000000000002</v>
          </cell>
          <cell r="AA134">
            <v>3.74</v>
          </cell>
          <cell r="AB134">
            <v>4.9800000000000004</v>
          </cell>
          <cell r="AC134">
            <v>2</v>
          </cell>
          <cell r="AD134">
            <v>4</v>
          </cell>
          <cell r="AE134">
            <v>0</v>
          </cell>
          <cell r="AF134">
            <v>0</v>
          </cell>
          <cell r="AG134">
            <v>0</v>
          </cell>
          <cell r="AH134">
            <v>0</v>
          </cell>
          <cell r="AI134">
            <v>114.8</v>
          </cell>
          <cell r="AJ134">
            <v>15.89</v>
          </cell>
          <cell r="AK134">
            <v>17.3</v>
          </cell>
          <cell r="AL134">
            <v>38.81</v>
          </cell>
          <cell r="AM134">
            <v>36</v>
          </cell>
          <cell r="AN134">
            <v>34.44</v>
          </cell>
          <cell r="AO134">
            <v>34.44</v>
          </cell>
          <cell r="AP134">
            <v>263.24</v>
          </cell>
          <cell r="AQ134">
            <v>39.49</v>
          </cell>
          <cell r="AR134">
            <v>2.63</v>
          </cell>
          <cell r="AS134">
            <v>10</v>
          </cell>
          <cell r="AT134">
            <v>613.1700000000003</v>
          </cell>
          <cell r="AU134">
            <v>37.380000000000003</v>
          </cell>
          <cell r="AV134">
            <v>24.92</v>
          </cell>
          <cell r="AW134">
            <v>2.4900000000000002</v>
          </cell>
          <cell r="AX134">
            <v>4.9800000000000004</v>
          </cell>
          <cell r="AY134">
            <v>7.48</v>
          </cell>
          <cell r="AZ134">
            <v>39.49</v>
          </cell>
          <cell r="BA134">
            <v>26.32</v>
          </cell>
          <cell r="BB134">
            <v>2.63</v>
          </cell>
          <cell r="BC134">
            <v>17.45</v>
          </cell>
          <cell r="BD134">
            <v>3.74</v>
          </cell>
          <cell r="BE134">
            <v>1.25</v>
          </cell>
          <cell r="BF134">
            <v>1</v>
          </cell>
          <cell r="BG134">
            <v>3</v>
          </cell>
          <cell r="BH134">
            <v>0</v>
          </cell>
          <cell r="BI134">
            <v>0</v>
          </cell>
          <cell r="BJ134">
            <v>0</v>
          </cell>
          <cell r="BK134">
            <v>0</v>
          </cell>
          <cell r="BL134">
            <v>0</v>
          </cell>
          <cell r="BM134">
            <v>0</v>
          </cell>
          <cell r="BN134">
            <v>0</v>
          </cell>
          <cell r="BO134">
            <v>0</v>
          </cell>
          <cell r="BP134">
            <v>1</v>
          </cell>
          <cell r="BQ134">
            <v>0</v>
          </cell>
          <cell r="BR134">
            <v>0</v>
          </cell>
          <cell r="BS134">
            <v>0</v>
          </cell>
          <cell r="BT134">
            <v>0</v>
          </cell>
          <cell r="BU134">
            <v>0</v>
          </cell>
          <cell r="BV134">
            <v>0</v>
          </cell>
          <cell r="BW134">
            <v>0</v>
          </cell>
          <cell r="BX134">
            <v>0</v>
          </cell>
          <cell r="BY134">
            <v>0</v>
          </cell>
          <cell r="BZ134">
            <v>0</v>
          </cell>
          <cell r="CA134">
            <v>0</v>
          </cell>
          <cell r="CB134">
            <v>0.3</v>
          </cell>
          <cell r="CE134">
            <v>173.43</v>
          </cell>
          <cell r="CF134">
            <v>439.74</v>
          </cell>
          <cell r="CG134" t="str">
            <v>بنها 133</v>
          </cell>
          <cell r="CH134" t="str">
            <v>فقط أربعمائة وتسعة وثلاثون جنيه وأربعة وسبعون قرش</v>
          </cell>
        </row>
        <row r="135">
          <cell r="A135">
            <v>134</v>
          </cell>
          <cell r="B135" t="str">
            <v>بنها 134</v>
          </cell>
          <cell r="C135">
            <v>0</v>
          </cell>
          <cell r="D135" t="str">
            <v>الثانية</v>
          </cell>
          <cell r="E135">
            <v>0</v>
          </cell>
          <cell r="F135" t="str">
            <v>متزوجه</v>
          </cell>
          <cell r="G135">
            <v>0</v>
          </cell>
          <cell r="H135">
            <v>0</v>
          </cell>
          <cell r="I135" t="str">
            <v>نقابى</v>
          </cell>
          <cell r="J135">
            <v>0</v>
          </cell>
          <cell r="K135">
            <v>0</v>
          </cell>
          <cell r="L135">
            <v>0</v>
          </cell>
          <cell r="M135">
            <v>0</v>
          </cell>
          <cell r="N135">
            <v>0</v>
          </cell>
          <cell r="O135" t="str">
            <v>نعم</v>
          </cell>
          <cell r="P135">
            <v>0</v>
          </cell>
          <cell r="Q135">
            <v>0</v>
          </cell>
          <cell r="R135">
            <v>70</v>
          </cell>
          <cell r="S135">
            <v>0</v>
          </cell>
          <cell r="T135">
            <v>0</v>
          </cell>
          <cell r="U135">
            <v>0</v>
          </cell>
          <cell r="V135">
            <v>0</v>
          </cell>
          <cell r="W135">
            <v>261.19</v>
          </cell>
          <cell r="X135">
            <v>282.97000000000003</v>
          </cell>
          <cell r="Y135">
            <v>42.45</v>
          </cell>
          <cell r="Z135">
            <v>2.83</v>
          </cell>
          <cell r="AA135">
            <v>4.24</v>
          </cell>
          <cell r="AB135">
            <v>5.66</v>
          </cell>
          <cell r="AC135">
            <v>2</v>
          </cell>
          <cell r="AD135">
            <v>4</v>
          </cell>
          <cell r="AE135">
            <v>0</v>
          </cell>
          <cell r="AF135">
            <v>0</v>
          </cell>
          <cell r="AG135">
            <v>0</v>
          </cell>
          <cell r="AH135">
            <v>0</v>
          </cell>
          <cell r="AI135">
            <v>130.6</v>
          </cell>
          <cell r="AJ135">
            <v>18.8</v>
          </cell>
          <cell r="AK135">
            <v>20.46</v>
          </cell>
          <cell r="AL135">
            <v>44.43</v>
          </cell>
          <cell r="AM135">
            <v>36</v>
          </cell>
          <cell r="AN135">
            <v>39.18</v>
          </cell>
          <cell r="AO135">
            <v>39.18</v>
          </cell>
          <cell r="AP135">
            <v>295.47000000000003</v>
          </cell>
          <cell r="AQ135">
            <v>44.32</v>
          </cell>
          <cell r="AR135">
            <v>2.95</v>
          </cell>
          <cell r="AS135">
            <v>10</v>
          </cell>
          <cell r="AT135">
            <v>690.89</v>
          </cell>
          <cell r="AU135">
            <v>42.45</v>
          </cell>
          <cell r="AV135">
            <v>28.3</v>
          </cell>
          <cell r="AW135">
            <v>2.83</v>
          </cell>
          <cell r="AX135">
            <v>5.66</v>
          </cell>
          <cell r="AY135">
            <v>8.49</v>
          </cell>
          <cell r="AZ135">
            <v>44.32</v>
          </cell>
          <cell r="BA135">
            <v>29.55</v>
          </cell>
          <cell r="BB135">
            <v>2.95</v>
          </cell>
          <cell r="BC135">
            <v>19.809999999999999</v>
          </cell>
          <cell r="BD135">
            <v>4.24</v>
          </cell>
          <cell r="BE135">
            <v>1.41</v>
          </cell>
          <cell r="BF135">
            <v>1</v>
          </cell>
          <cell r="BG135">
            <v>3</v>
          </cell>
          <cell r="BH135">
            <v>0</v>
          </cell>
          <cell r="BI135">
            <v>0</v>
          </cell>
          <cell r="BJ135">
            <v>0</v>
          </cell>
          <cell r="BK135">
            <v>0</v>
          </cell>
          <cell r="BL135">
            <v>0</v>
          </cell>
          <cell r="BM135">
            <v>0</v>
          </cell>
          <cell r="BN135">
            <v>0</v>
          </cell>
          <cell r="BO135">
            <v>0</v>
          </cell>
          <cell r="BP135">
            <v>1</v>
          </cell>
          <cell r="BQ135">
            <v>0</v>
          </cell>
          <cell r="BR135">
            <v>0</v>
          </cell>
          <cell r="BS135">
            <v>0</v>
          </cell>
          <cell r="BT135">
            <v>0</v>
          </cell>
          <cell r="BU135">
            <v>0</v>
          </cell>
          <cell r="BV135">
            <v>0</v>
          </cell>
          <cell r="BW135">
            <v>0</v>
          </cell>
          <cell r="BX135">
            <v>0</v>
          </cell>
          <cell r="BY135">
            <v>0</v>
          </cell>
          <cell r="BZ135">
            <v>0</v>
          </cell>
          <cell r="CA135">
            <v>0</v>
          </cell>
          <cell r="CB135">
            <v>0.4</v>
          </cell>
          <cell r="CE135">
            <v>195.41</v>
          </cell>
          <cell r="CF135">
            <v>495.48</v>
          </cell>
          <cell r="CG135" t="str">
            <v>بنها 134</v>
          </cell>
          <cell r="CH135" t="str">
            <v>فقط أربعمائة وخمسة وتسعون جنيه وثمانية وأربعون قرش</v>
          </cell>
        </row>
        <row r="136">
          <cell r="A136">
            <v>135</v>
          </cell>
          <cell r="B136" t="str">
            <v>بنها 135</v>
          </cell>
          <cell r="C136">
            <v>0</v>
          </cell>
          <cell r="D136" t="str">
            <v>الثانية</v>
          </cell>
          <cell r="E136">
            <v>0</v>
          </cell>
          <cell r="F136" t="str">
            <v>متزوجه</v>
          </cell>
          <cell r="G136">
            <v>0</v>
          </cell>
          <cell r="H136">
            <v>0</v>
          </cell>
          <cell r="I136" t="str">
            <v>نقابى</v>
          </cell>
          <cell r="J136">
            <v>0</v>
          </cell>
          <cell r="K136">
            <v>0</v>
          </cell>
          <cell r="L136">
            <v>0</v>
          </cell>
          <cell r="M136">
            <v>0</v>
          </cell>
          <cell r="N136">
            <v>0</v>
          </cell>
          <cell r="O136" t="str">
            <v>نعم</v>
          </cell>
          <cell r="P136">
            <v>0</v>
          </cell>
          <cell r="Q136">
            <v>0</v>
          </cell>
          <cell r="R136">
            <v>70</v>
          </cell>
          <cell r="S136">
            <v>0</v>
          </cell>
          <cell r="T136">
            <v>0</v>
          </cell>
          <cell r="U136">
            <v>0</v>
          </cell>
          <cell r="V136">
            <v>0</v>
          </cell>
          <cell r="W136">
            <v>214.52</v>
          </cell>
          <cell r="X136">
            <v>232.64000000000001</v>
          </cell>
          <cell r="Y136">
            <v>34.9</v>
          </cell>
          <cell r="Z136">
            <v>2.33</v>
          </cell>
          <cell r="AA136">
            <v>3.49</v>
          </cell>
          <cell r="AB136">
            <v>4.6500000000000004</v>
          </cell>
          <cell r="AC136">
            <v>2</v>
          </cell>
          <cell r="AD136">
            <v>4</v>
          </cell>
          <cell r="AE136">
            <v>0</v>
          </cell>
          <cell r="AF136">
            <v>0</v>
          </cell>
          <cell r="AG136">
            <v>0</v>
          </cell>
          <cell r="AH136">
            <v>0</v>
          </cell>
          <cell r="AI136">
            <v>107.26</v>
          </cell>
          <cell r="AJ136">
            <v>14.78</v>
          </cell>
          <cell r="AK136">
            <v>16.14</v>
          </cell>
          <cell r="AL136">
            <v>36.18</v>
          </cell>
          <cell r="AM136">
            <v>36</v>
          </cell>
          <cell r="AN136">
            <v>32.18</v>
          </cell>
          <cell r="AO136">
            <v>32.18</v>
          </cell>
          <cell r="AP136">
            <v>248.54</v>
          </cell>
          <cell r="AQ136">
            <v>37.28</v>
          </cell>
          <cell r="AR136">
            <v>2.4900000000000002</v>
          </cell>
          <cell r="AS136">
            <v>10</v>
          </cell>
          <cell r="AT136">
            <v>576.31999999999994</v>
          </cell>
          <cell r="AU136">
            <v>34.9</v>
          </cell>
          <cell r="AV136">
            <v>23.26</v>
          </cell>
          <cell r="AW136">
            <v>2.33</v>
          </cell>
          <cell r="AX136">
            <v>4.6500000000000004</v>
          </cell>
          <cell r="AY136">
            <v>6.98</v>
          </cell>
          <cell r="AZ136">
            <v>37.28</v>
          </cell>
          <cell r="BA136">
            <v>24.85</v>
          </cell>
          <cell r="BB136">
            <v>2.4900000000000002</v>
          </cell>
          <cell r="BC136">
            <v>16.28</v>
          </cell>
          <cell r="BD136">
            <v>3.49</v>
          </cell>
          <cell r="BE136">
            <v>1.1599999999999999</v>
          </cell>
          <cell r="BF136">
            <v>1</v>
          </cell>
          <cell r="BG136">
            <v>3</v>
          </cell>
          <cell r="BH136">
            <v>0</v>
          </cell>
          <cell r="BI136">
            <v>0</v>
          </cell>
          <cell r="BJ136">
            <v>0</v>
          </cell>
          <cell r="BK136">
            <v>0</v>
          </cell>
          <cell r="BL136">
            <v>0</v>
          </cell>
          <cell r="BM136">
            <v>0</v>
          </cell>
          <cell r="BN136">
            <v>0</v>
          </cell>
          <cell r="BO136">
            <v>0</v>
          </cell>
          <cell r="BP136">
            <v>1</v>
          </cell>
          <cell r="BQ136">
            <v>0</v>
          </cell>
          <cell r="BR136">
            <v>0</v>
          </cell>
          <cell r="BS136">
            <v>0</v>
          </cell>
          <cell r="BT136">
            <v>0</v>
          </cell>
          <cell r="BU136">
            <v>0</v>
          </cell>
          <cell r="BV136">
            <v>0</v>
          </cell>
          <cell r="BW136">
            <v>0</v>
          </cell>
          <cell r="BX136">
            <v>0</v>
          </cell>
          <cell r="BY136">
            <v>0</v>
          </cell>
          <cell r="BZ136">
            <v>0</v>
          </cell>
          <cell r="CA136">
            <v>0</v>
          </cell>
          <cell r="CB136">
            <v>0.3</v>
          </cell>
          <cell r="CE136">
            <v>162.97</v>
          </cell>
          <cell r="CF136">
            <v>413.35</v>
          </cell>
          <cell r="CG136" t="str">
            <v>بنها 135</v>
          </cell>
          <cell r="CH136" t="str">
            <v>فقط أربعمائة وثلاثة عشر جنيه وخمسة وثلاثون قرش</v>
          </cell>
        </row>
        <row r="137">
          <cell r="A137">
            <v>136</v>
          </cell>
          <cell r="B137" t="str">
            <v>بنها 136</v>
          </cell>
          <cell r="C137">
            <v>0</v>
          </cell>
          <cell r="D137" t="str">
            <v>الثانية</v>
          </cell>
          <cell r="E137">
            <v>0</v>
          </cell>
          <cell r="F137" t="str">
            <v>متزوجه</v>
          </cell>
          <cell r="G137">
            <v>0</v>
          </cell>
          <cell r="H137">
            <v>0</v>
          </cell>
          <cell r="I137" t="str">
            <v>نقابى</v>
          </cell>
          <cell r="J137">
            <v>0</v>
          </cell>
          <cell r="K137">
            <v>0</v>
          </cell>
          <cell r="L137">
            <v>0</v>
          </cell>
          <cell r="M137">
            <v>0</v>
          </cell>
          <cell r="N137">
            <v>0</v>
          </cell>
          <cell r="O137" t="str">
            <v>نعم</v>
          </cell>
          <cell r="P137">
            <v>0</v>
          </cell>
          <cell r="Q137">
            <v>0</v>
          </cell>
          <cell r="R137">
            <v>70</v>
          </cell>
          <cell r="S137">
            <v>0</v>
          </cell>
          <cell r="T137">
            <v>0</v>
          </cell>
          <cell r="U137">
            <v>0</v>
          </cell>
          <cell r="V137">
            <v>0</v>
          </cell>
          <cell r="W137">
            <v>209.52</v>
          </cell>
          <cell r="X137">
            <v>227.64000000000001</v>
          </cell>
          <cell r="Y137">
            <v>34.15</v>
          </cell>
          <cell r="Z137">
            <v>2.2799999999999998</v>
          </cell>
          <cell r="AA137">
            <v>3.41</v>
          </cell>
          <cell r="AB137">
            <v>4.55</v>
          </cell>
          <cell r="AC137">
            <v>2</v>
          </cell>
          <cell r="AD137">
            <v>4</v>
          </cell>
          <cell r="AE137">
            <v>0</v>
          </cell>
          <cell r="AF137">
            <v>0</v>
          </cell>
          <cell r="AG137">
            <v>0</v>
          </cell>
          <cell r="AH137">
            <v>0</v>
          </cell>
          <cell r="AI137">
            <v>104.76</v>
          </cell>
          <cell r="AJ137">
            <v>14.78</v>
          </cell>
          <cell r="AK137">
            <v>15.74</v>
          </cell>
          <cell r="AL137">
            <v>34.380000000000003</v>
          </cell>
          <cell r="AM137">
            <v>36</v>
          </cell>
          <cell r="AN137">
            <v>31.43</v>
          </cell>
          <cell r="AO137">
            <v>31.43</v>
          </cell>
          <cell r="AP137">
            <v>243.09</v>
          </cell>
          <cell r="AQ137">
            <v>36.46</v>
          </cell>
          <cell r="AR137">
            <v>2.4300000000000002</v>
          </cell>
          <cell r="AS137">
            <v>10</v>
          </cell>
          <cell r="AT137">
            <v>564.01</v>
          </cell>
          <cell r="AU137">
            <v>34.15</v>
          </cell>
          <cell r="AV137">
            <v>22.76</v>
          </cell>
          <cell r="AW137">
            <v>2.2799999999999998</v>
          </cell>
          <cell r="AX137">
            <v>4.55</v>
          </cell>
          <cell r="AY137">
            <v>6.83</v>
          </cell>
          <cell r="AZ137">
            <v>36.46</v>
          </cell>
          <cell r="BA137">
            <v>24.31</v>
          </cell>
          <cell r="BB137">
            <v>2.4300000000000002</v>
          </cell>
          <cell r="BC137">
            <v>15.93</v>
          </cell>
          <cell r="BD137">
            <v>3.41</v>
          </cell>
          <cell r="BE137">
            <v>1.1399999999999999</v>
          </cell>
          <cell r="BF137">
            <v>1</v>
          </cell>
          <cell r="BG137">
            <v>3</v>
          </cell>
          <cell r="BH137">
            <v>0</v>
          </cell>
          <cell r="BI137">
            <v>0</v>
          </cell>
          <cell r="BJ137">
            <v>0</v>
          </cell>
          <cell r="BK137">
            <v>0</v>
          </cell>
          <cell r="BL137">
            <v>0</v>
          </cell>
          <cell r="BM137">
            <v>0</v>
          </cell>
          <cell r="BN137">
            <v>0</v>
          </cell>
          <cell r="BO137">
            <v>0</v>
          </cell>
          <cell r="BP137">
            <v>1</v>
          </cell>
          <cell r="BQ137">
            <v>0</v>
          </cell>
          <cell r="BR137">
            <v>0</v>
          </cell>
          <cell r="BS137">
            <v>0</v>
          </cell>
          <cell r="BT137">
            <v>0</v>
          </cell>
          <cell r="BU137">
            <v>0</v>
          </cell>
          <cell r="BV137">
            <v>0</v>
          </cell>
          <cell r="BW137">
            <v>0</v>
          </cell>
          <cell r="BX137">
            <v>0</v>
          </cell>
          <cell r="BY137">
            <v>0</v>
          </cell>
          <cell r="BZ137">
            <v>0</v>
          </cell>
          <cell r="CA137">
            <v>0</v>
          </cell>
          <cell r="CB137">
            <v>0.3</v>
          </cell>
          <cell r="CE137">
            <v>159.55000000000001</v>
          </cell>
          <cell r="CF137">
            <v>404.46</v>
          </cell>
          <cell r="CG137" t="str">
            <v>بنها 136</v>
          </cell>
          <cell r="CH137" t="str">
            <v>فقط أربعمائة وأربعة جنيه وستة وأربعون قرش</v>
          </cell>
        </row>
        <row r="138">
          <cell r="A138">
            <v>137</v>
          </cell>
          <cell r="B138" t="str">
            <v>بنها 137</v>
          </cell>
          <cell r="C138">
            <v>0</v>
          </cell>
          <cell r="D138" t="str">
            <v>الثالثة</v>
          </cell>
          <cell r="E138">
            <v>0</v>
          </cell>
          <cell r="F138" t="str">
            <v>متزوج</v>
          </cell>
          <cell r="G138">
            <v>2</v>
          </cell>
          <cell r="H138">
            <v>0</v>
          </cell>
          <cell r="I138" t="str">
            <v>نقابى</v>
          </cell>
          <cell r="J138">
            <v>0</v>
          </cell>
          <cell r="K138">
            <v>0</v>
          </cell>
          <cell r="L138">
            <v>0</v>
          </cell>
          <cell r="M138">
            <v>0</v>
          </cell>
          <cell r="N138">
            <v>0</v>
          </cell>
          <cell r="O138" t="str">
            <v>نعم</v>
          </cell>
          <cell r="P138">
            <v>0</v>
          </cell>
          <cell r="Q138">
            <v>0</v>
          </cell>
          <cell r="R138">
            <v>70</v>
          </cell>
          <cell r="S138">
            <v>0</v>
          </cell>
          <cell r="T138">
            <v>0</v>
          </cell>
          <cell r="U138">
            <v>0</v>
          </cell>
          <cell r="V138">
            <v>0</v>
          </cell>
          <cell r="W138">
            <v>147.19999999999999</v>
          </cell>
          <cell r="X138">
            <v>156</v>
          </cell>
          <cell r="Y138">
            <v>23.4</v>
          </cell>
          <cell r="Z138">
            <v>1.56</v>
          </cell>
          <cell r="AA138">
            <v>2.34</v>
          </cell>
          <cell r="AB138">
            <v>3.12</v>
          </cell>
          <cell r="AC138">
            <v>6</v>
          </cell>
          <cell r="AD138">
            <v>4</v>
          </cell>
          <cell r="AE138">
            <v>0</v>
          </cell>
          <cell r="AF138">
            <v>0</v>
          </cell>
          <cell r="AG138">
            <v>0</v>
          </cell>
          <cell r="AH138">
            <v>0</v>
          </cell>
          <cell r="AI138">
            <v>73.599999999999994</v>
          </cell>
          <cell r="AJ138">
            <v>4.8</v>
          </cell>
          <cell r="AK138">
            <v>4.8</v>
          </cell>
          <cell r="AL138">
            <v>30</v>
          </cell>
          <cell r="AM138">
            <v>36</v>
          </cell>
          <cell r="AN138">
            <v>22.08</v>
          </cell>
          <cell r="AO138">
            <v>22.08</v>
          </cell>
          <cell r="AP138">
            <v>181.28</v>
          </cell>
          <cell r="AQ138">
            <v>27.19</v>
          </cell>
          <cell r="AR138">
            <v>1.81</v>
          </cell>
          <cell r="AS138">
            <v>10</v>
          </cell>
          <cell r="AT138">
            <v>406.7</v>
          </cell>
          <cell r="AU138">
            <v>23.4</v>
          </cell>
          <cell r="AV138">
            <v>15.6</v>
          </cell>
          <cell r="AW138">
            <v>1.56</v>
          </cell>
          <cell r="AX138">
            <v>3.12</v>
          </cell>
          <cell r="AY138">
            <v>4.68</v>
          </cell>
          <cell r="AZ138">
            <v>27.19</v>
          </cell>
          <cell r="BA138">
            <v>18.13</v>
          </cell>
          <cell r="BB138">
            <v>1.81</v>
          </cell>
          <cell r="BC138">
            <v>10.92</v>
          </cell>
          <cell r="BD138">
            <v>2.34</v>
          </cell>
          <cell r="BE138">
            <v>0.78</v>
          </cell>
          <cell r="BF138">
            <v>1</v>
          </cell>
          <cell r="BG138">
            <v>3</v>
          </cell>
          <cell r="BH138">
            <v>0</v>
          </cell>
          <cell r="BI138">
            <v>0</v>
          </cell>
          <cell r="BJ138">
            <v>0</v>
          </cell>
          <cell r="BK138">
            <v>5.12</v>
          </cell>
          <cell r="BL138">
            <v>0</v>
          </cell>
          <cell r="BM138">
            <v>0</v>
          </cell>
          <cell r="BN138">
            <v>2</v>
          </cell>
          <cell r="BO138">
            <v>0</v>
          </cell>
          <cell r="BP138">
            <v>1</v>
          </cell>
          <cell r="BQ138">
            <v>0</v>
          </cell>
          <cell r="BR138">
            <v>0</v>
          </cell>
          <cell r="BS138">
            <v>0</v>
          </cell>
          <cell r="BT138">
            <v>0</v>
          </cell>
          <cell r="BU138">
            <v>0</v>
          </cell>
          <cell r="BV138">
            <v>0</v>
          </cell>
          <cell r="BW138">
            <v>0</v>
          </cell>
          <cell r="BX138">
            <v>0</v>
          </cell>
          <cell r="BY138">
            <v>0</v>
          </cell>
          <cell r="BZ138">
            <v>0</v>
          </cell>
          <cell r="CA138">
            <v>0</v>
          </cell>
          <cell r="CB138">
            <v>0.2</v>
          </cell>
          <cell r="CE138">
            <v>121.85</v>
          </cell>
          <cell r="CF138">
            <v>284.85000000000002</v>
          </cell>
          <cell r="CG138" t="str">
            <v>بنها 137</v>
          </cell>
          <cell r="CH138" t="str">
            <v>فقط مائتان وأربعة وثمانون جنيه وخمسة وثمانون قرش</v>
          </cell>
        </row>
        <row r="139">
          <cell r="A139">
            <v>138</v>
          </cell>
          <cell r="B139" t="str">
            <v>بنها 138</v>
          </cell>
          <cell r="C139">
            <v>0</v>
          </cell>
          <cell r="D139" t="str">
            <v>الثالثة</v>
          </cell>
          <cell r="E139">
            <v>0</v>
          </cell>
          <cell r="F139" t="str">
            <v>متزوج</v>
          </cell>
          <cell r="G139">
            <v>1</v>
          </cell>
          <cell r="H139">
            <v>0</v>
          </cell>
          <cell r="I139" t="str">
            <v>نقابى</v>
          </cell>
          <cell r="J139">
            <v>0</v>
          </cell>
          <cell r="K139">
            <v>0</v>
          </cell>
          <cell r="L139">
            <v>0</v>
          </cell>
          <cell r="M139">
            <v>0</v>
          </cell>
          <cell r="N139">
            <v>0</v>
          </cell>
          <cell r="O139" t="str">
            <v>نعم</v>
          </cell>
          <cell r="P139">
            <v>0</v>
          </cell>
          <cell r="Q139">
            <v>0</v>
          </cell>
          <cell r="R139">
            <v>70</v>
          </cell>
          <cell r="S139">
            <v>0</v>
          </cell>
          <cell r="T139">
            <v>0</v>
          </cell>
          <cell r="U139">
            <v>0</v>
          </cell>
          <cell r="V139">
            <v>0</v>
          </cell>
          <cell r="W139">
            <v>165.44</v>
          </cell>
          <cell r="X139">
            <v>180.96</v>
          </cell>
          <cell r="Y139">
            <v>27.14</v>
          </cell>
          <cell r="Z139">
            <v>1.81</v>
          </cell>
          <cell r="AA139">
            <v>2.71</v>
          </cell>
          <cell r="AB139">
            <v>3.62</v>
          </cell>
          <cell r="AC139">
            <v>4</v>
          </cell>
          <cell r="AD139">
            <v>4</v>
          </cell>
          <cell r="AE139">
            <v>0</v>
          </cell>
          <cell r="AF139">
            <v>0</v>
          </cell>
          <cell r="AG139">
            <v>0</v>
          </cell>
          <cell r="AH139">
            <v>0</v>
          </cell>
          <cell r="AI139">
            <v>82.72</v>
          </cell>
          <cell r="AJ139">
            <v>12.4</v>
          </cell>
          <cell r="AK139">
            <v>13.28</v>
          </cell>
          <cell r="AL139">
            <v>30</v>
          </cell>
          <cell r="AM139">
            <v>36</v>
          </cell>
          <cell r="AN139">
            <v>24.82</v>
          </cell>
          <cell r="AO139">
            <v>24.82</v>
          </cell>
          <cell r="AP139">
            <v>207.22</v>
          </cell>
          <cell r="AQ139">
            <v>31.08</v>
          </cell>
          <cell r="AR139">
            <v>2.0699999999999998</v>
          </cell>
          <cell r="AS139">
            <v>10</v>
          </cell>
          <cell r="AT139">
            <v>466.61000000000007</v>
          </cell>
          <cell r="AU139">
            <v>27.14</v>
          </cell>
          <cell r="AV139">
            <v>18.100000000000001</v>
          </cell>
          <cell r="AW139">
            <v>1.81</v>
          </cell>
          <cell r="AX139">
            <v>3.62</v>
          </cell>
          <cell r="AY139">
            <v>5.43</v>
          </cell>
          <cell r="AZ139">
            <v>31.08</v>
          </cell>
          <cell r="BA139">
            <v>20.72</v>
          </cell>
          <cell r="BB139">
            <v>2.0699999999999998</v>
          </cell>
          <cell r="BC139">
            <v>12.67</v>
          </cell>
          <cell r="BD139">
            <v>2.71</v>
          </cell>
          <cell r="BE139">
            <v>0.9</v>
          </cell>
          <cell r="BF139">
            <v>1</v>
          </cell>
          <cell r="BG139">
            <v>3</v>
          </cell>
          <cell r="BH139">
            <v>0</v>
          </cell>
          <cell r="BI139">
            <v>0</v>
          </cell>
          <cell r="BJ139">
            <v>0</v>
          </cell>
          <cell r="BK139">
            <v>0</v>
          </cell>
          <cell r="BL139">
            <v>0</v>
          </cell>
          <cell r="BM139">
            <v>0</v>
          </cell>
          <cell r="BN139">
            <v>0</v>
          </cell>
          <cell r="BO139">
            <v>0</v>
          </cell>
          <cell r="BP139">
            <v>1</v>
          </cell>
          <cell r="BQ139">
            <v>0</v>
          </cell>
          <cell r="BR139">
            <v>0</v>
          </cell>
          <cell r="BS139">
            <v>0</v>
          </cell>
          <cell r="BT139">
            <v>0</v>
          </cell>
          <cell r="BU139">
            <v>0</v>
          </cell>
          <cell r="BV139">
            <v>0</v>
          </cell>
          <cell r="BW139">
            <v>0</v>
          </cell>
          <cell r="BX139">
            <v>0</v>
          </cell>
          <cell r="BY139">
            <v>0</v>
          </cell>
          <cell r="BZ139">
            <v>0</v>
          </cell>
          <cell r="CA139">
            <v>0</v>
          </cell>
          <cell r="CB139">
            <v>0.2</v>
          </cell>
          <cell r="CE139">
            <v>131.44999999999999</v>
          </cell>
          <cell r="CF139">
            <v>335.16</v>
          </cell>
          <cell r="CG139" t="str">
            <v>بنها 138</v>
          </cell>
          <cell r="CH139" t="str">
            <v>فقط ثلاثمائة وخمسة وثلاثون جنيه وستة عشر قرش</v>
          </cell>
        </row>
        <row r="140">
          <cell r="A140">
            <v>139</v>
          </cell>
          <cell r="B140" t="str">
            <v>بنها 139</v>
          </cell>
          <cell r="C140">
            <v>0</v>
          </cell>
          <cell r="D140" t="str">
            <v>الثانية</v>
          </cell>
          <cell r="E140">
            <v>0</v>
          </cell>
          <cell r="F140" t="str">
            <v>متزوج</v>
          </cell>
          <cell r="G140">
            <v>2</v>
          </cell>
          <cell r="H140">
            <v>0</v>
          </cell>
          <cell r="I140" t="str">
            <v>نقابى</v>
          </cell>
          <cell r="J140" t="str">
            <v>نعم</v>
          </cell>
          <cell r="K140">
            <v>0</v>
          </cell>
          <cell r="L140">
            <v>0</v>
          </cell>
          <cell r="M140">
            <v>0</v>
          </cell>
          <cell r="N140">
            <v>0</v>
          </cell>
          <cell r="O140" t="str">
            <v>نعم</v>
          </cell>
          <cell r="P140" t="str">
            <v>ب ت</v>
          </cell>
          <cell r="Q140">
            <v>0</v>
          </cell>
          <cell r="R140">
            <v>70</v>
          </cell>
          <cell r="S140">
            <v>0</v>
          </cell>
          <cell r="T140">
            <v>0</v>
          </cell>
          <cell r="U140">
            <v>0</v>
          </cell>
          <cell r="V140">
            <v>0</v>
          </cell>
          <cell r="W140">
            <v>249.2</v>
          </cell>
          <cell r="X140">
            <v>269.77999999999997</v>
          </cell>
          <cell r="Y140">
            <v>40.47</v>
          </cell>
          <cell r="Z140">
            <v>2.7</v>
          </cell>
          <cell r="AA140">
            <v>4.05</v>
          </cell>
          <cell r="AB140">
            <v>5.4</v>
          </cell>
          <cell r="AC140">
            <v>6</v>
          </cell>
          <cell r="AD140">
            <v>4</v>
          </cell>
          <cell r="AE140">
            <v>0</v>
          </cell>
          <cell r="AF140">
            <v>0</v>
          </cell>
          <cell r="AG140">
            <v>0</v>
          </cell>
          <cell r="AH140">
            <v>11</v>
          </cell>
          <cell r="AI140">
            <v>124.6</v>
          </cell>
          <cell r="AJ140">
            <v>17.420000000000002</v>
          </cell>
          <cell r="AK140">
            <v>19</v>
          </cell>
          <cell r="AL140">
            <v>42.36</v>
          </cell>
          <cell r="AM140">
            <v>36</v>
          </cell>
          <cell r="AN140">
            <v>37.380000000000003</v>
          </cell>
          <cell r="AO140">
            <v>37.380000000000003</v>
          </cell>
          <cell r="AP140">
            <v>297.76</v>
          </cell>
          <cell r="AQ140">
            <v>44.66</v>
          </cell>
          <cell r="AR140">
            <v>2.98</v>
          </cell>
          <cell r="AS140">
            <v>10</v>
          </cell>
          <cell r="AT140">
            <v>677.8</v>
          </cell>
          <cell r="AU140">
            <v>40.47</v>
          </cell>
          <cell r="AV140">
            <v>26.98</v>
          </cell>
          <cell r="AW140">
            <v>2.7</v>
          </cell>
          <cell r="AX140">
            <v>5.4</v>
          </cell>
          <cell r="AY140">
            <v>8.09</v>
          </cell>
          <cell r="AZ140">
            <v>44.66</v>
          </cell>
          <cell r="BA140">
            <v>29.78</v>
          </cell>
          <cell r="BB140">
            <v>2.98</v>
          </cell>
          <cell r="BC140">
            <v>18.88</v>
          </cell>
          <cell r="BD140">
            <v>4.05</v>
          </cell>
          <cell r="BE140">
            <v>1.35</v>
          </cell>
          <cell r="BF140">
            <v>1</v>
          </cell>
          <cell r="BG140">
            <v>3</v>
          </cell>
          <cell r="BH140">
            <v>0</v>
          </cell>
          <cell r="BI140">
            <v>0</v>
          </cell>
          <cell r="BJ140">
            <v>0</v>
          </cell>
          <cell r="BK140">
            <v>0</v>
          </cell>
          <cell r="BL140">
            <v>0</v>
          </cell>
          <cell r="BM140">
            <v>0</v>
          </cell>
          <cell r="BN140">
            <v>0</v>
          </cell>
          <cell r="BO140">
            <v>0</v>
          </cell>
          <cell r="BP140">
            <v>1</v>
          </cell>
          <cell r="BQ140">
            <v>0</v>
          </cell>
          <cell r="BR140">
            <v>0</v>
          </cell>
          <cell r="BS140">
            <v>0</v>
          </cell>
          <cell r="BT140">
            <v>0</v>
          </cell>
          <cell r="BU140">
            <v>0</v>
          </cell>
          <cell r="BV140">
            <v>0</v>
          </cell>
          <cell r="BW140">
            <v>0</v>
          </cell>
          <cell r="BX140">
            <v>0</v>
          </cell>
          <cell r="BY140">
            <v>0</v>
          </cell>
          <cell r="BZ140">
            <v>0</v>
          </cell>
          <cell r="CA140">
            <v>0</v>
          </cell>
          <cell r="CB140">
            <v>0.4</v>
          </cell>
          <cell r="CE140">
            <v>190.74</v>
          </cell>
          <cell r="CF140">
            <v>487.06</v>
          </cell>
          <cell r="CG140" t="str">
            <v>بنها 139</v>
          </cell>
          <cell r="CH140" t="str">
            <v>فقط أربعمائة وسبعة وثمانون جنيه وستة قرش</v>
          </cell>
        </row>
        <row r="141">
          <cell r="A141">
            <v>140</v>
          </cell>
          <cell r="B141" t="str">
            <v>بنها 140</v>
          </cell>
          <cell r="C141">
            <v>0</v>
          </cell>
          <cell r="D141" t="str">
            <v>الثانية</v>
          </cell>
          <cell r="E141">
            <v>0</v>
          </cell>
          <cell r="F141" t="str">
            <v>متزوجه</v>
          </cell>
          <cell r="G141">
            <v>0</v>
          </cell>
          <cell r="H141">
            <v>0</v>
          </cell>
          <cell r="I141" t="str">
            <v>نقابى</v>
          </cell>
          <cell r="J141" t="str">
            <v>نعم</v>
          </cell>
          <cell r="K141">
            <v>0</v>
          </cell>
          <cell r="L141">
            <v>0</v>
          </cell>
          <cell r="M141">
            <v>0</v>
          </cell>
          <cell r="N141">
            <v>0</v>
          </cell>
          <cell r="O141" t="str">
            <v>نعم</v>
          </cell>
          <cell r="P141" t="str">
            <v>ب ت</v>
          </cell>
          <cell r="Q141">
            <v>0</v>
          </cell>
          <cell r="R141">
            <v>70</v>
          </cell>
          <cell r="S141">
            <v>0</v>
          </cell>
          <cell r="T141">
            <v>0</v>
          </cell>
          <cell r="U141">
            <v>0</v>
          </cell>
          <cell r="V141">
            <v>0</v>
          </cell>
          <cell r="W141">
            <v>244.3</v>
          </cell>
          <cell r="X141">
            <v>264.88</v>
          </cell>
          <cell r="Y141">
            <v>39.729999999999997</v>
          </cell>
          <cell r="Z141">
            <v>2.65</v>
          </cell>
          <cell r="AA141">
            <v>3.97</v>
          </cell>
          <cell r="AB141">
            <v>5.3</v>
          </cell>
          <cell r="AC141">
            <v>2</v>
          </cell>
          <cell r="AD141">
            <v>4</v>
          </cell>
          <cell r="AE141">
            <v>0</v>
          </cell>
          <cell r="AF141">
            <v>0</v>
          </cell>
          <cell r="AG141">
            <v>0</v>
          </cell>
          <cell r="AH141">
            <v>11</v>
          </cell>
          <cell r="AI141">
            <v>122.15</v>
          </cell>
          <cell r="AJ141">
            <v>17.52</v>
          </cell>
          <cell r="AK141">
            <v>19.100000000000001</v>
          </cell>
          <cell r="AL141">
            <v>41.54</v>
          </cell>
          <cell r="AM141">
            <v>36</v>
          </cell>
          <cell r="AN141">
            <v>36.65</v>
          </cell>
          <cell r="AO141">
            <v>36.65</v>
          </cell>
          <cell r="AP141">
            <v>289.95999999999998</v>
          </cell>
          <cell r="AQ141">
            <v>43.49</v>
          </cell>
          <cell r="AR141">
            <v>2.9</v>
          </cell>
          <cell r="AS141">
            <v>10</v>
          </cell>
          <cell r="AT141">
            <v>662.88</v>
          </cell>
          <cell r="AU141">
            <v>39.729999999999997</v>
          </cell>
          <cell r="AV141">
            <v>26.49</v>
          </cell>
          <cell r="AW141">
            <v>2.65</v>
          </cell>
          <cell r="AX141">
            <v>5.3</v>
          </cell>
          <cell r="AY141">
            <v>7.95</v>
          </cell>
          <cell r="AZ141">
            <v>43.49</v>
          </cell>
          <cell r="BA141">
            <v>29</v>
          </cell>
          <cell r="BB141">
            <v>2.9</v>
          </cell>
          <cell r="BC141">
            <v>18.54</v>
          </cell>
          <cell r="BD141">
            <v>3.97</v>
          </cell>
          <cell r="BE141">
            <v>1.32</v>
          </cell>
          <cell r="BF141">
            <v>1</v>
          </cell>
          <cell r="BG141">
            <v>3</v>
          </cell>
          <cell r="BH141">
            <v>0</v>
          </cell>
          <cell r="BI141">
            <v>0</v>
          </cell>
          <cell r="BJ141">
            <v>0</v>
          </cell>
          <cell r="BK141">
            <v>0</v>
          </cell>
          <cell r="BL141">
            <v>0</v>
          </cell>
          <cell r="BM141">
            <v>0</v>
          </cell>
          <cell r="BN141">
            <v>0</v>
          </cell>
          <cell r="BO141">
            <v>0</v>
          </cell>
          <cell r="BP141">
            <v>1</v>
          </cell>
          <cell r="BQ141">
            <v>0</v>
          </cell>
          <cell r="BR141">
            <v>0</v>
          </cell>
          <cell r="BS141">
            <v>0</v>
          </cell>
          <cell r="BT141">
            <v>0</v>
          </cell>
          <cell r="BU141">
            <v>0</v>
          </cell>
          <cell r="BV141">
            <v>0</v>
          </cell>
          <cell r="BW141">
            <v>0</v>
          </cell>
          <cell r="BX141">
            <v>0</v>
          </cell>
          <cell r="BY141">
            <v>0</v>
          </cell>
          <cell r="BZ141">
            <v>0</v>
          </cell>
          <cell r="CA141">
            <v>0</v>
          </cell>
          <cell r="CB141">
            <v>0.4</v>
          </cell>
          <cell r="CE141">
            <v>186.74</v>
          </cell>
          <cell r="CF141">
            <v>476.14</v>
          </cell>
          <cell r="CG141" t="str">
            <v>بنها 140</v>
          </cell>
          <cell r="CH141" t="str">
            <v>فقط أربعمائة وستة وسبعون جنيه وأربعة عشر قرش</v>
          </cell>
        </row>
        <row r="142">
          <cell r="A142">
            <v>141</v>
          </cell>
          <cell r="B142" t="str">
            <v>بنها 141</v>
          </cell>
          <cell r="C142">
            <v>0</v>
          </cell>
          <cell r="D142" t="str">
            <v>الثانية</v>
          </cell>
          <cell r="E142">
            <v>0</v>
          </cell>
          <cell r="F142" t="str">
            <v>متزوجه</v>
          </cell>
          <cell r="G142">
            <v>0</v>
          </cell>
          <cell r="H142">
            <v>0</v>
          </cell>
          <cell r="I142" t="str">
            <v>نقابى</v>
          </cell>
          <cell r="J142">
            <v>0</v>
          </cell>
          <cell r="K142">
            <v>0</v>
          </cell>
          <cell r="L142">
            <v>0</v>
          </cell>
          <cell r="M142">
            <v>0</v>
          </cell>
          <cell r="N142">
            <v>0</v>
          </cell>
          <cell r="O142" t="str">
            <v>نعم</v>
          </cell>
          <cell r="P142">
            <v>0</v>
          </cell>
          <cell r="Q142">
            <v>0</v>
          </cell>
          <cell r="R142">
            <v>70</v>
          </cell>
          <cell r="S142">
            <v>0</v>
          </cell>
          <cell r="T142">
            <v>0</v>
          </cell>
          <cell r="U142">
            <v>0</v>
          </cell>
          <cell r="V142">
            <v>0</v>
          </cell>
          <cell r="W142">
            <v>248.25</v>
          </cell>
          <cell r="X142">
            <v>269.13</v>
          </cell>
          <cell r="Y142">
            <v>40.369999999999997</v>
          </cell>
          <cell r="Z142">
            <v>2.69</v>
          </cell>
          <cell r="AA142">
            <v>4.04</v>
          </cell>
          <cell r="AB142">
            <v>5.38</v>
          </cell>
          <cell r="AC142">
            <v>2</v>
          </cell>
          <cell r="AD142">
            <v>4</v>
          </cell>
          <cell r="AE142">
            <v>0</v>
          </cell>
          <cell r="AF142">
            <v>0</v>
          </cell>
          <cell r="AG142">
            <v>0</v>
          </cell>
          <cell r="AH142">
            <v>0</v>
          </cell>
          <cell r="AI142">
            <v>124.13</v>
          </cell>
          <cell r="AJ142">
            <v>17.34</v>
          </cell>
          <cell r="AK142">
            <v>18.920000000000002</v>
          </cell>
          <cell r="AL142">
            <v>41.18</v>
          </cell>
          <cell r="AM142">
            <v>36</v>
          </cell>
          <cell r="AN142">
            <v>37.24</v>
          </cell>
          <cell r="AO142">
            <v>37.24</v>
          </cell>
          <cell r="AP142">
            <v>280.81</v>
          </cell>
          <cell r="AQ142">
            <v>42.12</v>
          </cell>
          <cell r="AR142">
            <v>2.81</v>
          </cell>
          <cell r="AS142">
            <v>10</v>
          </cell>
          <cell r="AT142">
            <v>657.34999999999991</v>
          </cell>
          <cell r="AU142">
            <v>40.369999999999997</v>
          </cell>
          <cell r="AV142">
            <v>26.91</v>
          </cell>
          <cell r="AW142">
            <v>2.69</v>
          </cell>
          <cell r="AX142">
            <v>5.38</v>
          </cell>
          <cell r="AY142">
            <v>8.07</v>
          </cell>
          <cell r="AZ142">
            <v>42.12</v>
          </cell>
          <cell r="BA142">
            <v>28.08</v>
          </cell>
          <cell r="BB142">
            <v>2.81</v>
          </cell>
          <cell r="BC142">
            <v>18.84</v>
          </cell>
          <cell r="BD142">
            <v>4.04</v>
          </cell>
          <cell r="BE142">
            <v>1.35</v>
          </cell>
          <cell r="BF142">
            <v>1</v>
          </cell>
          <cell r="BG142">
            <v>3</v>
          </cell>
          <cell r="BH142">
            <v>0</v>
          </cell>
          <cell r="BI142">
            <v>0</v>
          </cell>
          <cell r="BJ142">
            <v>0</v>
          </cell>
          <cell r="BK142">
            <v>0</v>
          </cell>
          <cell r="BL142">
            <v>0</v>
          </cell>
          <cell r="BM142">
            <v>0</v>
          </cell>
          <cell r="BN142">
            <v>0</v>
          </cell>
          <cell r="BO142">
            <v>0</v>
          </cell>
          <cell r="BP142">
            <v>1</v>
          </cell>
          <cell r="BQ142">
            <v>0</v>
          </cell>
          <cell r="BR142">
            <v>0</v>
          </cell>
          <cell r="BS142">
            <v>0</v>
          </cell>
          <cell r="BT142">
            <v>0</v>
          </cell>
          <cell r="BU142">
            <v>0</v>
          </cell>
          <cell r="BV142">
            <v>0</v>
          </cell>
          <cell r="BW142">
            <v>0</v>
          </cell>
          <cell r="BX142">
            <v>0</v>
          </cell>
          <cell r="BY142">
            <v>0</v>
          </cell>
          <cell r="BZ142">
            <v>0</v>
          </cell>
          <cell r="CA142">
            <v>0</v>
          </cell>
          <cell r="CB142">
            <v>0.4</v>
          </cell>
          <cell r="CE142">
            <v>186.06</v>
          </cell>
          <cell r="CF142">
            <v>471.29</v>
          </cell>
          <cell r="CG142" t="str">
            <v>بنها 141</v>
          </cell>
          <cell r="CH142" t="str">
            <v>فقط أربعمائة وواحد وسبعون جنيه وتسعة وعشرون قرش</v>
          </cell>
        </row>
        <row r="143">
          <cell r="A143">
            <v>142</v>
          </cell>
          <cell r="B143" t="str">
            <v>بنها 142</v>
          </cell>
          <cell r="C143">
            <v>0</v>
          </cell>
          <cell r="D143" t="str">
            <v>الثانية</v>
          </cell>
          <cell r="E143">
            <v>0</v>
          </cell>
          <cell r="F143" t="str">
            <v>متزوج</v>
          </cell>
          <cell r="G143">
            <v>2</v>
          </cell>
          <cell r="H143">
            <v>0</v>
          </cell>
          <cell r="I143" t="str">
            <v>نقابى</v>
          </cell>
          <cell r="J143" t="str">
            <v>نعم</v>
          </cell>
          <cell r="K143">
            <v>0</v>
          </cell>
          <cell r="L143">
            <v>0</v>
          </cell>
          <cell r="M143">
            <v>0</v>
          </cell>
          <cell r="N143" t="str">
            <v>لا</v>
          </cell>
          <cell r="O143" t="str">
            <v>نعم</v>
          </cell>
          <cell r="P143" t="str">
            <v>ب ت</v>
          </cell>
          <cell r="Q143">
            <v>0</v>
          </cell>
          <cell r="R143">
            <v>70</v>
          </cell>
          <cell r="S143">
            <v>0</v>
          </cell>
          <cell r="T143">
            <v>0</v>
          </cell>
          <cell r="U143">
            <v>0</v>
          </cell>
          <cell r="V143">
            <v>0</v>
          </cell>
          <cell r="W143">
            <v>510.85</v>
          </cell>
          <cell r="X143">
            <v>545.33000000000004</v>
          </cell>
          <cell r="Y143">
            <v>81.8</v>
          </cell>
          <cell r="Z143">
            <v>5.45</v>
          </cell>
          <cell r="AA143">
            <v>8.18</v>
          </cell>
          <cell r="AB143">
            <v>10.91</v>
          </cell>
          <cell r="AC143">
            <v>6</v>
          </cell>
          <cell r="AD143">
            <v>4</v>
          </cell>
          <cell r="AE143">
            <v>0</v>
          </cell>
          <cell r="AF143">
            <v>0</v>
          </cell>
          <cell r="AG143">
            <v>0</v>
          </cell>
          <cell r="AH143">
            <v>11</v>
          </cell>
          <cell r="AI143">
            <v>255.43</v>
          </cell>
          <cell r="AJ143">
            <v>37.200000000000003</v>
          </cell>
          <cell r="AK143">
            <v>40.229999999999997</v>
          </cell>
          <cell r="AL143">
            <v>86.91</v>
          </cell>
          <cell r="AM143">
            <v>46.89</v>
          </cell>
          <cell r="AN143">
            <v>76.63</v>
          </cell>
          <cell r="AO143">
            <v>76.63</v>
          </cell>
          <cell r="AP143">
            <v>564.29</v>
          </cell>
          <cell r="AQ143">
            <v>0</v>
          </cell>
          <cell r="AR143">
            <v>0</v>
          </cell>
          <cell r="AS143">
            <v>10</v>
          </cell>
          <cell r="AT143">
            <v>1225.96</v>
          </cell>
          <cell r="AU143">
            <v>81.8</v>
          </cell>
          <cell r="AV143">
            <v>54.53</v>
          </cell>
          <cell r="AW143">
            <v>5.45</v>
          </cell>
          <cell r="AX143">
            <v>10.91</v>
          </cell>
          <cell r="AY143">
            <v>16.36</v>
          </cell>
          <cell r="AZ143">
            <v>0</v>
          </cell>
          <cell r="BA143">
            <v>0</v>
          </cell>
          <cell r="BB143">
            <v>0</v>
          </cell>
          <cell r="BC143">
            <v>38.17</v>
          </cell>
          <cell r="BD143">
            <v>8.18</v>
          </cell>
          <cell r="BE143">
            <v>2.73</v>
          </cell>
          <cell r="BF143">
            <v>1</v>
          </cell>
          <cell r="BG143">
            <v>3</v>
          </cell>
          <cell r="BH143">
            <v>0</v>
          </cell>
          <cell r="BI143">
            <v>0</v>
          </cell>
          <cell r="BJ143">
            <v>0</v>
          </cell>
          <cell r="BK143">
            <v>0</v>
          </cell>
          <cell r="BL143">
            <v>0</v>
          </cell>
          <cell r="BM143">
            <v>0</v>
          </cell>
          <cell r="BN143">
            <v>0</v>
          </cell>
          <cell r="BO143">
            <v>0</v>
          </cell>
          <cell r="BP143">
            <v>1</v>
          </cell>
          <cell r="BQ143">
            <v>0</v>
          </cell>
          <cell r="BR143">
            <v>0</v>
          </cell>
          <cell r="BS143">
            <v>0</v>
          </cell>
          <cell r="BT143">
            <v>0</v>
          </cell>
          <cell r="BU143">
            <v>0</v>
          </cell>
          <cell r="BV143">
            <v>0</v>
          </cell>
          <cell r="BW143">
            <v>0</v>
          </cell>
          <cell r="BX143">
            <v>0</v>
          </cell>
          <cell r="BY143">
            <v>0</v>
          </cell>
          <cell r="BZ143">
            <v>0</v>
          </cell>
          <cell r="CA143">
            <v>0</v>
          </cell>
          <cell r="CB143">
            <v>0.9</v>
          </cell>
          <cell r="CE143">
            <v>224.03</v>
          </cell>
          <cell r="CF143">
            <v>1001.93</v>
          </cell>
          <cell r="CG143" t="str">
            <v>بنها 142</v>
          </cell>
          <cell r="CH143" t="str">
            <v>فقط  ألف وواحد جنيه وثلاثة وتسعون قرش</v>
          </cell>
        </row>
        <row r="144">
          <cell r="A144">
            <v>143</v>
          </cell>
          <cell r="B144" t="str">
            <v>بنها 143</v>
          </cell>
          <cell r="C144">
            <v>0</v>
          </cell>
          <cell r="D144" t="str">
            <v>الثالثة</v>
          </cell>
          <cell r="E144">
            <v>0</v>
          </cell>
          <cell r="F144" t="str">
            <v>متزوجه</v>
          </cell>
          <cell r="G144">
            <v>0</v>
          </cell>
          <cell r="H144">
            <v>0</v>
          </cell>
          <cell r="I144" t="str">
            <v>نقابى</v>
          </cell>
          <cell r="J144">
            <v>0</v>
          </cell>
          <cell r="K144">
            <v>0</v>
          </cell>
          <cell r="L144">
            <v>0</v>
          </cell>
          <cell r="M144">
            <v>0</v>
          </cell>
          <cell r="N144">
            <v>0</v>
          </cell>
          <cell r="O144" t="str">
            <v>نعم</v>
          </cell>
          <cell r="P144">
            <v>0</v>
          </cell>
          <cell r="Q144">
            <v>0</v>
          </cell>
          <cell r="R144">
            <v>70</v>
          </cell>
          <cell r="S144">
            <v>0</v>
          </cell>
          <cell r="T144">
            <v>0</v>
          </cell>
          <cell r="U144">
            <v>0</v>
          </cell>
          <cell r="V144">
            <v>0</v>
          </cell>
          <cell r="W144">
            <v>173.44</v>
          </cell>
          <cell r="X144">
            <v>189.35999999999999</v>
          </cell>
          <cell r="Y144">
            <v>28.4</v>
          </cell>
          <cell r="Z144">
            <v>1.89</v>
          </cell>
          <cell r="AA144">
            <v>2.84</v>
          </cell>
          <cell r="AB144">
            <v>3.79</v>
          </cell>
          <cell r="AC144">
            <v>2</v>
          </cell>
          <cell r="AD144">
            <v>4</v>
          </cell>
          <cell r="AE144">
            <v>0</v>
          </cell>
          <cell r="AF144">
            <v>0</v>
          </cell>
          <cell r="AG144">
            <v>0</v>
          </cell>
          <cell r="AH144">
            <v>0</v>
          </cell>
          <cell r="AI144">
            <v>86.72</v>
          </cell>
          <cell r="AJ144">
            <v>12.8</v>
          </cell>
          <cell r="AK144">
            <v>13.6</v>
          </cell>
          <cell r="AL144">
            <v>30</v>
          </cell>
          <cell r="AM144">
            <v>36</v>
          </cell>
          <cell r="AN144">
            <v>26.02</v>
          </cell>
          <cell r="AO144">
            <v>26.02</v>
          </cell>
          <cell r="AP144">
            <v>211.14</v>
          </cell>
          <cell r="AQ144">
            <v>31.67</v>
          </cell>
          <cell r="AR144">
            <v>2.11</v>
          </cell>
          <cell r="AS144">
            <v>10</v>
          </cell>
          <cell r="AT144">
            <v>481.19999999999993</v>
          </cell>
          <cell r="AU144">
            <v>28.4</v>
          </cell>
          <cell r="AV144">
            <v>18.940000000000001</v>
          </cell>
          <cell r="AW144">
            <v>1.89</v>
          </cell>
          <cell r="AX144">
            <v>3.79</v>
          </cell>
          <cell r="AY144">
            <v>5.68</v>
          </cell>
          <cell r="AZ144">
            <v>31.67</v>
          </cell>
          <cell r="BA144">
            <v>21.11</v>
          </cell>
          <cell r="BB144">
            <v>2.11</v>
          </cell>
          <cell r="BC144">
            <v>13.26</v>
          </cell>
          <cell r="BD144">
            <v>2.84</v>
          </cell>
          <cell r="BE144">
            <v>0.95</v>
          </cell>
          <cell r="BF144">
            <v>1</v>
          </cell>
          <cell r="BG144">
            <v>3</v>
          </cell>
          <cell r="BH144">
            <v>0</v>
          </cell>
          <cell r="BI144">
            <v>0</v>
          </cell>
          <cell r="BJ144">
            <v>0</v>
          </cell>
          <cell r="BK144">
            <v>0</v>
          </cell>
          <cell r="BL144">
            <v>0</v>
          </cell>
          <cell r="BM144">
            <v>0</v>
          </cell>
          <cell r="BN144">
            <v>0</v>
          </cell>
          <cell r="BO144">
            <v>0</v>
          </cell>
          <cell r="BP144">
            <v>1</v>
          </cell>
          <cell r="BQ144">
            <v>0</v>
          </cell>
          <cell r="BR144">
            <v>0</v>
          </cell>
          <cell r="BS144">
            <v>0</v>
          </cell>
          <cell r="BT144">
            <v>0</v>
          </cell>
          <cell r="BU144">
            <v>0</v>
          </cell>
          <cell r="BV144">
            <v>0</v>
          </cell>
          <cell r="BW144">
            <v>0</v>
          </cell>
          <cell r="BX144">
            <v>0</v>
          </cell>
          <cell r="BY144">
            <v>0</v>
          </cell>
          <cell r="BZ144">
            <v>0</v>
          </cell>
          <cell r="CA144">
            <v>0</v>
          </cell>
          <cell r="CB144">
            <v>0.2</v>
          </cell>
          <cell r="CE144">
            <v>135.84</v>
          </cell>
          <cell r="CF144">
            <v>345.36</v>
          </cell>
          <cell r="CG144" t="str">
            <v>بنها 143</v>
          </cell>
          <cell r="CH144" t="str">
            <v>فقط ثلاثمائة وخمسة وأربعون جنيه وستة وثلاثون قرش</v>
          </cell>
        </row>
        <row r="145">
          <cell r="A145">
            <v>144</v>
          </cell>
          <cell r="B145" t="str">
            <v>بنها 144</v>
          </cell>
          <cell r="C145">
            <v>0</v>
          </cell>
          <cell r="D145" t="str">
            <v>الثانية</v>
          </cell>
          <cell r="E145">
            <v>0</v>
          </cell>
          <cell r="F145" t="str">
            <v>متزوجه</v>
          </cell>
          <cell r="G145">
            <v>0</v>
          </cell>
          <cell r="H145">
            <v>0</v>
          </cell>
          <cell r="I145" t="str">
            <v>نقابى</v>
          </cell>
          <cell r="J145">
            <v>0</v>
          </cell>
          <cell r="K145">
            <v>0</v>
          </cell>
          <cell r="L145">
            <v>0</v>
          </cell>
          <cell r="M145">
            <v>0</v>
          </cell>
          <cell r="N145">
            <v>0</v>
          </cell>
          <cell r="O145" t="str">
            <v>نعم</v>
          </cell>
          <cell r="P145">
            <v>0</v>
          </cell>
          <cell r="Q145">
            <v>0</v>
          </cell>
          <cell r="R145">
            <v>70</v>
          </cell>
          <cell r="S145">
            <v>0</v>
          </cell>
          <cell r="T145">
            <v>0</v>
          </cell>
          <cell r="U145">
            <v>0</v>
          </cell>
          <cell r="V145">
            <v>0</v>
          </cell>
          <cell r="W145">
            <v>327.99</v>
          </cell>
          <cell r="X145">
            <v>354.47</v>
          </cell>
          <cell r="Y145">
            <v>53.17</v>
          </cell>
          <cell r="Z145">
            <v>3.54</v>
          </cell>
          <cell r="AA145">
            <v>5.32</v>
          </cell>
          <cell r="AB145">
            <v>7.09</v>
          </cell>
          <cell r="AC145">
            <v>2</v>
          </cell>
          <cell r="AD145">
            <v>4</v>
          </cell>
          <cell r="AE145">
            <v>0</v>
          </cell>
          <cell r="AF145">
            <v>0</v>
          </cell>
          <cell r="AG145">
            <v>0</v>
          </cell>
          <cell r="AH145">
            <v>0</v>
          </cell>
          <cell r="AI145">
            <v>164</v>
          </cell>
          <cell r="AJ145">
            <v>23.31</v>
          </cell>
          <cell r="AK145">
            <v>25.32</v>
          </cell>
          <cell r="AL145">
            <v>55.99</v>
          </cell>
          <cell r="AM145">
            <v>36</v>
          </cell>
          <cell r="AN145">
            <v>49.2</v>
          </cell>
          <cell r="AO145">
            <v>49.2</v>
          </cell>
          <cell r="AP145">
            <v>359.82</v>
          </cell>
          <cell r="AQ145">
            <v>53.97</v>
          </cell>
          <cell r="AR145">
            <v>3.6</v>
          </cell>
          <cell r="AS145">
            <v>10</v>
          </cell>
          <cell r="AT145">
            <v>850.98</v>
          </cell>
          <cell r="AU145">
            <v>53.17</v>
          </cell>
          <cell r="AV145">
            <v>35.450000000000003</v>
          </cell>
          <cell r="AW145">
            <v>3.54</v>
          </cell>
          <cell r="AX145">
            <v>7.09</v>
          </cell>
          <cell r="AY145">
            <v>10.63</v>
          </cell>
          <cell r="AZ145">
            <v>53.97</v>
          </cell>
          <cell r="BA145">
            <v>35.979999999999997</v>
          </cell>
          <cell r="BB145">
            <v>3.6</v>
          </cell>
          <cell r="BC145">
            <v>24.81</v>
          </cell>
          <cell r="BD145">
            <v>5.32</v>
          </cell>
          <cell r="BE145">
            <v>1.77</v>
          </cell>
          <cell r="BF145">
            <v>1</v>
          </cell>
          <cell r="BG145">
            <v>3</v>
          </cell>
          <cell r="BH145">
            <v>0</v>
          </cell>
          <cell r="BI145">
            <v>0</v>
          </cell>
          <cell r="BJ145">
            <v>0</v>
          </cell>
          <cell r="BK145">
            <v>0</v>
          </cell>
          <cell r="BL145">
            <v>0</v>
          </cell>
          <cell r="BM145">
            <v>0</v>
          </cell>
          <cell r="BN145">
            <v>0</v>
          </cell>
          <cell r="BO145">
            <v>0</v>
          </cell>
          <cell r="BP145">
            <v>1</v>
          </cell>
          <cell r="BQ145">
            <v>0</v>
          </cell>
          <cell r="BR145">
            <v>0</v>
          </cell>
          <cell r="BS145">
            <v>0</v>
          </cell>
          <cell r="BT145">
            <v>0</v>
          </cell>
          <cell r="BU145">
            <v>0</v>
          </cell>
          <cell r="BV145">
            <v>0</v>
          </cell>
          <cell r="BW145">
            <v>0</v>
          </cell>
          <cell r="BX145">
            <v>0</v>
          </cell>
          <cell r="BY145">
            <v>0</v>
          </cell>
          <cell r="BZ145">
            <v>0</v>
          </cell>
          <cell r="CA145">
            <v>0</v>
          </cell>
          <cell r="CB145">
            <v>0.6</v>
          </cell>
          <cell r="CE145">
            <v>240.93</v>
          </cell>
          <cell r="CF145">
            <v>610.04999999999995</v>
          </cell>
          <cell r="CG145" t="str">
            <v>بنها 144</v>
          </cell>
          <cell r="CH145" t="str">
            <v>فقط ستمائة وعشرة جنيه وخمسة قرش</v>
          </cell>
        </row>
        <row r="146">
          <cell r="A146">
            <v>145</v>
          </cell>
          <cell r="B146" t="str">
            <v>بنها 145</v>
          </cell>
          <cell r="C146">
            <v>0</v>
          </cell>
          <cell r="D146" t="str">
            <v>الثانية</v>
          </cell>
          <cell r="E146">
            <v>0</v>
          </cell>
          <cell r="F146" t="str">
            <v>متزوجه</v>
          </cell>
          <cell r="G146">
            <v>0</v>
          </cell>
          <cell r="H146">
            <v>0</v>
          </cell>
          <cell r="I146" t="str">
            <v>نقابى</v>
          </cell>
          <cell r="J146">
            <v>0</v>
          </cell>
          <cell r="K146">
            <v>0</v>
          </cell>
          <cell r="L146">
            <v>0</v>
          </cell>
          <cell r="M146">
            <v>0</v>
          </cell>
          <cell r="N146">
            <v>0</v>
          </cell>
          <cell r="O146" t="str">
            <v>نعم</v>
          </cell>
          <cell r="P146">
            <v>0</v>
          </cell>
          <cell r="Q146">
            <v>0</v>
          </cell>
          <cell r="R146">
            <v>70</v>
          </cell>
          <cell r="S146">
            <v>0</v>
          </cell>
          <cell r="T146">
            <v>0</v>
          </cell>
          <cell r="U146">
            <v>0</v>
          </cell>
          <cell r="V146">
            <v>0</v>
          </cell>
          <cell r="W146">
            <v>324.02999999999997</v>
          </cell>
          <cell r="X146">
            <v>349.88</v>
          </cell>
          <cell r="Y146">
            <v>52.48</v>
          </cell>
          <cell r="Z146">
            <v>3.5</v>
          </cell>
          <cell r="AA146">
            <v>5.25</v>
          </cell>
          <cell r="AB146">
            <v>7</v>
          </cell>
          <cell r="AC146">
            <v>2</v>
          </cell>
          <cell r="AD146">
            <v>4</v>
          </cell>
          <cell r="AE146">
            <v>0</v>
          </cell>
          <cell r="AF146">
            <v>0</v>
          </cell>
          <cell r="AG146">
            <v>0</v>
          </cell>
          <cell r="AH146">
            <v>0</v>
          </cell>
          <cell r="AI146">
            <v>162.02000000000001</v>
          </cell>
          <cell r="AJ146">
            <v>22.64</v>
          </cell>
          <cell r="AK146">
            <v>24.6</v>
          </cell>
          <cell r="AL146">
            <v>54.44</v>
          </cell>
          <cell r="AM146">
            <v>36</v>
          </cell>
          <cell r="AN146">
            <v>48.6</v>
          </cell>
          <cell r="AO146">
            <v>48.6</v>
          </cell>
          <cell r="AP146">
            <v>354.3</v>
          </cell>
          <cell r="AQ146">
            <v>53.15</v>
          </cell>
          <cell r="AR146">
            <v>3.54</v>
          </cell>
          <cell r="AS146">
            <v>10</v>
          </cell>
          <cell r="AT146">
            <v>839.1</v>
          </cell>
          <cell r="AU146">
            <v>52.48</v>
          </cell>
          <cell r="AV146">
            <v>34.99</v>
          </cell>
          <cell r="AW146">
            <v>3.5</v>
          </cell>
          <cell r="AX146">
            <v>7</v>
          </cell>
          <cell r="AY146">
            <v>10.5</v>
          </cell>
          <cell r="AZ146">
            <v>53.15</v>
          </cell>
          <cell r="BA146">
            <v>35.43</v>
          </cell>
          <cell r="BB146">
            <v>3.54</v>
          </cell>
          <cell r="BC146">
            <v>24.49</v>
          </cell>
          <cell r="BD146">
            <v>5.25</v>
          </cell>
          <cell r="BE146">
            <v>1.75</v>
          </cell>
          <cell r="BF146">
            <v>1</v>
          </cell>
          <cell r="BG146">
            <v>3</v>
          </cell>
          <cell r="BH146">
            <v>0</v>
          </cell>
          <cell r="BI146">
            <v>0</v>
          </cell>
          <cell r="BJ146">
            <v>0</v>
          </cell>
          <cell r="BK146">
            <v>22.6</v>
          </cell>
          <cell r="BL146">
            <v>0</v>
          </cell>
          <cell r="BM146">
            <v>0</v>
          </cell>
          <cell r="BN146">
            <v>0</v>
          </cell>
          <cell r="BO146">
            <v>0</v>
          </cell>
          <cell r="BP146">
            <v>1</v>
          </cell>
          <cell r="BQ146">
            <v>0</v>
          </cell>
          <cell r="BR146">
            <v>0</v>
          </cell>
          <cell r="BS146">
            <v>0</v>
          </cell>
          <cell r="BT146">
            <v>0</v>
          </cell>
          <cell r="BU146">
            <v>0</v>
          </cell>
          <cell r="BV146">
            <v>0</v>
          </cell>
          <cell r="BW146">
            <v>0</v>
          </cell>
          <cell r="BX146">
            <v>0</v>
          </cell>
          <cell r="BY146">
            <v>0</v>
          </cell>
          <cell r="BZ146">
            <v>0</v>
          </cell>
          <cell r="CA146">
            <v>0</v>
          </cell>
          <cell r="CB146">
            <v>0.5</v>
          </cell>
          <cell r="CE146">
            <v>260.18</v>
          </cell>
          <cell r="CF146">
            <v>578.91999999999996</v>
          </cell>
          <cell r="CG146" t="str">
            <v>بنها 145</v>
          </cell>
          <cell r="CH146" t="str">
            <v>فقط خمسمائة وثمانية وسبعون جنيه واثنان وتسعون قرش</v>
          </cell>
        </row>
        <row r="147">
          <cell r="A147">
            <v>146</v>
          </cell>
          <cell r="B147" t="str">
            <v>بنها 146</v>
          </cell>
          <cell r="C147">
            <v>0</v>
          </cell>
          <cell r="D147" t="str">
            <v>الثالثة</v>
          </cell>
          <cell r="E147">
            <v>0</v>
          </cell>
          <cell r="F147" t="str">
            <v>متزوجه</v>
          </cell>
          <cell r="G147">
            <v>0</v>
          </cell>
          <cell r="H147">
            <v>0</v>
          </cell>
          <cell r="I147" t="str">
            <v>نقابى</v>
          </cell>
          <cell r="J147">
            <v>0</v>
          </cell>
          <cell r="K147">
            <v>0</v>
          </cell>
          <cell r="L147">
            <v>0</v>
          </cell>
          <cell r="M147">
            <v>0</v>
          </cell>
          <cell r="N147">
            <v>0</v>
          </cell>
          <cell r="O147" t="str">
            <v>نعم</v>
          </cell>
          <cell r="P147">
            <v>0</v>
          </cell>
          <cell r="Q147">
            <v>0</v>
          </cell>
          <cell r="R147">
            <v>70</v>
          </cell>
          <cell r="S147">
            <v>0</v>
          </cell>
          <cell r="T147">
            <v>0</v>
          </cell>
          <cell r="U147">
            <v>0</v>
          </cell>
          <cell r="V147">
            <v>0</v>
          </cell>
          <cell r="W147">
            <v>159.19999999999999</v>
          </cell>
          <cell r="X147">
            <v>174.72</v>
          </cell>
          <cell r="Y147">
            <v>26.21</v>
          </cell>
          <cell r="Z147">
            <v>1.75</v>
          </cell>
          <cell r="AA147">
            <v>2.62</v>
          </cell>
          <cell r="AB147">
            <v>3.49</v>
          </cell>
          <cell r="AC147">
            <v>2</v>
          </cell>
          <cell r="AD147">
            <v>4</v>
          </cell>
          <cell r="AE147">
            <v>0</v>
          </cell>
          <cell r="AF147">
            <v>0</v>
          </cell>
          <cell r="AG147">
            <v>0</v>
          </cell>
          <cell r="AH147">
            <v>0</v>
          </cell>
          <cell r="AI147">
            <v>79.599999999999994</v>
          </cell>
          <cell r="AJ147">
            <v>12</v>
          </cell>
          <cell r="AK147">
            <v>12.88</v>
          </cell>
          <cell r="AL147">
            <v>30</v>
          </cell>
          <cell r="AM147">
            <v>36</v>
          </cell>
          <cell r="AN147">
            <v>23.88</v>
          </cell>
          <cell r="AO147">
            <v>23.88</v>
          </cell>
          <cell r="AP147">
            <v>200.36</v>
          </cell>
          <cell r="AQ147">
            <v>30.05</v>
          </cell>
          <cell r="AR147">
            <v>2</v>
          </cell>
          <cell r="AS147">
            <v>10</v>
          </cell>
          <cell r="AT147">
            <v>451.19999999999993</v>
          </cell>
          <cell r="AU147">
            <v>26.21</v>
          </cell>
          <cell r="AV147">
            <v>17.47</v>
          </cell>
          <cell r="AW147">
            <v>1.75</v>
          </cell>
          <cell r="AX147">
            <v>3.49</v>
          </cell>
          <cell r="AY147">
            <v>5.24</v>
          </cell>
          <cell r="AZ147">
            <v>30.05</v>
          </cell>
          <cell r="BA147">
            <v>20.04</v>
          </cell>
          <cell r="BB147">
            <v>2</v>
          </cell>
          <cell r="BC147">
            <v>12.23</v>
          </cell>
          <cell r="BD147">
            <v>2.62</v>
          </cell>
          <cell r="BE147">
            <v>0.87</v>
          </cell>
          <cell r="BF147">
            <v>1</v>
          </cell>
          <cell r="BG147">
            <v>3</v>
          </cell>
          <cell r="BH147">
            <v>0</v>
          </cell>
          <cell r="BI147">
            <v>0</v>
          </cell>
          <cell r="BJ147">
            <v>0</v>
          </cell>
          <cell r="BK147">
            <v>0</v>
          </cell>
          <cell r="BL147">
            <v>0</v>
          </cell>
          <cell r="BM147">
            <v>0</v>
          </cell>
          <cell r="BN147">
            <v>0</v>
          </cell>
          <cell r="BO147">
            <v>0</v>
          </cell>
          <cell r="BP147">
            <v>1</v>
          </cell>
          <cell r="BQ147">
            <v>0</v>
          </cell>
          <cell r="BR147">
            <v>0</v>
          </cell>
          <cell r="BS147">
            <v>0</v>
          </cell>
          <cell r="BT147">
            <v>0</v>
          </cell>
          <cell r="BU147">
            <v>0</v>
          </cell>
          <cell r="BV147">
            <v>0</v>
          </cell>
          <cell r="BW147">
            <v>0</v>
          </cell>
          <cell r="BX147">
            <v>0</v>
          </cell>
          <cell r="BY147">
            <v>0</v>
          </cell>
          <cell r="BZ147">
            <v>0</v>
          </cell>
          <cell r="CA147">
            <v>0</v>
          </cell>
          <cell r="CB147">
            <v>0.2</v>
          </cell>
          <cell r="CE147">
            <v>127.17</v>
          </cell>
          <cell r="CF147">
            <v>324.02999999999997</v>
          </cell>
          <cell r="CG147" t="str">
            <v>بنها 146</v>
          </cell>
          <cell r="CH147" t="str">
            <v>فقط ثلاثمائة وأربعة وعشرون جنيه وثلاثة قرش</v>
          </cell>
        </row>
        <row r="148">
          <cell r="A148">
            <v>147</v>
          </cell>
          <cell r="B148" t="str">
            <v>بنها 147</v>
          </cell>
          <cell r="C148">
            <v>0</v>
          </cell>
          <cell r="D148" t="str">
            <v>الثانية</v>
          </cell>
          <cell r="E148">
            <v>0</v>
          </cell>
          <cell r="F148" t="str">
            <v>متزوجه</v>
          </cell>
          <cell r="G148">
            <v>0</v>
          </cell>
          <cell r="H148">
            <v>0</v>
          </cell>
          <cell r="I148" t="str">
            <v>نقابى</v>
          </cell>
          <cell r="J148">
            <v>0</v>
          </cell>
          <cell r="K148">
            <v>0</v>
          </cell>
          <cell r="L148">
            <v>0</v>
          </cell>
          <cell r="M148">
            <v>0</v>
          </cell>
          <cell r="N148">
            <v>0</v>
          </cell>
          <cell r="O148" t="str">
            <v>نعم</v>
          </cell>
          <cell r="P148">
            <v>0</v>
          </cell>
          <cell r="Q148">
            <v>0</v>
          </cell>
          <cell r="R148">
            <v>70</v>
          </cell>
          <cell r="S148">
            <v>0</v>
          </cell>
          <cell r="T148">
            <v>0</v>
          </cell>
          <cell r="U148">
            <v>0</v>
          </cell>
          <cell r="V148">
            <v>0</v>
          </cell>
          <cell r="W148">
            <v>283.64999999999998</v>
          </cell>
          <cell r="X148">
            <v>306.98999999999995</v>
          </cell>
          <cell r="Y148">
            <v>46.05</v>
          </cell>
          <cell r="Z148">
            <v>3.07</v>
          </cell>
          <cell r="AA148">
            <v>4.5999999999999996</v>
          </cell>
          <cell r="AB148">
            <v>6.14</v>
          </cell>
          <cell r="AC148">
            <v>2</v>
          </cell>
          <cell r="AD148">
            <v>4</v>
          </cell>
          <cell r="AE148">
            <v>0</v>
          </cell>
          <cell r="AF148">
            <v>0</v>
          </cell>
          <cell r="AG148">
            <v>0</v>
          </cell>
          <cell r="AH148">
            <v>0</v>
          </cell>
          <cell r="AI148">
            <v>141.83000000000001</v>
          </cell>
          <cell r="AJ148">
            <v>19.96</v>
          </cell>
          <cell r="AK148">
            <v>21.72</v>
          </cell>
          <cell r="AL148">
            <v>48.28</v>
          </cell>
          <cell r="AM148">
            <v>36</v>
          </cell>
          <cell r="AN148">
            <v>42.55</v>
          </cell>
          <cell r="AO148">
            <v>42.55</v>
          </cell>
          <cell r="AP148">
            <v>316.33999999999997</v>
          </cell>
          <cell r="AQ148">
            <v>47.45</v>
          </cell>
          <cell r="AR148">
            <v>3.16</v>
          </cell>
          <cell r="AS148">
            <v>10</v>
          </cell>
          <cell r="AT148">
            <v>743.80000000000018</v>
          </cell>
          <cell r="AU148">
            <v>46.05</v>
          </cell>
          <cell r="AV148">
            <v>30.7</v>
          </cell>
          <cell r="AW148">
            <v>3.07</v>
          </cell>
          <cell r="AX148">
            <v>6.14</v>
          </cell>
          <cell r="AY148">
            <v>9.2100000000000009</v>
          </cell>
          <cell r="AZ148">
            <v>47.45</v>
          </cell>
          <cell r="BA148">
            <v>31.63</v>
          </cell>
          <cell r="BB148">
            <v>3.16</v>
          </cell>
          <cell r="BC148">
            <v>21.49</v>
          </cell>
          <cell r="BD148">
            <v>4.5999999999999996</v>
          </cell>
          <cell r="BE148">
            <v>1.53</v>
          </cell>
          <cell r="BF148">
            <v>1</v>
          </cell>
          <cell r="BG148">
            <v>3</v>
          </cell>
          <cell r="BH148">
            <v>0</v>
          </cell>
          <cell r="BI148">
            <v>0</v>
          </cell>
          <cell r="BJ148">
            <v>0</v>
          </cell>
          <cell r="BK148">
            <v>0</v>
          </cell>
          <cell r="BL148">
            <v>0</v>
          </cell>
          <cell r="BM148">
            <v>0</v>
          </cell>
          <cell r="BN148">
            <v>0</v>
          </cell>
          <cell r="BO148">
            <v>0</v>
          </cell>
          <cell r="BP148">
            <v>1</v>
          </cell>
          <cell r="BQ148">
            <v>0</v>
          </cell>
          <cell r="BR148">
            <v>0</v>
          </cell>
          <cell r="BS148">
            <v>0</v>
          </cell>
          <cell r="BT148">
            <v>0</v>
          </cell>
          <cell r="BU148">
            <v>0</v>
          </cell>
          <cell r="BV148">
            <v>0</v>
          </cell>
          <cell r="BW148">
            <v>0</v>
          </cell>
          <cell r="BX148">
            <v>0</v>
          </cell>
          <cell r="BY148">
            <v>0</v>
          </cell>
          <cell r="BZ148">
            <v>0</v>
          </cell>
          <cell r="CA148">
            <v>0</v>
          </cell>
          <cell r="CB148">
            <v>0.5</v>
          </cell>
          <cell r="CE148">
            <v>210.53</v>
          </cell>
          <cell r="CF148">
            <v>533.27</v>
          </cell>
          <cell r="CG148" t="str">
            <v>بنها 147</v>
          </cell>
          <cell r="CH148" t="str">
            <v>فقط خمسمائة وثلاثة وثلاثون جنيه وسبعة وعشرون قرش</v>
          </cell>
        </row>
        <row r="149">
          <cell r="A149">
            <v>148</v>
          </cell>
          <cell r="B149" t="str">
            <v>بنها 148</v>
          </cell>
          <cell r="C149">
            <v>0</v>
          </cell>
          <cell r="D149" t="str">
            <v>الثانية</v>
          </cell>
          <cell r="E149">
            <v>0</v>
          </cell>
          <cell r="F149" t="str">
            <v>متزوج</v>
          </cell>
          <cell r="G149">
            <v>1</v>
          </cell>
          <cell r="H149">
            <v>0</v>
          </cell>
          <cell r="I149" t="str">
            <v>نقابى</v>
          </cell>
          <cell r="J149">
            <v>0</v>
          </cell>
          <cell r="K149">
            <v>0</v>
          </cell>
          <cell r="L149">
            <v>0</v>
          </cell>
          <cell r="M149">
            <v>0</v>
          </cell>
          <cell r="N149">
            <v>0</v>
          </cell>
          <cell r="O149" t="str">
            <v>نعم</v>
          </cell>
          <cell r="P149">
            <v>0</v>
          </cell>
          <cell r="Q149">
            <v>0</v>
          </cell>
          <cell r="R149">
            <v>70</v>
          </cell>
          <cell r="S149">
            <v>0</v>
          </cell>
          <cell r="T149">
            <v>0</v>
          </cell>
          <cell r="U149">
            <v>0</v>
          </cell>
          <cell r="V149">
            <v>0</v>
          </cell>
          <cell r="W149">
            <v>223.24</v>
          </cell>
          <cell r="X149">
            <v>242.47</v>
          </cell>
          <cell r="Y149">
            <v>36.369999999999997</v>
          </cell>
          <cell r="Z149">
            <v>2.42</v>
          </cell>
          <cell r="AA149">
            <v>3.64</v>
          </cell>
          <cell r="AB149">
            <v>4.8499999999999996</v>
          </cell>
          <cell r="AC149">
            <v>4</v>
          </cell>
          <cell r="AD149">
            <v>4</v>
          </cell>
          <cell r="AE149">
            <v>0</v>
          </cell>
          <cell r="AF149">
            <v>0</v>
          </cell>
          <cell r="AG149">
            <v>0</v>
          </cell>
          <cell r="AH149">
            <v>0</v>
          </cell>
          <cell r="AI149">
            <v>111.62</v>
          </cell>
          <cell r="AJ149">
            <v>15.49</v>
          </cell>
          <cell r="AK149">
            <v>16.89</v>
          </cell>
          <cell r="AL149">
            <v>37.770000000000003</v>
          </cell>
          <cell r="AM149">
            <v>36</v>
          </cell>
          <cell r="AN149">
            <v>33.49</v>
          </cell>
          <cell r="AO149">
            <v>33.49</v>
          </cell>
          <cell r="AP149">
            <v>259.26</v>
          </cell>
          <cell r="AQ149">
            <v>38.89</v>
          </cell>
          <cell r="AR149">
            <v>2.59</v>
          </cell>
          <cell r="AS149">
            <v>10</v>
          </cell>
          <cell r="AT149">
            <v>600.49</v>
          </cell>
          <cell r="AU149">
            <v>36.369999999999997</v>
          </cell>
          <cell r="AV149">
            <v>24.25</v>
          </cell>
          <cell r="AW149">
            <v>2.42</v>
          </cell>
          <cell r="AX149">
            <v>4.8499999999999996</v>
          </cell>
          <cell r="AY149">
            <v>7.27</v>
          </cell>
          <cell r="AZ149">
            <v>38.89</v>
          </cell>
          <cell r="BA149">
            <v>25.93</v>
          </cell>
          <cell r="BB149">
            <v>2.59</v>
          </cell>
          <cell r="BC149">
            <v>16.97</v>
          </cell>
          <cell r="BD149">
            <v>3.64</v>
          </cell>
          <cell r="BE149">
            <v>1.21</v>
          </cell>
          <cell r="BF149">
            <v>1</v>
          </cell>
          <cell r="BG149">
            <v>3</v>
          </cell>
          <cell r="BH149">
            <v>0</v>
          </cell>
          <cell r="BI149">
            <v>0</v>
          </cell>
          <cell r="BJ149">
            <v>0</v>
          </cell>
          <cell r="BK149">
            <v>0</v>
          </cell>
          <cell r="BL149">
            <v>0</v>
          </cell>
          <cell r="BM149">
            <v>0</v>
          </cell>
          <cell r="BN149">
            <v>0</v>
          </cell>
          <cell r="BO149">
            <v>0</v>
          </cell>
          <cell r="BP149">
            <v>1</v>
          </cell>
          <cell r="BQ149">
            <v>0</v>
          </cell>
          <cell r="BR149">
            <v>0</v>
          </cell>
          <cell r="BS149">
            <v>0</v>
          </cell>
          <cell r="BT149">
            <v>0</v>
          </cell>
          <cell r="BU149">
            <v>0</v>
          </cell>
          <cell r="BV149">
            <v>0</v>
          </cell>
          <cell r="BW149">
            <v>0</v>
          </cell>
          <cell r="BX149">
            <v>0</v>
          </cell>
          <cell r="BY149">
            <v>0</v>
          </cell>
          <cell r="BZ149">
            <v>0</v>
          </cell>
          <cell r="CA149">
            <v>0</v>
          </cell>
          <cell r="CB149">
            <v>0.3</v>
          </cell>
          <cell r="CE149">
            <v>169.69</v>
          </cell>
          <cell r="CF149">
            <v>430.8</v>
          </cell>
          <cell r="CG149" t="str">
            <v>بنها 148</v>
          </cell>
          <cell r="CH149" t="str">
            <v>فقط أربعمائة وثلاثون جنيه وثمانون قرش</v>
          </cell>
        </row>
        <row r="150">
          <cell r="A150">
            <v>149</v>
          </cell>
          <cell r="B150" t="str">
            <v>بنها 149</v>
          </cell>
          <cell r="C150">
            <v>0</v>
          </cell>
          <cell r="D150" t="str">
            <v>كبير</v>
          </cell>
          <cell r="E150">
            <v>0</v>
          </cell>
          <cell r="F150" t="str">
            <v>متزوجه</v>
          </cell>
          <cell r="G150">
            <v>0</v>
          </cell>
          <cell r="H150">
            <v>0</v>
          </cell>
          <cell r="I150" t="str">
            <v>نقابى</v>
          </cell>
          <cell r="J150" t="str">
            <v>نعم</v>
          </cell>
          <cell r="K150">
            <v>0</v>
          </cell>
          <cell r="L150">
            <v>0</v>
          </cell>
          <cell r="M150">
            <v>0</v>
          </cell>
          <cell r="N150" t="str">
            <v>لا</v>
          </cell>
          <cell r="O150" t="str">
            <v>نعم</v>
          </cell>
          <cell r="P150" t="str">
            <v>ب ت</v>
          </cell>
          <cell r="Q150">
            <v>0</v>
          </cell>
          <cell r="R150">
            <v>125</v>
          </cell>
          <cell r="S150">
            <v>0</v>
          </cell>
          <cell r="T150">
            <v>0</v>
          </cell>
          <cell r="U150">
            <v>0</v>
          </cell>
          <cell r="V150">
            <v>0</v>
          </cell>
          <cell r="W150">
            <v>488.35</v>
          </cell>
          <cell r="X150">
            <v>527.12</v>
          </cell>
          <cell r="Y150">
            <v>79.069999999999993</v>
          </cell>
          <cell r="Z150">
            <v>5.27</v>
          </cell>
          <cell r="AA150">
            <v>7.91</v>
          </cell>
          <cell r="AB150">
            <v>10.54</v>
          </cell>
          <cell r="AC150">
            <v>2</v>
          </cell>
          <cell r="AD150">
            <v>4</v>
          </cell>
          <cell r="AE150">
            <v>0</v>
          </cell>
          <cell r="AF150">
            <v>0</v>
          </cell>
          <cell r="AG150">
            <v>0</v>
          </cell>
          <cell r="AH150">
            <v>11</v>
          </cell>
          <cell r="AI150">
            <v>244.18</v>
          </cell>
          <cell r="AJ150">
            <v>35.36</v>
          </cell>
          <cell r="AK150">
            <v>38.21</v>
          </cell>
          <cell r="AL150">
            <v>83.76</v>
          </cell>
          <cell r="AM150">
            <v>45.25</v>
          </cell>
          <cell r="AN150">
            <v>73.25</v>
          </cell>
          <cell r="AO150">
            <v>73.25</v>
          </cell>
          <cell r="AP150">
            <v>537.01</v>
          </cell>
          <cell r="AQ150">
            <v>0</v>
          </cell>
          <cell r="AR150">
            <v>0</v>
          </cell>
          <cell r="AS150">
            <v>10</v>
          </cell>
          <cell r="AT150">
            <v>1176.92</v>
          </cell>
          <cell r="AU150">
            <v>79.069999999999993</v>
          </cell>
          <cell r="AV150">
            <v>52.71</v>
          </cell>
          <cell r="AW150">
            <v>5.27</v>
          </cell>
          <cell r="AX150">
            <v>10.54</v>
          </cell>
          <cell r="AY150">
            <v>15.81</v>
          </cell>
          <cell r="AZ150">
            <v>0</v>
          </cell>
          <cell r="BA150">
            <v>0</v>
          </cell>
          <cell r="BB150">
            <v>0</v>
          </cell>
          <cell r="BC150">
            <v>36.9</v>
          </cell>
          <cell r="BD150">
            <v>7.91</v>
          </cell>
          <cell r="BE150">
            <v>2.64</v>
          </cell>
          <cell r="BF150">
            <v>1</v>
          </cell>
          <cell r="BG150">
            <v>3</v>
          </cell>
          <cell r="BH150">
            <v>0</v>
          </cell>
          <cell r="BI150">
            <v>0</v>
          </cell>
          <cell r="BJ150">
            <v>0</v>
          </cell>
          <cell r="BK150">
            <v>0</v>
          </cell>
          <cell r="BL150">
            <v>0</v>
          </cell>
          <cell r="BM150">
            <v>0</v>
          </cell>
          <cell r="BN150">
            <v>0</v>
          </cell>
          <cell r="BO150">
            <v>0</v>
          </cell>
          <cell r="BP150">
            <v>1</v>
          </cell>
          <cell r="BQ150">
            <v>0</v>
          </cell>
          <cell r="BR150">
            <v>0</v>
          </cell>
          <cell r="BS150">
            <v>0</v>
          </cell>
          <cell r="BT150">
            <v>0</v>
          </cell>
          <cell r="BU150">
            <v>0</v>
          </cell>
          <cell r="BV150">
            <v>0</v>
          </cell>
          <cell r="BW150">
            <v>0</v>
          </cell>
          <cell r="BX150">
            <v>0</v>
          </cell>
          <cell r="BY150">
            <v>0</v>
          </cell>
          <cell r="BZ150">
            <v>0</v>
          </cell>
          <cell r="CA150">
            <v>0</v>
          </cell>
          <cell r="CB150">
            <v>0.9</v>
          </cell>
          <cell r="CE150">
            <v>216.75</v>
          </cell>
          <cell r="CF150">
            <v>960.17</v>
          </cell>
          <cell r="CG150" t="str">
            <v>بنها 149</v>
          </cell>
          <cell r="CH150" t="str">
            <v>فقط تسعمائة وستون جنيه وسبعة عشر قرش</v>
          </cell>
        </row>
        <row r="151">
          <cell r="A151">
            <v>150</v>
          </cell>
          <cell r="B151" t="str">
            <v>بنها 150</v>
          </cell>
          <cell r="C151">
            <v>0</v>
          </cell>
          <cell r="D151" t="str">
            <v>الثانية</v>
          </cell>
          <cell r="E151">
            <v>0</v>
          </cell>
          <cell r="F151" t="str">
            <v>متزوجه</v>
          </cell>
          <cell r="G151">
            <v>0</v>
          </cell>
          <cell r="H151">
            <v>0</v>
          </cell>
          <cell r="I151" t="str">
            <v>نقابى</v>
          </cell>
          <cell r="J151" t="str">
            <v>نعم</v>
          </cell>
          <cell r="K151">
            <v>0</v>
          </cell>
          <cell r="L151">
            <v>0</v>
          </cell>
          <cell r="M151">
            <v>0</v>
          </cell>
          <cell r="N151">
            <v>0</v>
          </cell>
          <cell r="O151" t="str">
            <v>نعم</v>
          </cell>
          <cell r="P151" t="str">
            <v>ب ت</v>
          </cell>
          <cell r="Q151">
            <v>0</v>
          </cell>
          <cell r="R151">
            <v>70</v>
          </cell>
          <cell r="S151">
            <v>0</v>
          </cell>
          <cell r="T151">
            <v>0</v>
          </cell>
          <cell r="U151">
            <v>0</v>
          </cell>
          <cell r="V151">
            <v>0</v>
          </cell>
          <cell r="W151">
            <v>353.19</v>
          </cell>
          <cell r="X151">
            <v>381.18</v>
          </cell>
          <cell r="Y151">
            <v>57.18</v>
          </cell>
          <cell r="Z151">
            <v>3.81</v>
          </cell>
          <cell r="AA151">
            <v>5.72</v>
          </cell>
          <cell r="AB151">
            <v>7.62</v>
          </cell>
          <cell r="AC151">
            <v>2</v>
          </cell>
          <cell r="AD151">
            <v>4</v>
          </cell>
          <cell r="AE151">
            <v>0</v>
          </cell>
          <cell r="AF151">
            <v>0</v>
          </cell>
          <cell r="AG151">
            <v>0</v>
          </cell>
          <cell r="AH151">
            <v>11</v>
          </cell>
          <cell r="AI151">
            <v>176.6</v>
          </cell>
          <cell r="AJ151">
            <v>24.94</v>
          </cell>
          <cell r="AK151">
            <v>27.57</v>
          </cell>
          <cell r="AL151">
            <v>59.66</v>
          </cell>
          <cell r="AM151">
            <v>36</v>
          </cell>
          <cell r="AN151">
            <v>52.98</v>
          </cell>
          <cell r="AO151">
            <v>52.98</v>
          </cell>
          <cell r="AP151">
            <v>394.75</v>
          </cell>
          <cell r="AQ151">
            <v>59.21</v>
          </cell>
          <cell r="AR151">
            <v>3.95</v>
          </cell>
          <cell r="AS151">
            <v>10</v>
          </cell>
          <cell r="AT151">
            <v>923.4200000000003</v>
          </cell>
          <cell r="AU151">
            <v>57.18</v>
          </cell>
          <cell r="AV151">
            <v>38.119999999999997</v>
          </cell>
          <cell r="AW151">
            <v>3.81</v>
          </cell>
          <cell r="AX151">
            <v>7.62</v>
          </cell>
          <cell r="AY151">
            <v>11.44</v>
          </cell>
          <cell r="AZ151">
            <v>59.21</v>
          </cell>
          <cell r="BA151">
            <v>39.479999999999997</v>
          </cell>
          <cell r="BB151">
            <v>3.95</v>
          </cell>
          <cell r="BC151">
            <v>26.68</v>
          </cell>
          <cell r="BD151">
            <v>5.72</v>
          </cell>
          <cell r="BE151">
            <v>1.91</v>
          </cell>
          <cell r="BF151">
            <v>1</v>
          </cell>
          <cell r="BG151">
            <v>3</v>
          </cell>
          <cell r="BH151">
            <v>0</v>
          </cell>
          <cell r="BI151">
            <v>0</v>
          </cell>
          <cell r="BJ151">
            <v>0</v>
          </cell>
          <cell r="BK151">
            <v>0</v>
          </cell>
          <cell r="BL151">
            <v>0</v>
          </cell>
          <cell r="BM151">
            <v>0</v>
          </cell>
          <cell r="BN151">
            <v>0</v>
          </cell>
          <cell r="BO151">
            <v>0</v>
          </cell>
          <cell r="BP151">
            <v>1</v>
          </cell>
          <cell r="BQ151">
            <v>0</v>
          </cell>
          <cell r="BR151">
            <v>0</v>
          </cell>
          <cell r="BS151">
            <v>0</v>
          </cell>
          <cell r="BT151">
            <v>0</v>
          </cell>
          <cell r="BU151">
            <v>0</v>
          </cell>
          <cell r="BV151">
            <v>0</v>
          </cell>
          <cell r="BW151">
            <v>0</v>
          </cell>
          <cell r="BX151">
            <v>0</v>
          </cell>
          <cell r="BY151">
            <v>0</v>
          </cell>
          <cell r="BZ151">
            <v>0</v>
          </cell>
          <cell r="CA151">
            <v>0</v>
          </cell>
          <cell r="CB151">
            <v>0.6</v>
          </cell>
          <cell r="CE151">
            <v>260.72000000000003</v>
          </cell>
          <cell r="CF151">
            <v>662.7</v>
          </cell>
          <cell r="CG151" t="str">
            <v>بنها 150</v>
          </cell>
          <cell r="CH151" t="str">
            <v>فقط ستمائة واثنان وستون جنيه وسبعون قرش</v>
          </cell>
        </row>
        <row r="152">
          <cell r="A152">
            <v>151</v>
          </cell>
          <cell r="B152" t="str">
            <v>بنها 151</v>
          </cell>
          <cell r="C152">
            <v>0</v>
          </cell>
          <cell r="D152" t="str">
            <v>الثانية</v>
          </cell>
          <cell r="E152">
            <v>0</v>
          </cell>
          <cell r="F152" t="str">
            <v>متزوجه</v>
          </cell>
          <cell r="G152">
            <v>0</v>
          </cell>
          <cell r="H152">
            <v>0</v>
          </cell>
          <cell r="I152" t="str">
            <v>نقابى</v>
          </cell>
          <cell r="J152">
            <v>0</v>
          </cell>
          <cell r="K152">
            <v>0</v>
          </cell>
          <cell r="L152">
            <v>0</v>
          </cell>
          <cell r="M152">
            <v>0</v>
          </cell>
          <cell r="N152">
            <v>0</v>
          </cell>
          <cell r="O152" t="str">
            <v>نعم</v>
          </cell>
          <cell r="P152">
            <v>0</v>
          </cell>
          <cell r="Q152">
            <v>0</v>
          </cell>
          <cell r="R152">
            <v>70</v>
          </cell>
          <cell r="S152">
            <v>0</v>
          </cell>
          <cell r="T152">
            <v>0</v>
          </cell>
          <cell r="U152">
            <v>0</v>
          </cell>
          <cell r="V152">
            <v>0</v>
          </cell>
          <cell r="W152">
            <v>239.32</v>
          </cell>
          <cell r="X152">
            <v>259.89999999999998</v>
          </cell>
          <cell r="Y152">
            <v>38.99</v>
          </cell>
          <cell r="Z152">
            <v>2.6</v>
          </cell>
          <cell r="AA152">
            <v>3.9</v>
          </cell>
          <cell r="AB152">
            <v>5.2</v>
          </cell>
          <cell r="AC152">
            <v>2</v>
          </cell>
          <cell r="AD152">
            <v>4</v>
          </cell>
          <cell r="AE152">
            <v>0</v>
          </cell>
          <cell r="AF152">
            <v>0</v>
          </cell>
          <cell r="AG152">
            <v>0</v>
          </cell>
          <cell r="AH152">
            <v>0</v>
          </cell>
          <cell r="AI152">
            <v>119.66</v>
          </cell>
          <cell r="AJ152">
            <v>17.03</v>
          </cell>
          <cell r="AK152">
            <v>18.61</v>
          </cell>
          <cell r="AL152">
            <v>40.549999999999997</v>
          </cell>
          <cell r="AM152">
            <v>36</v>
          </cell>
          <cell r="AN152">
            <v>35.9</v>
          </cell>
          <cell r="AO152">
            <v>35.9</v>
          </cell>
          <cell r="AP152">
            <v>273.75</v>
          </cell>
          <cell r="AQ152">
            <v>41.06</v>
          </cell>
          <cell r="AR152">
            <v>2.74</v>
          </cell>
          <cell r="AS152">
            <v>10</v>
          </cell>
          <cell r="AT152">
            <v>638.14</v>
          </cell>
          <cell r="AU152">
            <v>38.99</v>
          </cell>
          <cell r="AV152">
            <v>25.99</v>
          </cell>
          <cell r="AW152">
            <v>2.6</v>
          </cell>
          <cell r="AX152">
            <v>5.2</v>
          </cell>
          <cell r="AY152">
            <v>7.8</v>
          </cell>
          <cell r="AZ152">
            <v>41.06</v>
          </cell>
          <cell r="BA152">
            <v>27.38</v>
          </cell>
          <cell r="BB152">
            <v>2.74</v>
          </cell>
          <cell r="BC152">
            <v>18.190000000000001</v>
          </cell>
          <cell r="BD152">
            <v>3.9</v>
          </cell>
          <cell r="BE152">
            <v>1.3</v>
          </cell>
          <cell r="BF152">
            <v>1</v>
          </cell>
          <cell r="BG152">
            <v>3</v>
          </cell>
          <cell r="BH152">
            <v>0</v>
          </cell>
          <cell r="BI152">
            <v>0</v>
          </cell>
          <cell r="BJ152">
            <v>0</v>
          </cell>
          <cell r="BK152">
            <v>0</v>
          </cell>
          <cell r="BL152">
            <v>0</v>
          </cell>
          <cell r="BM152">
            <v>0</v>
          </cell>
          <cell r="BN152">
            <v>0</v>
          </cell>
          <cell r="BO152">
            <v>0</v>
          </cell>
          <cell r="BP152">
            <v>1</v>
          </cell>
          <cell r="BQ152">
            <v>0</v>
          </cell>
          <cell r="BR152">
            <v>0</v>
          </cell>
          <cell r="BS152">
            <v>0</v>
          </cell>
          <cell r="BT152">
            <v>0</v>
          </cell>
          <cell r="BU152">
            <v>0</v>
          </cell>
          <cell r="BV152">
            <v>0</v>
          </cell>
          <cell r="BW152">
            <v>0</v>
          </cell>
          <cell r="BX152">
            <v>0</v>
          </cell>
          <cell r="BY152">
            <v>0</v>
          </cell>
          <cell r="BZ152">
            <v>0</v>
          </cell>
          <cell r="CA152">
            <v>0</v>
          </cell>
          <cell r="CB152">
            <v>0.4</v>
          </cell>
          <cell r="CE152">
            <v>180.55</v>
          </cell>
          <cell r="CF152">
            <v>457.59</v>
          </cell>
          <cell r="CG152" t="str">
            <v>بنها 151</v>
          </cell>
          <cell r="CH152" t="str">
            <v>فقط أربعمائة وسبعة وخمسون جنيه وتسعة وخمسون قرش</v>
          </cell>
        </row>
        <row r="153">
          <cell r="A153">
            <v>152</v>
          </cell>
          <cell r="B153" t="str">
            <v>بنها 152</v>
          </cell>
          <cell r="C153">
            <v>0</v>
          </cell>
          <cell r="D153" t="str">
            <v>الثانية</v>
          </cell>
          <cell r="E153">
            <v>0</v>
          </cell>
          <cell r="F153" t="str">
            <v>متزوجه</v>
          </cell>
          <cell r="G153">
            <v>0</v>
          </cell>
          <cell r="H153">
            <v>0</v>
          </cell>
          <cell r="I153" t="str">
            <v>نقابى</v>
          </cell>
          <cell r="J153">
            <v>0</v>
          </cell>
          <cell r="K153">
            <v>0</v>
          </cell>
          <cell r="L153">
            <v>0</v>
          </cell>
          <cell r="M153">
            <v>0</v>
          </cell>
          <cell r="N153">
            <v>0</v>
          </cell>
          <cell r="O153" t="str">
            <v>نعم</v>
          </cell>
          <cell r="P153">
            <v>0</v>
          </cell>
          <cell r="Q153">
            <v>0</v>
          </cell>
          <cell r="R153">
            <v>70</v>
          </cell>
          <cell r="S153">
            <v>0</v>
          </cell>
          <cell r="T153">
            <v>0</v>
          </cell>
          <cell r="U153">
            <v>0</v>
          </cell>
          <cell r="V153">
            <v>0</v>
          </cell>
          <cell r="W153">
            <v>300.16000000000003</v>
          </cell>
          <cell r="X153">
            <v>324.78000000000003</v>
          </cell>
          <cell r="Y153">
            <v>48.72</v>
          </cell>
          <cell r="Z153">
            <v>3.25</v>
          </cell>
          <cell r="AA153">
            <v>4.87</v>
          </cell>
          <cell r="AB153">
            <v>6.5</v>
          </cell>
          <cell r="AC153">
            <v>2</v>
          </cell>
          <cell r="AD153">
            <v>4</v>
          </cell>
          <cell r="AE153">
            <v>0</v>
          </cell>
          <cell r="AF153">
            <v>0</v>
          </cell>
          <cell r="AG153">
            <v>0</v>
          </cell>
          <cell r="AH153">
            <v>0</v>
          </cell>
          <cell r="AI153">
            <v>150.08000000000001</v>
          </cell>
          <cell r="AJ153">
            <v>21.29</v>
          </cell>
          <cell r="AK153">
            <v>23.11</v>
          </cell>
          <cell r="AL153">
            <v>51.19</v>
          </cell>
          <cell r="AM153">
            <v>36</v>
          </cell>
          <cell r="AN153">
            <v>45.02</v>
          </cell>
          <cell r="AO153">
            <v>45.02</v>
          </cell>
          <cell r="AP153">
            <v>332.69</v>
          </cell>
          <cell r="AQ153">
            <v>49.9</v>
          </cell>
          <cell r="AR153">
            <v>3.33</v>
          </cell>
          <cell r="AS153">
            <v>10</v>
          </cell>
          <cell r="AT153">
            <v>784.04</v>
          </cell>
          <cell r="AU153">
            <v>48.72</v>
          </cell>
          <cell r="AV153">
            <v>32.479999999999997</v>
          </cell>
          <cell r="AW153">
            <v>3.25</v>
          </cell>
          <cell r="AX153">
            <v>6.5</v>
          </cell>
          <cell r="AY153">
            <v>9.74</v>
          </cell>
          <cell r="AZ153">
            <v>49.9</v>
          </cell>
          <cell r="BA153">
            <v>33.270000000000003</v>
          </cell>
          <cell r="BB153">
            <v>3.33</v>
          </cell>
          <cell r="BC153">
            <v>22.73</v>
          </cell>
          <cell r="BD153">
            <v>4.87</v>
          </cell>
          <cell r="BE153">
            <v>1.62</v>
          </cell>
          <cell r="BF153">
            <v>1</v>
          </cell>
          <cell r="BG153">
            <v>3</v>
          </cell>
          <cell r="BH153">
            <v>0</v>
          </cell>
          <cell r="BI153">
            <v>0</v>
          </cell>
          <cell r="BJ153">
            <v>0</v>
          </cell>
          <cell r="BK153">
            <v>0</v>
          </cell>
          <cell r="BL153">
            <v>0</v>
          </cell>
          <cell r="BM153">
            <v>0</v>
          </cell>
          <cell r="BN153">
            <v>0</v>
          </cell>
          <cell r="BO153">
            <v>0</v>
          </cell>
          <cell r="BP153">
            <v>1</v>
          </cell>
          <cell r="BQ153">
            <v>0</v>
          </cell>
          <cell r="BR153">
            <v>0</v>
          </cell>
          <cell r="BS153">
            <v>0</v>
          </cell>
          <cell r="BT153">
            <v>0</v>
          </cell>
          <cell r="BU153">
            <v>0</v>
          </cell>
          <cell r="BV153">
            <v>0</v>
          </cell>
          <cell r="BW153">
            <v>0</v>
          </cell>
          <cell r="BX153">
            <v>0</v>
          </cell>
          <cell r="BY153">
            <v>0</v>
          </cell>
          <cell r="BZ153">
            <v>0</v>
          </cell>
          <cell r="CA153">
            <v>0</v>
          </cell>
          <cell r="CB153">
            <v>0.5</v>
          </cell>
          <cell r="CE153">
            <v>221.91</v>
          </cell>
          <cell r="CF153">
            <v>562.13</v>
          </cell>
          <cell r="CG153" t="str">
            <v>بنها 152</v>
          </cell>
          <cell r="CH153" t="str">
            <v>فقط خمسمائة واثنان وستون جنيه وثلاثة عشر قرش</v>
          </cell>
        </row>
        <row r="154">
          <cell r="A154">
            <v>153</v>
          </cell>
          <cell r="B154" t="str">
            <v>بنها 153</v>
          </cell>
          <cell r="C154">
            <v>0</v>
          </cell>
          <cell r="D154" t="str">
            <v>الثانية</v>
          </cell>
          <cell r="E154">
            <v>0</v>
          </cell>
          <cell r="F154" t="str">
            <v>متزوجه</v>
          </cell>
          <cell r="G154">
            <v>0</v>
          </cell>
          <cell r="H154">
            <v>0</v>
          </cell>
          <cell r="I154" t="str">
            <v>نقابى</v>
          </cell>
          <cell r="J154">
            <v>0</v>
          </cell>
          <cell r="K154">
            <v>0</v>
          </cell>
          <cell r="L154">
            <v>0</v>
          </cell>
          <cell r="M154">
            <v>0</v>
          </cell>
          <cell r="N154">
            <v>0</v>
          </cell>
          <cell r="O154" t="str">
            <v>نعم</v>
          </cell>
          <cell r="P154">
            <v>0</v>
          </cell>
          <cell r="Q154">
            <v>0</v>
          </cell>
          <cell r="R154">
            <v>70</v>
          </cell>
          <cell r="S154">
            <v>0</v>
          </cell>
          <cell r="T154">
            <v>0</v>
          </cell>
          <cell r="U154">
            <v>0</v>
          </cell>
          <cell r="V154">
            <v>0</v>
          </cell>
          <cell r="W154">
            <v>288.49</v>
          </cell>
          <cell r="X154">
            <v>311.81</v>
          </cell>
          <cell r="Y154">
            <v>46.77</v>
          </cell>
          <cell r="Z154">
            <v>3.12</v>
          </cell>
          <cell r="AA154">
            <v>4.68</v>
          </cell>
          <cell r="AB154">
            <v>6.24</v>
          </cell>
          <cell r="AC154">
            <v>2</v>
          </cell>
          <cell r="AD154">
            <v>4</v>
          </cell>
          <cell r="AE154">
            <v>0</v>
          </cell>
          <cell r="AF154">
            <v>0</v>
          </cell>
          <cell r="AG154">
            <v>0</v>
          </cell>
          <cell r="AH154">
            <v>0</v>
          </cell>
          <cell r="AI154">
            <v>144.25</v>
          </cell>
          <cell r="AJ154">
            <v>19.940000000000001</v>
          </cell>
          <cell r="AK154">
            <v>24.13</v>
          </cell>
          <cell r="AL154">
            <v>52.34</v>
          </cell>
          <cell r="AM154">
            <v>36</v>
          </cell>
          <cell r="AN154">
            <v>43.27</v>
          </cell>
          <cell r="AO154">
            <v>43.27</v>
          </cell>
          <cell r="AP154">
            <v>325.93</v>
          </cell>
          <cell r="AQ154">
            <v>48.89</v>
          </cell>
          <cell r="AR154">
            <v>3.26</v>
          </cell>
          <cell r="AS154">
            <v>10</v>
          </cell>
          <cell r="AT154">
            <v>760.7</v>
          </cell>
          <cell r="AU154">
            <v>46.77</v>
          </cell>
          <cell r="AV154">
            <v>31.18</v>
          </cell>
          <cell r="AW154">
            <v>3.12</v>
          </cell>
          <cell r="AX154">
            <v>6.24</v>
          </cell>
          <cell r="AY154">
            <v>9.35</v>
          </cell>
          <cell r="AZ154">
            <v>48.89</v>
          </cell>
          <cell r="BA154">
            <v>32.590000000000003</v>
          </cell>
          <cell r="BB154">
            <v>3.26</v>
          </cell>
          <cell r="BC154">
            <v>21.83</v>
          </cell>
          <cell r="BD154">
            <v>4.68</v>
          </cell>
          <cell r="BE154">
            <v>1.56</v>
          </cell>
          <cell r="BF154">
            <v>1</v>
          </cell>
          <cell r="BG154">
            <v>3</v>
          </cell>
          <cell r="BH154">
            <v>0</v>
          </cell>
          <cell r="BI154">
            <v>0</v>
          </cell>
          <cell r="BJ154">
            <v>0</v>
          </cell>
          <cell r="BK154">
            <v>0</v>
          </cell>
          <cell r="BL154">
            <v>0</v>
          </cell>
          <cell r="BM154">
            <v>0</v>
          </cell>
          <cell r="BN154">
            <v>0</v>
          </cell>
          <cell r="BO154">
            <v>0</v>
          </cell>
          <cell r="BP154">
            <v>1</v>
          </cell>
          <cell r="BQ154">
            <v>0</v>
          </cell>
          <cell r="BR154">
            <v>0</v>
          </cell>
          <cell r="BS154">
            <v>0</v>
          </cell>
          <cell r="BT154">
            <v>0</v>
          </cell>
          <cell r="BU154">
            <v>0</v>
          </cell>
          <cell r="BV154">
            <v>0</v>
          </cell>
          <cell r="BW154">
            <v>0</v>
          </cell>
          <cell r="BX154">
            <v>0</v>
          </cell>
          <cell r="BY154">
            <v>0</v>
          </cell>
          <cell r="BZ154">
            <v>0</v>
          </cell>
          <cell r="CA154">
            <v>0</v>
          </cell>
          <cell r="CB154">
            <v>0.5</v>
          </cell>
          <cell r="CE154">
            <v>214.97</v>
          </cell>
          <cell r="CF154">
            <v>545.73</v>
          </cell>
          <cell r="CG154" t="str">
            <v>بنها 153</v>
          </cell>
          <cell r="CH154" t="str">
            <v>فقط خمسمائة وخمسة وأربعون جنيه وثلاثة وسبعون قرش</v>
          </cell>
        </row>
        <row r="155">
          <cell r="A155">
            <v>154</v>
          </cell>
          <cell r="B155" t="str">
            <v>بنها 154</v>
          </cell>
          <cell r="C155">
            <v>0</v>
          </cell>
          <cell r="D155" t="str">
            <v>الثانية</v>
          </cell>
          <cell r="E155">
            <v>0</v>
          </cell>
          <cell r="F155" t="str">
            <v>متزوجه</v>
          </cell>
          <cell r="G155">
            <v>0</v>
          </cell>
          <cell r="H155">
            <v>0</v>
          </cell>
          <cell r="I155" t="str">
            <v>نقابى</v>
          </cell>
          <cell r="J155">
            <v>0</v>
          </cell>
          <cell r="K155">
            <v>0</v>
          </cell>
          <cell r="L155">
            <v>0</v>
          </cell>
          <cell r="M155">
            <v>0</v>
          </cell>
          <cell r="N155">
            <v>0</v>
          </cell>
          <cell r="O155" t="str">
            <v>نعم</v>
          </cell>
          <cell r="P155">
            <v>0</v>
          </cell>
          <cell r="Q155">
            <v>0</v>
          </cell>
          <cell r="R155">
            <v>70</v>
          </cell>
          <cell r="S155">
            <v>0</v>
          </cell>
          <cell r="T155">
            <v>0</v>
          </cell>
          <cell r="U155">
            <v>0</v>
          </cell>
          <cell r="V155">
            <v>0</v>
          </cell>
          <cell r="W155">
            <v>277.08999999999997</v>
          </cell>
          <cell r="X155">
            <v>299.96999999999997</v>
          </cell>
          <cell r="Y155">
            <v>45</v>
          </cell>
          <cell r="Z155">
            <v>3</v>
          </cell>
          <cell r="AA155">
            <v>4.5</v>
          </cell>
          <cell r="AB155">
            <v>6</v>
          </cell>
          <cell r="AC155">
            <v>2</v>
          </cell>
          <cell r="AD155">
            <v>4</v>
          </cell>
          <cell r="AE155">
            <v>0</v>
          </cell>
          <cell r="AF155">
            <v>0</v>
          </cell>
          <cell r="AG155">
            <v>0</v>
          </cell>
          <cell r="AH155">
            <v>0</v>
          </cell>
          <cell r="AI155">
            <v>138.55000000000001</v>
          </cell>
          <cell r="AJ155">
            <v>19.46</v>
          </cell>
          <cell r="AK155">
            <v>21.19</v>
          </cell>
          <cell r="AL155">
            <v>47.13</v>
          </cell>
          <cell r="AM155">
            <v>36</v>
          </cell>
          <cell r="AN155">
            <v>41.56</v>
          </cell>
          <cell r="AO155">
            <v>41.56</v>
          </cell>
          <cell r="AP155">
            <v>309.89</v>
          </cell>
          <cell r="AQ155">
            <v>46.48</v>
          </cell>
          <cell r="AR155">
            <v>3.1</v>
          </cell>
          <cell r="AS155">
            <v>10</v>
          </cell>
          <cell r="AT155">
            <v>727.93999999999983</v>
          </cell>
          <cell r="AU155">
            <v>45</v>
          </cell>
          <cell r="AV155">
            <v>30</v>
          </cell>
          <cell r="AW155">
            <v>3</v>
          </cell>
          <cell r="AX155">
            <v>6</v>
          </cell>
          <cell r="AY155">
            <v>9</v>
          </cell>
          <cell r="AZ155">
            <v>46.48</v>
          </cell>
          <cell r="BA155">
            <v>30.99</v>
          </cell>
          <cell r="BB155">
            <v>3.1</v>
          </cell>
          <cell r="BC155">
            <v>21</v>
          </cell>
          <cell r="BD155">
            <v>4.5</v>
          </cell>
          <cell r="BE155">
            <v>1.5</v>
          </cell>
          <cell r="BF155">
            <v>1</v>
          </cell>
          <cell r="BG155">
            <v>3</v>
          </cell>
          <cell r="BH155">
            <v>0</v>
          </cell>
          <cell r="BI155">
            <v>0</v>
          </cell>
          <cell r="BJ155">
            <v>0</v>
          </cell>
          <cell r="BK155">
            <v>0</v>
          </cell>
          <cell r="BL155">
            <v>0</v>
          </cell>
          <cell r="BM155">
            <v>0</v>
          </cell>
          <cell r="BN155">
            <v>0</v>
          </cell>
          <cell r="BO155">
            <v>0</v>
          </cell>
          <cell r="BP155">
            <v>1</v>
          </cell>
          <cell r="BQ155">
            <v>0</v>
          </cell>
          <cell r="BR155">
            <v>0</v>
          </cell>
          <cell r="BS155">
            <v>0</v>
          </cell>
          <cell r="BT155">
            <v>0</v>
          </cell>
          <cell r="BU155">
            <v>0</v>
          </cell>
          <cell r="BV155">
            <v>0</v>
          </cell>
          <cell r="BW155">
            <v>0</v>
          </cell>
          <cell r="BX155">
            <v>0</v>
          </cell>
          <cell r="BY155">
            <v>0</v>
          </cell>
          <cell r="BZ155">
            <v>0</v>
          </cell>
          <cell r="CA155">
            <v>0</v>
          </cell>
          <cell r="CB155">
            <v>0.4</v>
          </cell>
          <cell r="CE155">
            <v>205.97</v>
          </cell>
          <cell r="CF155">
            <v>521.97</v>
          </cell>
          <cell r="CG155" t="str">
            <v>بنها 154</v>
          </cell>
          <cell r="CH155" t="str">
            <v>فقط خمسمائة وواحد وعشرون جنيه وسبعة وتسعون قرش</v>
          </cell>
        </row>
        <row r="156">
          <cell r="A156">
            <v>155</v>
          </cell>
          <cell r="B156" t="str">
            <v>بنها 155</v>
          </cell>
          <cell r="C156">
            <v>0</v>
          </cell>
          <cell r="D156" t="str">
            <v>الثانية</v>
          </cell>
          <cell r="E156">
            <v>0</v>
          </cell>
          <cell r="F156" t="str">
            <v>متزوجه</v>
          </cell>
          <cell r="G156">
            <v>0</v>
          </cell>
          <cell r="H156">
            <v>0</v>
          </cell>
          <cell r="I156" t="str">
            <v>نقابى</v>
          </cell>
          <cell r="J156">
            <v>0</v>
          </cell>
          <cell r="K156">
            <v>0</v>
          </cell>
          <cell r="L156">
            <v>0</v>
          </cell>
          <cell r="M156">
            <v>0</v>
          </cell>
          <cell r="N156">
            <v>0</v>
          </cell>
          <cell r="O156" t="str">
            <v>نعم</v>
          </cell>
          <cell r="P156">
            <v>0</v>
          </cell>
          <cell r="Q156">
            <v>0</v>
          </cell>
          <cell r="R156">
            <v>70</v>
          </cell>
          <cell r="S156">
            <v>0</v>
          </cell>
          <cell r="T156">
            <v>0</v>
          </cell>
          <cell r="U156">
            <v>0</v>
          </cell>
          <cell r="V156">
            <v>0</v>
          </cell>
          <cell r="W156">
            <v>228.88</v>
          </cell>
          <cell r="X156">
            <v>248.35</v>
          </cell>
          <cell r="Y156">
            <v>37.25</v>
          </cell>
          <cell r="Z156">
            <v>2.48</v>
          </cell>
          <cell r="AA156">
            <v>3.73</v>
          </cell>
          <cell r="AB156">
            <v>4.97</v>
          </cell>
          <cell r="AC156">
            <v>2</v>
          </cell>
          <cell r="AD156">
            <v>4</v>
          </cell>
          <cell r="AE156">
            <v>0</v>
          </cell>
          <cell r="AF156">
            <v>0</v>
          </cell>
          <cell r="AG156">
            <v>0</v>
          </cell>
          <cell r="AH156">
            <v>0</v>
          </cell>
          <cell r="AI156">
            <v>0</v>
          </cell>
          <cell r="AJ156">
            <v>15.78</v>
          </cell>
          <cell r="AK156">
            <v>17.72</v>
          </cell>
          <cell r="AL156">
            <v>38.69</v>
          </cell>
          <cell r="AM156">
            <v>36</v>
          </cell>
          <cell r="AN156">
            <v>34.33</v>
          </cell>
          <cell r="AO156">
            <v>34.33</v>
          </cell>
          <cell r="AP156">
            <v>148.52000000000001</v>
          </cell>
          <cell r="AQ156">
            <v>22.28</v>
          </cell>
          <cell r="AR156">
            <v>1.49</v>
          </cell>
          <cell r="AS156">
            <v>10</v>
          </cell>
          <cell r="AT156">
            <v>479.07000000000011</v>
          </cell>
          <cell r="AU156">
            <v>37.25</v>
          </cell>
          <cell r="AV156">
            <v>24.84</v>
          </cell>
          <cell r="AW156">
            <v>2.48</v>
          </cell>
          <cell r="AX156">
            <v>4.97</v>
          </cell>
          <cell r="AY156">
            <v>7.45</v>
          </cell>
          <cell r="AZ156">
            <v>22.28</v>
          </cell>
          <cell r="BA156">
            <v>14.85</v>
          </cell>
          <cell r="BB156">
            <v>1.49</v>
          </cell>
          <cell r="BC156">
            <v>17.38</v>
          </cell>
          <cell r="BD156">
            <v>3.73</v>
          </cell>
          <cell r="BE156">
            <v>1.24</v>
          </cell>
          <cell r="BF156">
            <v>1</v>
          </cell>
          <cell r="BG156">
            <v>3</v>
          </cell>
          <cell r="BH156">
            <v>0</v>
          </cell>
          <cell r="BI156">
            <v>0</v>
          </cell>
          <cell r="BJ156">
            <v>0</v>
          </cell>
          <cell r="BK156">
            <v>0</v>
          </cell>
          <cell r="BL156">
            <v>0</v>
          </cell>
          <cell r="BM156">
            <v>0</v>
          </cell>
          <cell r="BN156">
            <v>0</v>
          </cell>
          <cell r="BO156">
            <v>0</v>
          </cell>
          <cell r="BP156">
            <v>1</v>
          </cell>
          <cell r="BQ156">
            <v>0</v>
          </cell>
          <cell r="BR156">
            <v>0</v>
          </cell>
          <cell r="BS156">
            <v>0</v>
          </cell>
          <cell r="BT156">
            <v>0</v>
          </cell>
          <cell r="BU156">
            <v>0</v>
          </cell>
          <cell r="BV156">
            <v>0</v>
          </cell>
          <cell r="BW156">
            <v>0</v>
          </cell>
          <cell r="BX156">
            <v>0</v>
          </cell>
          <cell r="BY156">
            <v>0</v>
          </cell>
          <cell r="BZ156">
            <v>0</v>
          </cell>
          <cell r="CA156">
            <v>0</v>
          </cell>
          <cell r="CB156">
            <v>0.3</v>
          </cell>
          <cell r="CE156">
            <v>143.26</v>
          </cell>
          <cell r="CF156">
            <v>335.81</v>
          </cell>
          <cell r="CG156" t="str">
            <v>بنها 155</v>
          </cell>
          <cell r="CH156" t="str">
            <v>فقط ثلاثمائة وخمسة وثلاثون جنيه وواحد وثمانون قرش</v>
          </cell>
        </row>
        <row r="157">
          <cell r="A157">
            <v>156</v>
          </cell>
          <cell r="B157" t="str">
            <v>بنها 156</v>
          </cell>
          <cell r="C157">
            <v>0</v>
          </cell>
          <cell r="D157" t="str">
            <v>الرابعة</v>
          </cell>
          <cell r="E157">
            <v>0</v>
          </cell>
          <cell r="F157" t="str">
            <v>متزوجه</v>
          </cell>
          <cell r="G157">
            <v>0</v>
          </cell>
          <cell r="H157">
            <v>0</v>
          </cell>
          <cell r="I157">
            <v>0</v>
          </cell>
          <cell r="J157">
            <v>0</v>
          </cell>
          <cell r="K157">
            <v>0</v>
          </cell>
          <cell r="L157">
            <v>0</v>
          </cell>
          <cell r="M157">
            <v>0</v>
          </cell>
          <cell r="N157">
            <v>0</v>
          </cell>
          <cell r="O157">
            <v>0</v>
          </cell>
          <cell r="P157">
            <v>0</v>
          </cell>
          <cell r="Q157">
            <v>0</v>
          </cell>
          <cell r="R157">
            <v>38</v>
          </cell>
          <cell r="S157">
            <v>0</v>
          </cell>
          <cell r="T157">
            <v>0</v>
          </cell>
          <cell r="U157">
            <v>0</v>
          </cell>
          <cell r="V157">
            <v>0</v>
          </cell>
          <cell r="W157">
            <v>155.11000000000001</v>
          </cell>
          <cell r="X157">
            <v>167.4</v>
          </cell>
          <cell r="Y157">
            <v>25.11</v>
          </cell>
          <cell r="Z157">
            <v>1.67</v>
          </cell>
          <cell r="AA157">
            <v>2.5099999999999998</v>
          </cell>
          <cell r="AB157">
            <v>3.35</v>
          </cell>
          <cell r="AC157">
            <v>2</v>
          </cell>
          <cell r="AD157">
            <v>4</v>
          </cell>
          <cell r="AE157">
            <v>0</v>
          </cell>
          <cell r="AF157">
            <v>0</v>
          </cell>
          <cell r="AG157">
            <v>0</v>
          </cell>
          <cell r="AH157">
            <v>0</v>
          </cell>
          <cell r="AI157">
            <v>0</v>
          </cell>
          <cell r="AJ157">
            <v>11.1</v>
          </cell>
          <cell r="AK157">
            <v>12</v>
          </cell>
          <cell r="AL157">
            <v>30</v>
          </cell>
          <cell r="AM157">
            <v>36</v>
          </cell>
          <cell r="AN157">
            <v>23.27</v>
          </cell>
          <cell r="AO157">
            <v>23.27</v>
          </cell>
          <cell r="AP157">
            <v>118.37</v>
          </cell>
          <cell r="AQ157">
            <v>17.760000000000002</v>
          </cell>
          <cell r="AR157">
            <v>1.18</v>
          </cell>
          <cell r="AS157">
            <v>10</v>
          </cell>
          <cell r="AT157">
            <v>347.34999999999997</v>
          </cell>
          <cell r="AU157">
            <v>25.11</v>
          </cell>
          <cell r="AV157">
            <v>16.739999999999998</v>
          </cell>
          <cell r="AW157">
            <v>1.67</v>
          </cell>
          <cell r="AX157">
            <v>3.35</v>
          </cell>
          <cell r="AY157">
            <v>5.0199999999999996</v>
          </cell>
          <cell r="AZ157">
            <v>17.760000000000002</v>
          </cell>
          <cell r="BA157">
            <v>11.84</v>
          </cell>
          <cell r="BB157">
            <v>1.18</v>
          </cell>
          <cell r="BC157">
            <v>0</v>
          </cell>
          <cell r="BD157">
            <v>2.5099999999999998</v>
          </cell>
          <cell r="BE157">
            <v>0.84</v>
          </cell>
          <cell r="BF157">
            <v>0</v>
          </cell>
          <cell r="BG157">
            <v>0</v>
          </cell>
          <cell r="BH157">
            <v>0</v>
          </cell>
          <cell r="BI157">
            <v>0</v>
          </cell>
          <cell r="BJ157">
            <v>0</v>
          </cell>
          <cell r="BK157">
            <v>0</v>
          </cell>
          <cell r="BL157">
            <v>0</v>
          </cell>
          <cell r="BM157">
            <v>0</v>
          </cell>
          <cell r="BP157">
            <v>0</v>
          </cell>
          <cell r="BQ157">
            <v>0</v>
          </cell>
          <cell r="BR157">
            <v>0</v>
          </cell>
          <cell r="BS157">
            <v>0</v>
          </cell>
          <cell r="BT157">
            <v>0</v>
          </cell>
          <cell r="BU157">
            <v>0</v>
          </cell>
          <cell r="BV157">
            <v>0</v>
          </cell>
          <cell r="BW157">
            <v>0</v>
          </cell>
          <cell r="BX157">
            <v>0</v>
          </cell>
          <cell r="BY157">
            <v>0</v>
          </cell>
          <cell r="BZ157">
            <v>0</v>
          </cell>
          <cell r="CA157">
            <v>0</v>
          </cell>
          <cell r="CB157">
            <v>0.2</v>
          </cell>
          <cell r="CE157">
            <v>86.22</v>
          </cell>
          <cell r="CF157">
            <v>261.13</v>
          </cell>
          <cell r="CG157" t="str">
            <v>بنها 156</v>
          </cell>
          <cell r="CH157" t="str">
            <v>فقط مائتان وواحد وستون جنيه وثلاثة عشر قرش</v>
          </cell>
        </row>
        <row r="158">
          <cell r="A158">
            <v>157</v>
          </cell>
          <cell r="B158" t="str">
            <v>بنها 157</v>
          </cell>
          <cell r="C158">
            <v>0</v>
          </cell>
          <cell r="D158" t="str">
            <v>الرابعة</v>
          </cell>
          <cell r="E158">
            <v>0</v>
          </cell>
          <cell r="F158">
            <v>0</v>
          </cell>
          <cell r="G158">
            <v>0</v>
          </cell>
          <cell r="H158">
            <v>0</v>
          </cell>
          <cell r="I158">
            <v>0</v>
          </cell>
          <cell r="J158">
            <v>0</v>
          </cell>
          <cell r="K158">
            <v>0</v>
          </cell>
          <cell r="L158">
            <v>0</v>
          </cell>
          <cell r="M158">
            <v>0</v>
          </cell>
          <cell r="N158">
            <v>0</v>
          </cell>
          <cell r="O158">
            <v>0</v>
          </cell>
          <cell r="P158">
            <v>0</v>
          </cell>
          <cell r="Q158">
            <v>0</v>
          </cell>
          <cell r="R158">
            <v>38</v>
          </cell>
          <cell r="S158">
            <v>0</v>
          </cell>
          <cell r="T158">
            <v>0</v>
          </cell>
          <cell r="U158">
            <v>0</v>
          </cell>
          <cell r="V158">
            <v>0</v>
          </cell>
          <cell r="W158">
            <v>129.6</v>
          </cell>
          <cell r="X158">
            <v>136</v>
          </cell>
          <cell r="Y158">
            <v>20.399999999999999</v>
          </cell>
          <cell r="Z158">
            <v>1.36</v>
          </cell>
          <cell r="AA158">
            <v>2.04</v>
          </cell>
          <cell r="AB158">
            <v>2.72</v>
          </cell>
          <cell r="AC158">
            <v>0</v>
          </cell>
          <cell r="AD158">
            <v>4</v>
          </cell>
          <cell r="AE158">
            <v>0</v>
          </cell>
          <cell r="AF158">
            <v>0</v>
          </cell>
          <cell r="AG158">
            <v>0</v>
          </cell>
          <cell r="AH158">
            <v>0</v>
          </cell>
          <cell r="AI158">
            <v>0</v>
          </cell>
          <cell r="AJ158">
            <v>4.4000000000000004</v>
          </cell>
          <cell r="AK158">
            <v>4.4000000000000004</v>
          </cell>
          <cell r="AL158">
            <v>30</v>
          </cell>
          <cell r="AM158">
            <v>36</v>
          </cell>
          <cell r="AN158">
            <v>19.440000000000001</v>
          </cell>
          <cell r="AO158">
            <v>19.440000000000001</v>
          </cell>
          <cell r="AP158">
            <v>98.24</v>
          </cell>
          <cell r="AQ158">
            <v>14.74</v>
          </cell>
          <cell r="AR158">
            <v>0.98</v>
          </cell>
          <cell r="AS158">
            <v>10</v>
          </cell>
          <cell r="AT158">
            <v>286.48000000000008</v>
          </cell>
          <cell r="AU158">
            <v>20.399999999999999</v>
          </cell>
          <cell r="AV158">
            <v>13.6</v>
          </cell>
          <cell r="AW158">
            <v>1.36</v>
          </cell>
          <cell r="AX158">
            <v>2.72</v>
          </cell>
          <cell r="AY158">
            <v>4.08</v>
          </cell>
          <cell r="AZ158">
            <v>14.74</v>
          </cell>
          <cell r="BA158">
            <v>9.82</v>
          </cell>
          <cell r="BB158">
            <v>0.98</v>
          </cell>
          <cell r="BC158">
            <v>0</v>
          </cell>
          <cell r="BD158">
            <v>2.04</v>
          </cell>
          <cell r="BE158">
            <v>0.68</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v>
          </cell>
          <cell r="CA158">
            <v>0</v>
          </cell>
          <cell r="CB158">
            <v>0.1</v>
          </cell>
          <cell r="CE158">
            <v>70.52</v>
          </cell>
          <cell r="CF158">
            <v>215.96</v>
          </cell>
          <cell r="CG158" t="str">
            <v>بنها 157</v>
          </cell>
          <cell r="CH158" t="str">
            <v>فقط مائتان وخمسة عشر جنيه وستة وتسعون قرش</v>
          </cell>
        </row>
        <row r="159">
          <cell r="A159">
            <v>158</v>
          </cell>
          <cell r="B159" t="str">
            <v>بنها 158</v>
          </cell>
          <cell r="C159">
            <v>0</v>
          </cell>
          <cell r="D159" t="str">
            <v>الخامسة</v>
          </cell>
          <cell r="E159">
            <v>0</v>
          </cell>
          <cell r="F159" t="str">
            <v>متزوج</v>
          </cell>
          <cell r="G159">
            <v>2</v>
          </cell>
          <cell r="H159">
            <v>0</v>
          </cell>
          <cell r="I159">
            <v>0</v>
          </cell>
          <cell r="J159">
            <v>0</v>
          </cell>
          <cell r="K159" t="str">
            <v>نعم</v>
          </cell>
          <cell r="L159" t="str">
            <v>نعم</v>
          </cell>
          <cell r="M159">
            <v>0</v>
          </cell>
          <cell r="N159">
            <v>0</v>
          </cell>
          <cell r="O159">
            <v>0</v>
          </cell>
          <cell r="P159">
            <v>0</v>
          </cell>
          <cell r="Q159">
            <v>0</v>
          </cell>
          <cell r="R159">
            <v>36</v>
          </cell>
          <cell r="S159">
            <v>0</v>
          </cell>
          <cell r="T159">
            <v>0</v>
          </cell>
          <cell r="U159">
            <v>0</v>
          </cell>
          <cell r="V159">
            <v>0</v>
          </cell>
          <cell r="W159">
            <v>111.9</v>
          </cell>
          <cell r="X159">
            <v>122.04</v>
          </cell>
          <cell r="Y159">
            <v>18.309999999999999</v>
          </cell>
          <cell r="Z159">
            <v>1.22</v>
          </cell>
          <cell r="AA159">
            <v>1.83</v>
          </cell>
          <cell r="AB159">
            <v>2.44</v>
          </cell>
          <cell r="AC159">
            <v>6</v>
          </cell>
          <cell r="AD159">
            <v>4</v>
          </cell>
          <cell r="AE159">
            <v>0</v>
          </cell>
          <cell r="AF159">
            <v>0</v>
          </cell>
          <cell r="AG159">
            <v>0</v>
          </cell>
          <cell r="AH159">
            <v>0</v>
          </cell>
          <cell r="AI159">
            <v>0</v>
          </cell>
          <cell r="AJ159">
            <v>9</v>
          </cell>
          <cell r="AK159">
            <v>9.51</v>
          </cell>
          <cell r="AL159">
            <v>30</v>
          </cell>
          <cell r="AM159">
            <v>36</v>
          </cell>
          <cell r="AN159">
            <v>16.79</v>
          </cell>
          <cell r="AO159">
            <v>16.79</v>
          </cell>
          <cell r="AP159">
            <v>111.3</v>
          </cell>
          <cell r="AQ159">
            <v>16.7</v>
          </cell>
          <cell r="AR159">
            <v>1.1100000000000001</v>
          </cell>
          <cell r="AS159">
            <v>10</v>
          </cell>
          <cell r="AT159">
            <v>284.95</v>
          </cell>
          <cell r="AU159">
            <v>18.309999999999999</v>
          </cell>
          <cell r="AV159">
            <v>12.2</v>
          </cell>
          <cell r="AW159">
            <v>1.22</v>
          </cell>
          <cell r="AX159">
            <v>2.44</v>
          </cell>
          <cell r="AY159">
            <v>3.66</v>
          </cell>
          <cell r="AZ159">
            <v>16.7</v>
          </cell>
          <cell r="BA159">
            <v>11.13</v>
          </cell>
          <cell r="BB159">
            <v>1.1100000000000001</v>
          </cell>
          <cell r="BC159">
            <v>0</v>
          </cell>
          <cell r="BD159">
            <v>1.83</v>
          </cell>
          <cell r="BE159">
            <v>0.61</v>
          </cell>
          <cell r="BF159">
            <v>0</v>
          </cell>
          <cell r="BG159">
            <v>0</v>
          </cell>
          <cell r="BH159">
            <v>0</v>
          </cell>
          <cell r="BI159">
            <v>3.66</v>
          </cell>
          <cell r="BJ159">
            <v>1</v>
          </cell>
          <cell r="BK159">
            <v>0</v>
          </cell>
          <cell r="BL159">
            <v>7.73</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0.1</v>
          </cell>
          <cell r="CE159">
            <v>81.7</v>
          </cell>
          <cell r="CF159">
            <v>203.25</v>
          </cell>
          <cell r="CG159" t="str">
            <v>بنها 158</v>
          </cell>
          <cell r="CH159" t="str">
            <v>فقط مائتان وثلاثة جنيه وخمسة وعشرون قرش</v>
          </cell>
        </row>
        <row r="160">
          <cell r="A160">
            <v>159</v>
          </cell>
          <cell r="B160" t="str">
            <v>بنها 159</v>
          </cell>
          <cell r="C160">
            <v>0</v>
          </cell>
          <cell r="D160" t="str">
            <v>الخامسة</v>
          </cell>
          <cell r="E160">
            <v>0</v>
          </cell>
          <cell r="F160" t="str">
            <v>متزوجه</v>
          </cell>
          <cell r="G160">
            <v>0</v>
          </cell>
          <cell r="H160">
            <v>0</v>
          </cell>
          <cell r="I160">
            <v>0</v>
          </cell>
          <cell r="J160">
            <v>0</v>
          </cell>
          <cell r="K160">
            <v>0</v>
          </cell>
          <cell r="L160">
            <v>0</v>
          </cell>
          <cell r="M160">
            <v>0</v>
          </cell>
          <cell r="N160">
            <v>0</v>
          </cell>
          <cell r="O160">
            <v>0</v>
          </cell>
          <cell r="P160">
            <v>0</v>
          </cell>
          <cell r="Q160">
            <v>0</v>
          </cell>
          <cell r="R160">
            <v>36</v>
          </cell>
          <cell r="S160">
            <v>0</v>
          </cell>
          <cell r="T160">
            <v>0</v>
          </cell>
          <cell r="U160">
            <v>0</v>
          </cell>
          <cell r="V160">
            <v>0</v>
          </cell>
          <cell r="W160">
            <v>107.4</v>
          </cell>
          <cell r="X160">
            <v>112.5</v>
          </cell>
          <cell r="Y160">
            <v>16.88</v>
          </cell>
          <cell r="Z160">
            <v>1.1299999999999999</v>
          </cell>
          <cell r="AA160">
            <v>1.69</v>
          </cell>
          <cell r="AB160">
            <v>2.25</v>
          </cell>
          <cell r="AC160">
            <v>2</v>
          </cell>
          <cell r="AD160">
            <v>4</v>
          </cell>
          <cell r="AE160">
            <v>0</v>
          </cell>
          <cell r="AF160">
            <v>0</v>
          </cell>
          <cell r="AG160">
            <v>0</v>
          </cell>
          <cell r="AH160">
            <v>0</v>
          </cell>
          <cell r="AI160">
            <v>0</v>
          </cell>
          <cell r="AJ160">
            <v>3.6</v>
          </cell>
          <cell r="AK160">
            <v>3.6</v>
          </cell>
          <cell r="AL160">
            <v>30</v>
          </cell>
          <cell r="AM160">
            <v>36</v>
          </cell>
          <cell r="AN160">
            <v>16.11</v>
          </cell>
          <cell r="AO160">
            <v>16.11</v>
          </cell>
          <cell r="AP160">
            <v>95.31</v>
          </cell>
          <cell r="AQ160">
            <v>14.3</v>
          </cell>
          <cell r="AR160">
            <v>0.95</v>
          </cell>
          <cell r="AS160">
            <v>10</v>
          </cell>
          <cell r="AT160">
            <v>255.01</v>
          </cell>
          <cell r="AU160">
            <v>16.88</v>
          </cell>
          <cell r="AV160">
            <v>11.25</v>
          </cell>
          <cell r="AW160">
            <v>1.1299999999999999</v>
          </cell>
          <cell r="AX160">
            <v>2.25</v>
          </cell>
          <cell r="AY160">
            <v>3.38</v>
          </cell>
          <cell r="AZ160">
            <v>14.3</v>
          </cell>
          <cell r="BA160">
            <v>9.5299999999999994</v>
          </cell>
          <cell r="BB160">
            <v>0.95</v>
          </cell>
          <cell r="BC160">
            <v>0</v>
          </cell>
          <cell r="BD160">
            <v>1.69</v>
          </cell>
          <cell r="BE160">
            <v>0.56000000000000005</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cell r="BT160">
            <v>0</v>
          </cell>
          <cell r="BU160">
            <v>0</v>
          </cell>
          <cell r="BV160">
            <v>0</v>
          </cell>
          <cell r="BW160">
            <v>0</v>
          </cell>
          <cell r="BX160">
            <v>0</v>
          </cell>
          <cell r="BY160">
            <v>0</v>
          </cell>
          <cell r="BZ160">
            <v>0</v>
          </cell>
          <cell r="CA160">
            <v>0</v>
          </cell>
          <cell r="CB160">
            <v>0</v>
          </cell>
          <cell r="CE160">
            <v>61.92</v>
          </cell>
          <cell r="CF160">
            <v>193.09</v>
          </cell>
          <cell r="CG160" t="str">
            <v>بنها 159</v>
          </cell>
          <cell r="CH160" t="str">
            <v>فقط مائة وثلاثة وتسعون جنيه وتسعة قرش</v>
          </cell>
        </row>
        <row r="161">
          <cell r="A161">
            <v>160</v>
          </cell>
          <cell r="B161" t="str">
            <v>بنها 160</v>
          </cell>
          <cell r="C161">
            <v>0</v>
          </cell>
          <cell r="D161" t="str">
            <v>الخامسة</v>
          </cell>
          <cell r="E161">
            <v>0</v>
          </cell>
          <cell r="F161">
            <v>0</v>
          </cell>
          <cell r="G161">
            <v>0</v>
          </cell>
          <cell r="H161">
            <v>0</v>
          </cell>
          <cell r="I161">
            <v>0</v>
          </cell>
          <cell r="J161">
            <v>0</v>
          </cell>
          <cell r="K161" t="str">
            <v>نعم</v>
          </cell>
          <cell r="L161" t="str">
            <v>نعم</v>
          </cell>
          <cell r="M161">
            <v>0</v>
          </cell>
          <cell r="N161">
            <v>0</v>
          </cell>
          <cell r="O161">
            <v>0</v>
          </cell>
          <cell r="P161">
            <v>0</v>
          </cell>
          <cell r="Q161">
            <v>0</v>
          </cell>
          <cell r="R161">
            <v>36</v>
          </cell>
          <cell r="S161">
            <v>0</v>
          </cell>
          <cell r="T161">
            <v>0</v>
          </cell>
          <cell r="U161">
            <v>0</v>
          </cell>
          <cell r="V161">
            <v>0</v>
          </cell>
          <cell r="W161">
            <v>107.4</v>
          </cell>
          <cell r="X161">
            <v>112.5</v>
          </cell>
          <cell r="Y161">
            <v>16.88</v>
          </cell>
          <cell r="Z161">
            <v>1.1299999999999999</v>
          </cell>
          <cell r="AA161">
            <v>1.69</v>
          </cell>
          <cell r="AB161">
            <v>2.25</v>
          </cell>
          <cell r="AC161">
            <v>0</v>
          </cell>
          <cell r="AD161">
            <v>4</v>
          </cell>
          <cell r="AE161">
            <v>0</v>
          </cell>
          <cell r="AF161">
            <v>0</v>
          </cell>
          <cell r="AG161">
            <v>0</v>
          </cell>
          <cell r="AH161">
            <v>0</v>
          </cell>
          <cell r="AI161">
            <v>0</v>
          </cell>
          <cell r="AJ161">
            <v>3.6</v>
          </cell>
          <cell r="AK161">
            <v>3.6</v>
          </cell>
          <cell r="AL161">
            <v>30</v>
          </cell>
          <cell r="AM161">
            <v>36</v>
          </cell>
          <cell r="AN161">
            <v>16.11</v>
          </cell>
          <cell r="AO161">
            <v>16.11</v>
          </cell>
          <cell r="AP161">
            <v>93.31</v>
          </cell>
          <cell r="AQ161">
            <v>14</v>
          </cell>
          <cell r="AR161">
            <v>0.93</v>
          </cell>
          <cell r="AS161">
            <v>10</v>
          </cell>
          <cell r="AT161">
            <v>252.69</v>
          </cell>
          <cell r="AU161">
            <v>16.88</v>
          </cell>
          <cell r="AV161">
            <v>11.25</v>
          </cell>
          <cell r="AW161">
            <v>1.1299999999999999</v>
          </cell>
          <cell r="AX161">
            <v>2.25</v>
          </cell>
          <cell r="AY161">
            <v>3.38</v>
          </cell>
          <cell r="AZ161">
            <v>14</v>
          </cell>
          <cell r="BA161">
            <v>9.33</v>
          </cell>
          <cell r="BB161">
            <v>0.93</v>
          </cell>
          <cell r="BC161">
            <v>0</v>
          </cell>
          <cell r="BD161">
            <v>1.69</v>
          </cell>
          <cell r="BE161">
            <v>0.56000000000000005</v>
          </cell>
          <cell r="BF161">
            <v>0</v>
          </cell>
          <cell r="BG161">
            <v>0</v>
          </cell>
          <cell r="BH161">
            <v>0</v>
          </cell>
          <cell r="BI161">
            <v>3.38</v>
          </cell>
          <cell r="BJ161">
            <v>1</v>
          </cell>
          <cell r="BK161">
            <v>0</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E161">
            <v>65.78</v>
          </cell>
          <cell r="CF161">
            <v>186.91</v>
          </cell>
          <cell r="CG161" t="str">
            <v>بنها 160</v>
          </cell>
          <cell r="CH161" t="str">
            <v>فقط مائة وستة وثمانون جنيه وواحد وتسعون قرش</v>
          </cell>
        </row>
        <row r="162">
          <cell r="A162">
            <v>161</v>
          </cell>
          <cell r="B162" t="str">
            <v>بنها 161</v>
          </cell>
          <cell r="C162">
            <v>0</v>
          </cell>
          <cell r="D162" t="str">
            <v>الخامسة</v>
          </cell>
          <cell r="E162">
            <v>0</v>
          </cell>
          <cell r="F162" t="str">
            <v>متزوج</v>
          </cell>
          <cell r="G162">
            <v>2</v>
          </cell>
          <cell r="H162">
            <v>0</v>
          </cell>
          <cell r="I162">
            <v>0</v>
          </cell>
          <cell r="J162">
            <v>0</v>
          </cell>
          <cell r="K162">
            <v>0</v>
          </cell>
          <cell r="L162">
            <v>0</v>
          </cell>
          <cell r="M162">
            <v>0</v>
          </cell>
          <cell r="N162">
            <v>0</v>
          </cell>
          <cell r="O162">
            <v>0</v>
          </cell>
          <cell r="P162">
            <v>0</v>
          </cell>
          <cell r="Q162">
            <v>0</v>
          </cell>
          <cell r="R162">
            <v>36</v>
          </cell>
          <cell r="S162">
            <v>0</v>
          </cell>
          <cell r="T162">
            <v>0</v>
          </cell>
          <cell r="U162">
            <v>0</v>
          </cell>
          <cell r="V162">
            <v>0</v>
          </cell>
          <cell r="W162">
            <v>107.4</v>
          </cell>
          <cell r="X162">
            <v>112.5</v>
          </cell>
          <cell r="Y162">
            <v>16.88</v>
          </cell>
          <cell r="Z162">
            <v>1.1299999999999999</v>
          </cell>
          <cell r="AA162">
            <v>1.69</v>
          </cell>
          <cell r="AB162">
            <v>2.25</v>
          </cell>
          <cell r="AC162">
            <v>6</v>
          </cell>
          <cell r="AD162">
            <v>4</v>
          </cell>
          <cell r="AE162">
            <v>0</v>
          </cell>
          <cell r="AF162">
            <v>0</v>
          </cell>
          <cell r="AG162">
            <v>0</v>
          </cell>
          <cell r="AH162">
            <v>0</v>
          </cell>
          <cell r="AI162">
            <v>0</v>
          </cell>
          <cell r="AJ162">
            <v>3.6</v>
          </cell>
          <cell r="AK162">
            <v>3.6</v>
          </cell>
          <cell r="AL162">
            <v>30</v>
          </cell>
          <cell r="AM162">
            <v>36</v>
          </cell>
          <cell r="AN162">
            <v>16.11</v>
          </cell>
          <cell r="AO162">
            <v>16.11</v>
          </cell>
          <cell r="AP162">
            <v>99.31</v>
          </cell>
          <cell r="AQ162">
            <v>14.9</v>
          </cell>
          <cell r="AR162">
            <v>0.99</v>
          </cell>
          <cell r="AS162">
            <v>10</v>
          </cell>
          <cell r="AT162">
            <v>259.64999999999998</v>
          </cell>
          <cell r="AU162">
            <v>16.88</v>
          </cell>
          <cell r="AV162">
            <v>11.25</v>
          </cell>
          <cell r="AW162">
            <v>1.1299999999999999</v>
          </cell>
          <cell r="AX162">
            <v>2.25</v>
          </cell>
          <cell r="AY162">
            <v>3.38</v>
          </cell>
          <cell r="AZ162">
            <v>14.9</v>
          </cell>
          <cell r="BA162">
            <v>9.93</v>
          </cell>
          <cell r="BB162">
            <v>0.99</v>
          </cell>
          <cell r="BC162">
            <v>0</v>
          </cell>
          <cell r="BD162">
            <v>1.69</v>
          </cell>
          <cell r="BE162">
            <v>0.56000000000000005</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E162">
            <v>62.96</v>
          </cell>
          <cell r="CF162">
            <v>196.69</v>
          </cell>
          <cell r="CG162" t="str">
            <v>بنها 161</v>
          </cell>
          <cell r="CH162" t="str">
            <v>فقط مائة وستة وتسعون جنيه وتسعة وستون قرش</v>
          </cell>
        </row>
        <row r="163">
          <cell r="A163">
            <v>162</v>
          </cell>
          <cell r="B163" t="str">
            <v>بنها 162</v>
          </cell>
          <cell r="C163">
            <v>0</v>
          </cell>
          <cell r="D163" t="str">
            <v>الخامسة</v>
          </cell>
          <cell r="E163">
            <v>0</v>
          </cell>
          <cell r="F163">
            <v>0</v>
          </cell>
          <cell r="G163">
            <v>0</v>
          </cell>
          <cell r="H163">
            <v>0</v>
          </cell>
          <cell r="I163">
            <v>0</v>
          </cell>
          <cell r="J163">
            <v>0</v>
          </cell>
          <cell r="K163">
            <v>0</v>
          </cell>
          <cell r="L163">
            <v>0</v>
          </cell>
          <cell r="M163">
            <v>0</v>
          </cell>
          <cell r="N163">
            <v>0</v>
          </cell>
          <cell r="O163">
            <v>0</v>
          </cell>
          <cell r="P163">
            <v>0</v>
          </cell>
          <cell r="Q163">
            <v>0</v>
          </cell>
          <cell r="R163">
            <v>36</v>
          </cell>
          <cell r="S163">
            <v>0</v>
          </cell>
          <cell r="T163">
            <v>0</v>
          </cell>
          <cell r="U163">
            <v>0</v>
          </cell>
          <cell r="V163">
            <v>0</v>
          </cell>
          <cell r="W163">
            <v>107.4</v>
          </cell>
          <cell r="X163">
            <v>112.5</v>
          </cell>
          <cell r="Y163">
            <v>16.88</v>
          </cell>
          <cell r="Z163">
            <v>1.1299999999999999</v>
          </cell>
          <cell r="AA163">
            <v>1.69</v>
          </cell>
          <cell r="AB163">
            <v>2.25</v>
          </cell>
          <cell r="AC163">
            <v>0</v>
          </cell>
          <cell r="AD163">
            <v>4</v>
          </cell>
          <cell r="AE163">
            <v>0</v>
          </cell>
          <cell r="AF163">
            <v>0</v>
          </cell>
          <cell r="AG163">
            <v>0</v>
          </cell>
          <cell r="AH163">
            <v>0</v>
          </cell>
          <cell r="AI163">
            <v>0</v>
          </cell>
          <cell r="AJ163">
            <v>3.6</v>
          </cell>
          <cell r="AK163">
            <v>3.6</v>
          </cell>
          <cell r="AL163">
            <v>30</v>
          </cell>
          <cell r="AM163">
            <v>36</v>
          </cell>
          <cell r="AN163">
            <v>16.11</v>
          </cell>
          <cell r="AO163">
            <v>16.11</v>
          </cell>
          <cell r="AP163">
            <v>93.31</v>
          </cell>
          <cell r="AQ163">
            <v>14</v>
          </cell>
          <cell r="AR163">
            <v>0.93</v>
          </cell>
          <cell r="AS163">
            <v>10</v>
          </cell>
          <cell r="AT163">
            <v>252.69</v>
          </cell>
          <cell r="AU163">
            <v>16.88</v>
          </cell>
          <cell r="AV163">
            <v>11.25</v>
          </cell>
          <cell r="AW163">
            <v>1.1299999999999999</v>
          </cell>
          <cell r="AX163">
            <v>2.25</v>
          </cell>
          <cell r="AY163">
            <v>3.38</v>
          </cell>
          <cell r="AZ163">
            <v>14</v>
          </cell>
          <cell r="BA163">
            <v>9.33</v>
          </cell>
          <cell r="BB163">
            <v>0.93</v>
          </cell>
          <cell r="BC163">
            <v>0</v>
          </cell>
          <cell r="BD163">
            <v>1.69</v>
          </cell>
          <cell r="BE163">
            <v>0.56000000000000005</v>
          </cell>
          <cell r="BF163">
            <v>0</v>
          </cell>
          <cell r="BG163">
            <v>0</v>
          </cell>
          <cell r="BH163">
            <v>0</v>
          </cell>
          <cell r="BI163">
            <v>0</v>
          </cell>
          <cell r="BJ163">
            <v>0</v>
          </cell>
          <cell r="BK163">
            <v>0</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E163">
            <v>61.4</v>
          </cell>
          <cell r="CF163">
            <v>191.29</v>
          </cell>
          <cell r="CG163" t="str">
            <v>بنها 162</v>
          </cell>
          <cell r="CH163" t="str">
            <v>فقط مائة وواحد وتسعون جنيه وتسعة وعشرون قرش</v>
          </cell>
        </row>
        <row r="164">
          <cell r="A164">
            <v>163</v>
          </cell>
          <cell r="B164" t="str">
            <v>بنها 163</v>
          </cell>
          <cell r="C164">
            <v>0</v>
          </cell>
          <cell r="D164" t="str">
            <v>الخامسة</v>
          </cell>
          <cell r="E164">
            <v>0</v>
          </cell>
          <cell r="F164">
            <v>0</v>
          </cell>
          <cell r="G164">
            <v>0</v>
          </cell>
          <cell r="H164">
            <v>0</v>
          </cell>
          <cell r="I164">
            <v>0</v>
          </cell>
          <cell r="J164">
            <v>0</v>
          </cell>
          <cell r="K164" t="str">
            <v>نعم</v>
          </cell>
          <cell r="L164" t="str">
            <v>نعم</v>
          </cell>
          <cell r="M164">
            <v>0</v>
          </cell>
          <cell r="N164">
            <v>0</v>
          </cell>
          <cell r="O164">
            <v>0</v>
          </cell>
          <cell r="P164">
            <v>0</v>
          </cell>
          <cell r="Q164">
            <v>0</v>
          </cell>
          <cell r="R164">
            <v>36</v>
          </cell>
          <cell r="S164">
            <v>0</v>
          </cell>
          <cell r="T164">
            <v>0</v>
          </cell>
          <cell r="U164">
            <v>0</v>
          </cell>
          <cell r="V164">
            <v>0</v>
          </cell>
          <cell r="W164">
            <v>107.4</v>
          </cell>
          <cell r="X164">
            <v>112.5</v>
          </cell>
          <cell r="Y164">
            <v>16.88</v>
          </cell>
          <cell r="Z164">
            <v>1.1299999999999999</v>
          </cell>
          <cell r="AA164">
            <v>1.69</v>
          </cell>
          <cell r="AB164">
            <v>2.25</v>
          </cell>
          <cell r="AC164">
            <v>0</v>
          </cell>
          <cell r="AD164">
            <v>4</v>
          </cell>
          <cell r="AE164">
            <v>0</v>
          </cell>
          <cell r="AF164">
            <v>0</v>
          </cell>
          <cell r="AG164">
            <v>0</v>
          </cell>
          <cell r="AH164">
            <v>0</v>
          </cell>
          <cell r="AI164">
            <v>0</v>
          </cell>
          <cell r="AJ164">
            <v>3.6</v>
          </cell>
          <cell r="AK164">
            <v>3.6</v>
          </cell>
          <cell r="AL164">
            <v>30</v>
          </cell>
          <cell r="AM164">
            <v>36</v>
          </cell>
          <cell r="AN164">
            <v>16.11</v>
          </cell>
          <cell r="AO164">
            <v>16.11</v>
          </cell>
          <cell r="AP164">
            <v>93.31</v>
          </cell>
          <cell r="AQ164">
            <v>14</v>
          </cell>
          <cell r="AR164">
            <v>0.93</v>
          </cell>
          <cell r="AS164">
            <v>10</v>
          </cell>
          <cell r="AT164">
            <v>252.69</v>
          </cell>
          <cell r="AU164">
            <v>16.88</v>
          </cell>
          <cell r="AV164">
            <v>11.25</v>
          </cell>
          <cell r="AW164">
            <v>1.1299999999999999</v>
          </cell>
          <cell r="AX164">
            <v>2.25</v>
          </cell>
          <cell r="AY164">
            <v>3.38</v>
          </cell>
          <cell r="AZ164">
            <v>14</v>
          </cell>
          <cell r="BA164">
            <v>9.33</v>
          </cell>
          <cell r="BB164">
            <v>0.93</v>
          </cell>
          <cell r="BC164">
            <v>0</v>
          </cell>
          <cell r="BD164">
            <v>1.69</v>
          </cell>
          <cell r="BE164">
            <v>0.56000000000000005</v>
          </cell>
          <cell r="BF164">
            <v>0</v>
          </cell>
          <cell r="BG164">
            <v>0</v>
          </cell>
          <cell r="BH164">
            <v>0</v>
          </cell>
          <cell r="BI164">
            <v>3.38</v>
          </cell>
          <cell r="BJ164">
            <v>1</v>
          </cell>
          <cell r="BK164">
            <v>0</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E164">
            <v>65.78</v>
          </cell>
          <cell r="CF164">
            <v>186.91</v>
          </cell>
          <cell r="CG164" t="str">
            <v>بنها 163</v>
          </cell>
          <cell r="CH164" t="str">
            <v>فقط مائة وستة وثمانون جنيه وواحد وتسعون قرش</v>
          </cell>
        </row>
        <row r="165">
          <cell r="A165">
            <v>164</v>
          </cell>
          <cell r="B165" t="str">
            <v>بنها 164</v>
          </cell>
          <cell r="C165">
            <v>0</v>
          </cell>
          <cell r="D165" t="str">
            <v>الثالثة</v>
          </cell>
          <cell r="E165">
            <v>0</v>
          </cell>
          <cell r="F165" t="str">
            <v>متزوج</v>
          </cell>
          <cell r="G165">
            <v>2</v>
          </cell>
          <cell r="H165">
            <v>0</v>
          </cell>
          <cell r="I165">
            <v>0</v>
          </cell>
          <cell r="J165">
            <v>0</v>
          </cell>
          <cell r="K165" t="str">
            <v>نعم</v>
          </cell>
          <cell r="L165" t="str">
            <v>نعم</v>
          </cell>
          <cell r="M165">
            <v>0</v>
          </cell>
          <cell r="N165">
            <v>0</v>
          </cell>
          <cell r="O165">
            <v>0</v>
          </cell>
          <cell r="P165">
            <v>0</v>
          </cell>
          <cell r="Q165">
            <v>0</v>
          </cell>
          <cell r="R165">
            <v>70</v>
          </cell>
          <cell r="S165">
            <v>0</v>
          </cell>
          <cell r="T165">
            <v>0</v>
          </cell>
          <cell r="U165">
            <v>0</v>
          </cell>
          <cell r="V165">
            <v>0</v>
          </cell>
          <cell r="W165">
            <v>268.31</v>
          </cell>
          <cell r="X165">
            <v>290.20999999999998</v>
          </cell>
          <cell r="Y165">
            <v>43.53</v>
          </cell>
          <cell r="Z165">
            <v>2.9</v>
          </cell>
          <cell r="AA165">
            <v>4.3499999999999996</v>
          </cell>
          <cell r="AB165">
            <v>5.8</v>
          </cell>
          <cell r="AC165">
            <v>6</v>
          </cell>
          <cell r="AD165">
            <v>4</v>
          </cell>
          <cell r="AE165">
            <v>0</v>
          </cell>
          <cell r="AF165">
            <v>0</v>
          </cell>
          <cell r="AG165">
            <v>0</v>
          </cell>
          <cell r="AH165">
            <v>0</v>
          </cell>
          <cell r="AI165">
            <v>0</v>
          </cell>
          <cell r="AJ165">
            <v>19.28</v>
          </cell>
          <cell r="AK165">
            <v>20.79</v>
          </cell>
          <cell r="AL165">
            <v>45.63</v>
          </cell>
          <cell r="AM165">
            <v>36</v>
          </cell>
          <cell r="AN165">
            <v>40.25</v>
          </cell>
          <cell r="AO165">
            <v>40.25</v>
          </cell>
          <cell r="AP165">
            <v>171.95</v>
          </cell>
          <cell r="AQ165">
            <v>25.79</v>
          </cell>
          <cell r="AR165">
            <v>1.72</v>
          </cell>
          <cell r="AS165">
            <v>10</v>
          </cell>
          <cell r="AT165">
            <v>556.25</v>
          </cell>
          <cell r="AU165">
            <v>43.53</v>
          </cell>
          <cell r="AV165">
            <v>29.02</v>
          </cell>
          <cell r="AW165">
            <v>2.9</v>
          </cell>
          <cell r="AX165">
            <v>5.8</v>
          </cell>
          <cell r="AY165">
            <v>8.7100000000000009</v>
          </cell>
          <cell r="AZ165">
            <v>25.79</v>
          </cell>
          <cell r="BA165">
            <v>17.2</v>
          </cell>
          <cell r="BB165">
            <v>1.72</v>
          </cell>
          <cell r="BC165">
            <v>0</v>
          </cell>
          <cell r="BD165">
            <v>4.3499999999999996</v>
          </cell>
          <cell r="BE165">
            <v>1.45</v>
          </cell>
          <cell r="BF165">
            <v>0</v>
          </cell>
          <cell r="BG165">
            <v>0</v>
          </cell>
          <cell r="BH165">
            <v>0</v>
          </cell>
          <cell r="BI165">
            <v>8.7100000000000009</v>
          </cell>
          <cell r="BJ165">
            <v>1</v>
          </cell>
          <cell r="BK165">
            <v>0</v>
          </cell>
          <cell r="BL165">
            <v>0</v>
          </cell>
          <cell r="BM165">
            <v>0</v>
          </cell>
          <cell r="BN165">
            <v>0</v>
          </cell>
          <cell r="BO165">
            <v>0</v>
          </cell>
          <cell r="BP165">
            <v>0</v>
          </cell>
          <cell r="BQ165">
            <v>0</v>
          </cell>
          <cell r="BR165">
            <v>0</v>
          </cell>
          <cell r="BS165">
            <v>0</v>
          </cell>
          <cell r="BT165">
            <v>0</v>
          </cell>
          <cell r="BU165">
            <v>0</v>
          </cell>
          <cell r="BV165">
            <v>0</v>
          </cell>
          <cell r="BW165">
            <v>0</v>
          </cell>
          <cell r="BX165">
            <v>0</v>
          </cell>
          <cell r="BY165">
            <v>0</v>
          </cell>
          <cell r="BZ165">
            <v>0</v>
          </cell>
          <cell r="CA165">
            <v>0</v>
          </cell>
          <cell r="CB165">
            <v>0.4</v>
          </cell>
          <cell r="CE165">
            <v>150.58000000000001</v>
          </cell>
          <cell r="CF165">
            <v>405.67</v>
          </cell>
          <cell r="CG165" t="str">
            <v>بنها 164</v>
          </cell>
          <cell r="CH165" t="str">
            <v>فقط أربعمائة وخمسة جنيه وسبعة وستون قرش</v>
          </cell>
        </row>
        <row r="166">
          <cell r="A166">
            <v>165</v>
          </cell>
          <cell r="B166" t="str">
            <v>بنها 165</v>
          </cell>
          <cell r="C166">
            <v>0</v>
          </cell>
          <cell r="D166" t="str">
            <v>الثانية</v>
          </cell>
          <cell r="E166">
            <v>0</v>
          </cell>
          <cell r="F166" t="str">
            <v>متزوج</v>
          </cell>
          <cell r="G166">
            <v>2</v>
          </cell>
          <cell r="H166">
            <v>0</v>
          </cell>
          <cell r="I166" t="str">
            <v>نقابى</v>
          </cell>
          <cell r="J166" t="str">
            <v>نعم</v>
          </cell>
          <cell r="K166" t="str">
            <v>نعم</v>
          </cell>
          <cell r="L166" t="str">
            <v>نعم</v>
          </cell>
          <cell r="M166">
            <v>0</v>
          </cell>
          <cell r="N166">
            <v>0</v>
          </cell>
          <cell r="O166" t="str">
            <v>نعم</v>
          </cell>
          <cell r="P166" t="str">
            <v>ب ت</v>
          </cell>
          <cell r="Q166">
            <v>0</v>
          </cell>
          <cell r="R166">
            <v>70</v>
          </cell>
          <cell r="S166">
            <v>0</v>
          </cell>
          <cell r="T166">
            <v>0</v>
          </cell>
          <cell r="U166">
            <v>0</v>
          </cell>
          <cell r="V166">
            <v>0</v>
          </cell>
          <cell r="W166">
            <v>233.28</v>
          </cell>
          <cell r="X166">
            <v>253.15</v>
          </cell>
          <cell r="Y166">
            <v>37.97</v>
          </cell>
          <cell r="Z166">
            <v>2.5299999999999998</v>
          </cell>
          <cell r="AA166">
            <v>3.8</v>
          </cell>
          <cell r="AB166">
            <v>5.0599999999999996</v>
          </cell>
          <cell r="AC166">
            <v>6</v>
          </cell>
          <cell r="AD166">
            <v>4</v>
          </cell>
          <cell r="AE166">
            <v>0</v>
          </cell>
          <cell r="AF166">
            <v>0</v>
          </cell>
          <cell r="AG166">
            <v>0</v>
          </cell>
          <cell r="AH166">
            <v>11</v>
          </cell>
          <cell r="AI166">
            <v>0</v>
          </cell>
          <cell r="AJ166">
            <v>16.18</v>
          </cell>
          <cell r="AK166">
            <v>18.12</v>
          </cell>
          <cell r="AL166">
            <v>39.49</v>
          </cell>
          <cell r="AM166">
            <v>36</v>
          </cell>
          <cell r="AN166">
            <v>34.99</v>
          </cell>
          <cell r="AO166">
            <v>34.99</v>
          </cell>
          <cell r="AP166">
            <v>165.78</v>
          </cell>
          <cell r="AQ166">
            <v>24.87</v>
          </cell>
          <cell r="AR166">
            <v>1.66</v>
          </cell>
          <cell r="AS166">
            <v>10</v>
          </cell>
          <cell r="AT166">
            <v>504.82000000000005</v>
          </cell>
          <cell r="AU166">
            <v>37.97</v>
          </cell>
          <cell r="AV166">
            <v>25.32</v>
          </cell>
          <cell r="AW166">
            <v>2.5299999999999998</v>
          </cell>
          <cell r="AX166">
            <v>5.0599999999999996</v>
          </cell>
          <cell r="AY166">
            <v>7.59</v>
          </cell>
          <cell r="AZ166">
            <v>24.87</v>
          </cell>
          <cell r="BA166">
            <v>16.579999999999998</v>
          </cell>
          <cell r="BB166">
            <v>1.66</v>
          </cell>
          <cell r="BC166">
            <v>17.72</v>
          </cell>
          <cell r="BD166">
            <v>3.8</v>
          </cell>
          <cell r="BE166">
            <v>1.27</v>
          </cell>
          <cell r="BF166">
            <v>1</v>
          </cell>
          <cell r="BG166">
            <v>3</v>
          </cell>
          <cell r="BH166">
            <v>0</v>
          </cell>
          <cell r="BI166">
            <v>7.59</v>
          </cell>
          <cell r="BJ166">
            <v>1</v>
          </cell>
          <cell r="BK166">
            <v>0</v>
          </cell>
          <cell r="BL166">
            <v>0</v>
          </cell>
          <cell r="BM166">
            <v>0</v>
          </cell>
          <cell r="BN166">
            <v>0</v>
          </cell>
          <cell r="BO166">
            <v>0</v>
          </cell>
          <cell r="BP166">
            <v>1</v>
          </cell>
          <cell r="BQ166">
            <v>0</v>
          </cell>
          <cell r="BR166">
            <v>0</v>
          </cell>
          <cell r="BS166">
            <v>0</v>
          </cell>
          <cell r="BT166">
            <v>0</v>
          </cell>
          <cell r="BU166">
            <v>0</v>
          </cell>
          <cell r="BV166">
            <v>0</v>
          </cell>
          <cell r="BW166">
            <v>0</v>
          </cell>
          <cell r="BX166">
            <v>0</v>
          </cell>
          <cell r="BY166">
            <v>0</v>
          </cell>
          <cell r="BZ166">
            <v>0</v>
          </cell>
          <cell r="CA166">
            <v>0</v>
          </cell>
          <cell r="CB166">
            <v>0.4</v>
          </cell>
          <cell r="CE166">
            <v>158.36000000000001</v>
          </cell>
          <cell r="CF166">
            <v>346.46</v>
          </cell>
          <cell r="CG166" t="str">
            <v>بنها 165</v>
          </cell>
          <cell r="CH166" t="str">
            <v>فقط ثلاثمائة وستة وأربعون جنيه وستة وأربعون قرش</v>
          </cell>
        </row>
        <row r="167">
          <cell r="A167">
            <v>166</v>
          </cell>
          <cell r="B167" t="str">
            <v>بنها 166</v>
          </cell>
          <cell r="C167">
            <v>0</v>
          </cell>
          <cell r="D167" t="str">
            <v>الثانية</v>
          </cell>
          <cell r="E167">
            <v>0</v>
          </cell>
          <cell r="F167" t="str">
            <v>متزوج</v>
          </cell>
          <cell r="G167">
            <v>2</v>
          </cell>
          <cell r="H167">
            <v>0</v>
          </cell>
          <cell r="I167" t="str">
            <v>نقابى</v>
          </cell>
          <cell r="J167" t="str">
            <v>نعم</v>
          </cell>
          <cell r="K167">
            <v>0</v>
          </cell>
          <cell r="L167" t="str">
            <v>نعم</v>
          </cell>
          <cell r="M167">
            <v>0</v>
          </cell>
          <cell r="N167" t="str">
            <v>لا</v>
          </cell>
          <cell r="O167" t="str">
            <v>نعم</v>
          </cell>
          <cell r="P167" t="str">
            <v>ب ت</v>
          </cell>
          <cell r="Q167">
            <v>0</v>
          </cell>
          <cell r="R167">
            <v>70</v>
          </cell>
          <cell r="S167">
            <v>0</v>
          </cell>
          <cell r="T167">
            <v>0</v>
          </cell>
          <cell r="U167">
            <v>0</v>
          </cell>
          <cell r="V167">
            <v>0</v>
          </cell>
          <cell r="W167">
            <v>497.08</v>
          </cell>
          <cell r="X167">
            <v>535.65</v>
          </cell>
          <cell r="Y167">
            <v>80.349999999999994</v>
          </cell>
          <cell r="Z167">
            <v>5.36</v>
          </cell>
          <cell r="AA167">
            <v>8.0299999999999994</v>
          </cell>
          <cell r="AB167">
            <v>10.71</v>
          </cell>
          <cell r="AC167">
            <v>6</v>
          </cell>
          <cell r="AD167">
            <v>4</v>
          </cell>
          <cell r="AE167">
            <v>0</v>
          </cell>
          <cell r="AF167">
            <v>0</v>
          </cell>
          <cell r="AG167">
            <v>0</v>
          </cell>
          <cell r="AH167">
            <v>11</v>
          </cell>
          <cell r="AI167">
            <v>248.54</v>
          </cell>
          <cell r="AJ167">
            <v>36.22</v>
          </cell>
          <cell r="AK167">
            <v>39.130000000000003</v>
          </cell>
          <cell r="AL167">
            <v>85.51</v>
          </cell>
          <cell r="AM167">
            <v>46.1</v>
          </cell>
          <cell r="AN167">
            <v>74.56</v>
          </cell>
          <cell r="AO167">
            <v>74.56</v>
          </cell>
          <cell r="AP167">
            <v>551.05999999999995</v>
          </cell>
          <cell r="AQ167">
            <v>0</v>
          </cell>
          <cell r="AR167">
            <v>0</v>
          </cell>
          <cell r="AS167">
            <v>10</v>
          </cell>
          <cell r="AT167">
            <v>1201.1599999999999</v>
          </cell>
          <cell r="AU167">
            <v>80.349999999999994</v>
          </cell>
          <cell r="AV167">
            <v>53.57</v>
          </cell>
          <cell r="AW167">
            <v>5.36</v>
          </cell>
          <cell r="AX167">
            <v>10.71</v>
          </cell>
          <cell r="AY167">
            <v>16.07</v>
          </cell>
          <cell r="AZ167">
            <v>0</v>
          </cell>
          <cell r="BA167">
            <v>0</v>
          </cell>
          <cell r="BB167">
            <v>0</v>
          </cell>
          <cell r="BC167">
            <v>37.5</v>
          </cell>
          <cell r="BD167">
            <v>8.0299999999999994</v>
          </cell>
          <cell r="BE167">
            <v>2.68</v>
          </cell>
          <cell r="BF167">
            <v>1</v>
          </cell>
          <cell r="BG167">
            <v>3</v>
          </cell>
          <cell r="BH167">
            <v>0</v>
          </cell>
          <cell r="BI167">
            <v>0</v>
          </cell>
          <cell r="BJ167">
            <v>1</v>
          </cell>
          <cell r="BK167">
            <v>0</v>
          </cell>
          <cell r="BL167">
            <v>0</v>
          </cell>
          <cell r="BM167">
            <v>0</v>
          </cell>
          <cell r="BN167">
            <v>0</v>
          </cell>
          <cell r="BO167">
            <v>0</v>
          </cell>
          <cell r="BP167">
            <v>1</v>
          </cell>
          <cell r="BQ167">
            <v>0</v>
          </cell>
          <cell r="BR167">
            <v>0</v>
          </cell>
          <cell r="BS167">
            <v>0</v>
          </cell>
          <cell r="BT167">
            <v>0</v>
          </cell>
          <cell r="BU167">
            <v>0</v>
          </cell>
          <cell r="BV167">
            <v>0</v>
          </cell>
          <cell r="BW167">
            <v>0</v>
          </cell>
          <cell r="BX167">
            <v>0</v>
          </cell>
          <cell r="BY167">
            <v>0</v>
          </cell>
          <cell r="BZ167">
            <v>0</v>
          </cell>
          <cell r="CA167">
            <v>0</v>
          </cell>
          <cell r="CB167">
            <v>0.9</v>
          </cell>
          <cell r="CE167">
            <v>221.17</v>
          </cell>
          <cell r="CF167">
            <v>979.99</v>
          </cell>
          <cell r="CG167" t="str">
            <v>بنها 166</v>
          </cell>
          <cell r="CH167" t="str">
            <v>فقط تسعمائة وتسعة وسبعون جنيه وتسعة وتسعون قرش</v>
          </cell>
        </row>
        <row r="168">
          <cell r="A168">
            <v>167</v>
          </cell>
          <cell r="B168" t="str">
            <v>بنها 167</v>
          </cell>
          <cell r="C168">
            <v>0</v>
          </cell>
          <cell r="D168" t="str">
            <v>الثانية</v>
          </cell>
          <cell r="E168">
            <v>0</v>
          </cell>
          <cell r="F168" t="str">
            <v>متزوج</v>
          </cell>
          <cell r="G168">
            <v>2</v>
          </cell>
          <cell r="H168">
            <v>0</v>
          </cell>
          <cell r="I168" t="str">
            <v>نقابى</v>
          </cell>
          <cell r="J168">
            <v>0</v>
          </cell>
          <cell r="K168">
            <v>0</v>
          </cell>
          <cell r="L168">
            <v>0</v>
          </cell>
          <cell r="M168">
            <v>0</v>
          </cell>
          <cell r="N168">
            <v>0</v>
          </cell>
          <cell r="O168" t="str">
            <v>نعم</v>
          </cell>
          <cell r="P168">
            <v>0</v>
          </cell>
          <cell r="Q168">
            <v>0</v>
          </cell>
          <cell r="R168">
            <v>70</v>
          </cell>
          <cell r="S168">
            <v>0</v>
          </cell>
          <cell r="T168">
            <v>0</v>
          </cell>
          <cell r="U168">
            <v>0</v>
          </cell>
          <cell r="V168">
            <v>0</v>
          </cell>
          <cell r="W168">
            <v>244.7</v>
          </cell>
          <cell r="X168">
            <v>265.68</v>
          </cell>
          <cell r="Y168">
            <v>39.85</v>
          </cell>
          <cell r="Z168">
            <v>2.66</v>
          </cell>
          <cell r="AA168">
            <v>3.99</v>
          </cell>
          <cell r="AB168">
            <v>5.31</v>
          </cell>
          <cell r="AC168">
            <v>6</v>
          </cell>
          <cell r="AD168">
            <v>4</v>
          </cell>
          <cell r="AE168">
            <v>0</v>
          </cell>
          <cell r="AF168">
            <v>0</v>
          </cell>
          <cell r="AG168">
            <v>0</v>
          </cell>
          <cell r="AH168">
            <v>0</v>
          </cell>
          <cell r="AI168">
            <v>122.35</v>
          </cell>
          <cell r="AJ168">
            <v>17.420000000000002</v>
          </cell>
          <cell r="AK168">
            <v>19</v>
          </cell>
          <cell r="AL168">
            <v>41.34</v>
          </cell>
          <cell r="AM168">
            <v>36</v>
          </cell>
          <cell r="AN168">
            <v>36.71</v>
          </cell>
          <cell r="AO168">
            <v>36.71</v>
          </cell>
          <cell r="AP168">
            <v>282.82</v>
          </cell>
          <cell r="AQ168">
            <v>42.42</v>
          </cell>
          <cell r="AR168">
            <v>2.83</v>
          </cell>
          <cell r="AS168">
            <v>10</v>
          </cell>
          <cell r="AT168">
            <v>655.56000000000017</v>
          </cell>
          <cell r="AU168">
            <v>39.85</v>
          </cell>
          <cell r="AV168">
            <v>26.57</v>
          </cell>
          <cell r="AW168">
            <v>2.66</v>
          </cell>
          <cell r="AX168">
            <v>5.31</v>
          </cell>
          <cell r="AY168">
            <v>7.97</v>
          </cell>
          <cell r="AZ168">
            <v>42.42</v>
          </cell>
          <cell r="BA168">
            <v>28.28</v>
          </cell>
          <cell r="BB168">
            <v>2.83</v>
          </cell>
          <cell r="BC168">
            <v>18.600000000000001</v>
          </cell>
          <cell r="BD168">
            <v>3.99</v>
          </cell>
          <cell r="BE168">
            <v>1.33</v>
          </cell>
          <cell r="BF168">
            <v>1</v>
          </cell>
          <cell r="BG168">
            <v>3</v>
          </cell>
          <cell r="BH168">
            <v>0</v>
          </cell>
          <cell r="BI168">
            <v>0</v>
          </cell>
          <cell r="BJ168">
            <v>0</v>
          </cell>
          <cell r="BK168">
            <v>0</v>
          </cell>
          <cell r="BL168">
            <v>0</v>
          </cell>
          <cell r="BM168">
            <v>0</v>
          </cell>
          <cell r="BN168">
            <v>0</v>
          </cell>
          <cell r="BO168">
            <v>0</v>
          </cell>
          <cell r="BP168">
            <v>1</v>
          </cell>
          <cell r="BQ168">
            <v>0</v>
          </cell>
          <cell r="BR168">
            <v>0</v>
          </cell>
          <cell r="BS168">
            <v>0</v>
          </cell>
          <cell r="BT168">
            <v>0</v>
          </cell>
          <cell r="BU168">
            <v>0</v>
          </cell>
          <cell r="BV168">
            <v>0</v>
          </cell>
          <cell r="BW168">
            <v>0</v>
          </cell>
          <cell r="BX168">
            <v>0</v>
          </cell>
          <cell r="BY168">
            <v>0</v>
          </cell>
          <cell r="BZ168">
            <v>0</v>
          </cell>
          <cell r="CA168">
            <v>0</v>
          </cell>
          <cell r="CB168">
            <v>0.4</v>
          </cell>
          <cell r="CE168">
            <v>185.21</v>
          </cell>
          <cell r="CF168">
            <v>470.35</v>
          </cell>
          <cell r="CG168" t="str">
            <v>بنها 167</v>
          </cell>
          <cell r="CH168" t="str">
            <v>فقط أربعمائة وسبعون جنيه وخمسة وثلاثون قرش</v>
          </cell>
        </row>
        <row r="169">
          <cell r="A169">
            <v>168</v>
          </cell>
          <cell r="B169" t="str">
            <v>بنها 168</v>
          </cell>
          <cell r="C169">
            <v>0</v>
          </cell>
          <cell r="D169" t="str">
            <v>الثانية</v>
          </cell>
          <cell r="E169">
            <v>0</v>
          </cell>
          <cell r="F169" t="str">
            <v>متزوج</v>
          </cell>
          <cell r="G169">
            <v>2</v>
          </cell>
          <cell r="H169">
            <v>0</v>
          </cell>
          <cell r="I169" t="str">
            <v>نقابى</v>
          </cell>
          <cell r="J169" t="str">
            <v>نعم</v>
          </cell>
          <cell r="K169">
            <v>0</v>
          </cell>
          <cell r="L169">
            <v>0</v>
          </cell>
          <cell r="M169">
            <v>0</v>
          </cell>
          <cell r="N169">
            <v>0</v>
          </cell>
          <cell r="O169" t="str">
            <v>نعم</v>
          </cell>
          <cell r="P169" t="str">
            <v>ب ت</v>
          </cell>
          <cell r="Q169">
            <v>0</v>
          </cell>
          <cell r="R169">
            <v>70</v>
          </cell>
          <cell r="S169">
            <v>0</v>
          </cell>
          <cell r="T169">
            <v>0</v>
          </cell>
          <cell r="U169">
            <v>0</v>
          </cell>
          <cell r="V169">
            <v>0</v>
          </cell>
          <cell r="W169">
            <v>248.8</v>
          </cell>
          <cell r="X169">
            <v>269.78000000000003</v>
          </cell>
          <cell r="Y169">
            <v>40.47</v>
          </cell>
          <cell r="Z169">
            <v>2.7</v>
          </cell>
          <cell r="AA169">
            <v>4.05</v>
          </cell>
          <cell r="AB169">
            <v>5.4</v>
          </cell>
          <cell r="AC169">
            <v>6</v>
          </cell>
          <cell r="AD169">
            <v>4</v>
          </cell>
          <cell r="AE169">
            <v>0</v>
          </cell>
          <cell r="AF169">
            <v>0</v>
          </cell>
          <cell r="AG169">
            <v>0</v>
          </cell>
          <cell r="AH169">
            <v>11</v>
          </cell>
          <cell r="AI169">
            <v>124.4</v>
          </cell>
          <cell r="AJ169">
            <v>17.420000000000002</v>
          </cell>
          <cell r="AK169">
            <v>19</v>
          </cell>
          <cell r="AL169">
            <v>41.36</v>
          </cell>
          <cell r="AM169">
            <v>36</v>
          </cell>
          <cell r="AN169">
            <v>37.32</v>
          </cell>
          <cell r="AO169">
            <v>37.32</v>
          </cell>
          <cell r="AP169">
            <v>296.5</v>
          </cell>
          <cell r="AQ169">
            <v>44.48</v>
          </cell>
          <cell r="AR169">
            <v>2.97</v>
          </cell>
          <cell r="AS169">
            <v>10</v>
          </cell>
          <cell r="AT169">
            <v>676.35</v>
          </cell>
          <cell r="AU169">
            <v>40.47</v>
          </cell>
          <cell r="AV169">
            <v>26.98</v>
          </cell>
          <cell r="AW169">
            <v>2.7</v>
          </cell>
          <cell r="AX169">
            <v>5.4</v>
          </cell>
          <cell r="AY169">
            <v>8.09</v>
          </cell>
          <cell r="AZ169">
            <v>44.48</v>
          </cell>
          <cell r="BA169">
            <v>29.65</v>
          </cell>
          <cell r="BB169">
            <v>2.97</v>
          </cell>
          <cell r="BC169">
            <v>18.88</v>
          </cell>
          <cell r="BD169">
            <v>4.05</v>
          </cell>
          <cell r="BE169">
            <v>1.35</v>
          </cell>
          <cell r="BF169">
            <v>1</v>
          </cell>
          <cell r="BG169">
            <v>3</v>
          </cell>
          <cell r="BH169">
            <v>0</v>
          </cell>
          <cell r="BI169">
            <v>0</v>
          </cell>
          <cell r="BJ169">
            <v>0</v>
          </cell>
          <cell r="BK169">
            <v>0</v>
          </cell>
          <cell r="BL169">
            <v>0</v>
          </cell>
          <cell r="BM169">
            <v>0</v>
          </cell>
          <cell r="BN169">
            <v>0</v>
          </cell>
          <cell r="BO169">
            <v>0</v>
          </cell>
          <cell r="BP169">
            <v>1</v>
          </cell>
          <cell r="BQ169">
            <v>0</v>
          </cell>
          <cell r="BR169">
            <v>0</v>
          </cell>
          <cell r="BS169">
            <v>0</v>
          </cell>
          <cell r="BT169">
            <v>0</v>
          </cell>
          <cell r="BU169">
            <v>0</v>
          </cell>
          <cell r="BV169">
            <v>0</v>
          </cell>
          <cell r="BW169">
            <v>0</v>
          </cell>
          <cell r="BX169">
            <v>0</v>
          </cell>
          <cell r="BY169">
            <v>0</v>
          </cell>
          <cell r="BZ169">
            <v>0</v>
          </cell>
          <cell r="CA169">
            <v>0</v>
          </cell>
          <cell r="CB169">
            <v>0.4</v>
          </cell>
          <cell r="CE169">
            <v>190.42</v>
          </cell>
          <cell r="CF169">
            <v>485.93</v>
          </cell>
          <cell r="CG169" t="str">
            <v>بنها 168</v>
          </cell>
          <cell r="CH169" t="str">
            <v>فقط أربعمائة وخمسة وثمانون جنيه وثلاثة وتسعون قرش</v>
          </cell>
        </row>
        <row r="170">
          <cell r="A170">
            <v>169</v>
          </cell>
          <cell r="B170" t="str">
            <v>بنها 169</v>
          </cell>
          <cell r="C170">
            <v>0</v>
          </cell>
          <cell r="D170" t="str">
            <v>الثانية</v>
          </cell>
          <cell r="E170">
            <v>0</v>
          </cell>
          <cell r="F170" t="str">
            <v>متزوج</v>
          </cell>
          <cell r="G170">
            <v>2</v>
          </cell>
          <cell r="H170">
            <v>0</v>
          </cell>
          <cell r="I170" t="str">
            <v>نقابى</v>
          </cell>
          <cell r="J170" t="str">
            <v>نعم</v>
          </cell>
          <cell r="K170">
            <v>0</v>
          </cell>
          <cell r="L170">
            <v>0</v>
          </cell>
          <cell r="M170">
            <v>0</v>
          </cell>
          <cell r="N170">
            <v>0</v>
          </cell>
          <cell r="O170" t="str">
            <v>نعم</v>
          </cell>
          <cell r="P170" t="str">
            <v>ب ت</v>
          </cell>
          <cell r="Q170">
            <v>0</v>
          </cell>
          <cell r="R170">
            <v>70</v>
          </cell>
          <cell r="S170">
            <v>0</v>
          </cell>
          <cell r="T170">
            <v>0</v>
          </cell>
          <cell r="U170">
            <v>0</v>
          </cell>
          <cell r="V170">
            <v>0</v>
          </cell>
          <cell r="W170">
            <v>320.14</v>
          </cell>
          <cell r="X170">
            <v>346.14</v>
          </cell>
          <cell r="Y170">
            <v>51.92</v>
          </cell>
          <cell r="Z170">
            <v>3.46</v>
          </cell>
          <cell r="AA170">
            <v>5.19</v>
          </cell>
          <cell r="AB170">
            <v>6.92</v>
          </cell>
          <cell r="AC170">
            <v>6</v>
          </cell>
          <cell r="AD170">
            <v>4</v>
          </cell>
          <cell r="AE170">
            <v>0</v>
          </cell>
          <cell r="AF170">
            <v>0</v>
          </cell>
          <cell r="AG170">
            <v>0</v>
          </cell>
          <cell r="AH170">
            <v>11</v>
          </cell>
          <cell r="AI170">
            <v>0</v>
          </cell>
          <cell r="AJ170">
            <v>22.77</v>
          </cell>
          <cell r="AK170">
            <v>24.7</v>
          </cell>
          <cell r="AL170">
            <v>54.58</v>
          </cell>
          <cell r="AM170">
            <v>36</v>
          </cell>
          <cell r="AN170">
            <v>48.02</v>
          </cell>
          <cell r="AO170">
            <v>48.02</v>
          </cell>
          <cell r="AP170">
            <v>207.07</v>
          </cell>
          <cell r="AQ170">
            <v>31.06</v>
          </cell>
          <cell r="AR170">
            <v>2.0699999999999998</v>
          </cell>
          <cell r="AS170">
            <v>10</v>
          </cell>
          <cell r="AT170">
            <v>663.82999999999993</v>
          </cell>
          <cell r="AU170">
            <v>51.92</v>
          </cell>
          <cell r="AV170">
            <v>34.61</v>
          </cell>
          <cell r="AW170">
            <v>3.46</v>
          </cell>
          <cell r="AX170">
            <v>6.92</v>
          </cell>
          <cell r="AY170">
            <v>10.38</v>
          </cell>
          <cell r="AZ170">
            <v>31.06</v>
          </cell>
          <cell r="BA170">
            <v>20.71</v>
          </cell>
          <cell r="BB170">
            <v>2.0699999999999998</v>
          </cell>
          <cell r="BC170">
            <v>24.23</v>
          </cell>
          <cell r="BD170">
            <v>5.19</v>
          </cell>
          <cell r="BE170">
            <v>1.73</v>
          </cell>
          <cell r="BF170">
            <v>1</v>
          </cell>
          <cell r="BG170">
            <v>3</v>
          </cell>
          <cell r="BH170">
            <v>0</v>
          </cell>
          <cell r="BI170">
            <v>0</v>
          </cell>
          <cell r="BJ170">
            <v>0</v>
          </cell>
          <cell r="BK170">
            <v>0</v>
          </cell>
          <cell r="BL170">
            <v>0</v>
          </cell>
          <cell r="BM170">
            <v>0</v>
          </cell>
          <cell r="BN170">
            <v>0</v>
          </cell>
          <cell r="BO170">
            <v>0</v>
          </cell>
          <cell r="BP170">
            <v>1</v>
          </cell>
          <cell r="BQ170">
            <v>0</v>
          </cell>
          <cell r="BR170">
            <v>0</v>
          </cell>
          <cell r="BS170">
            <v>0</v>
          </cell>
          <cell r="BT170">
            <v>0</v>
          </cell>
          <cell r="BU170">
            <v>0</v>
          </cell>
          <cell r="BV170">
            <v>0</v>
          </cell>
          <cell r="BW170">
            <v>0</v>
          </cell>
          <cell r="BX170">
            <v>0</v>
          </cell>
          <cell r="BY170">
            <v>0</v>
          </cell>
          <cell r="BZ170">
            <v>0</v>
          </cell>
          <cell r="CA170">
            <v>0</v>
          </cell>
          <cell r="CB170">
            <v>0.5</v>
          </cell>
          <cell r="CE170">
            <v>197.78</v>
          </cell>
          <cell r="CF170">
            <v>466.05</v>
          </cell>
          <cell r="CG170" t="str">
            <v>بنها 169</v>
          </cell>
          <cell r="CH170" t="str">
            <v>فقط أربعمائة وستة وستون جنيه وخمسة قرش</v>
          </cell>
        </row>
        <row r="171">
          <cell r="A171">
            <v>170</v>
          </cell>
          <cell r="B171" t="str">
            <v>بنها 170</v>
          </cell>
          <cell r="C171">
            <v>0</v>
          </cell>
          <cell r="D171" t="str">
            <v>الثانية</v>
          </cell>
          <cell r="E171">
            <v>0</v>
          </cell>
          <cell r="F171" t="str">
            <v>متزوج</v>
          </cell>
          <cell r="G171">
            <v>2</v>
          </cell>
          <cell r="H171">
            <v>0</v>
          </cell>
          <cell r="I171" t="str">
            <v>نقابى</v>
          </cell>
          <cell r="J171">
            <v>0</v>
          </cell>
          <cell r="K171">
            <v>0</v>
          </cell>
          <cell r="L171">
            <v>0</v>
          </cell>
          <cell r="M171">
            <v>0</v>
          </cell>
          <cell r="N171">
            <v>0</v>
          </cell>
          <cell r="O171" t="str">
            <v>نعم</v>
          </cell>
          <cell r="P171">
            <v>0</v>
          </cell>
          <cell r="Q171">
            <v>0</v>
          </cell>
          <cell r="R171">
            <v>70</v>
          </cell>
          <cell r="S171">
            <v>0</v>
          </cell>
          <cell r="T171">
            <v>0</v>
          </cell>
          <cell r="U171">
            <v>0</v>
          </cell>
          <cell r="V171">
            <v>0</v>
          </cell>
          <cell r="W171">
            <v>241.28</v>
          </cell>
          <cell r="X171">
            <v>261.76</v>
          </cell>
          <cell r="Y171">
            <v>39.26</v>
          </cell>
          <cell r="Z171">
            <v>2.62</v>
          </cell>
          <cell r="AA171">
            <v>3.93</v>
          </cell>
          <cell r="AB171">
            <v>5.24</v>
          </cell>
          <cell r="AC171">
            <v>6</v>
          </cell>
          <cell r="AD171">
            <v>4</v>
          </cell>
          <cell r="AE171">
            <v>0</v>
          </cell>
          <cell r="AF171">
            <v>0</v>
          </cell>
          <cell r="AG171">
            <v>0</v>
          </cell>
          <cell r="AH171">
            <v>0</v>
          </cell>
          <cell r="AI171">
            <v>120.64</v>
          </cell>
          <cell r="AJ171">
            <v>16.82</v>
          </cell>
          <cell r="AK171">
            <v>18.3</v>
          </cell>
          <cell r="AL171">
            <v>39.94</v>
          </cell>
          <cell r="AM171">
            <v>36</v>
          </cell>
          <cell r="AN171">
            <v>36.19</v>
          </cell>
          <cell r="AO171">
            <v>36.19</v>
          </cell>
          <cell r="AP171">
            <v>277.89</v>
          </cell>
          <cell r="AQ171">
            <v>41.68</v>
          </cell>
          <cell r="AR171">
            <v>2.78</v>
          </cell>
          <cell r="AS171">
            <v>10</v>
          </cell>
          <cell r="AT171">
            <v>645.16000000000008</v>
          </cell>
          <cell r="AU171">
            <v>39.26</v>
          </cell>
          <cell r="AV171">
            <v>26.18</v>
          </cell>
          <cell r="AW171">
            <v>2.62</v>
          </cell>
          <cell r="AX171">
            <v>5.24</v>
          </cell>
          <cell r="AY171">
            <v>7.85</v>
          </cell>
          <cell r="AZ171">
            <v>41.68</v>
          </cell>
          <cell r="BA171">
            <v>27.79</v>
          </cell>
          <cell r="BB171">
            <v>2.78</v>
          </cell>
          <cell r="BC171">
            <v>18.32</v>
          </cell>
          <cell r="BD171">
            <v>3.93</v>
          </cell>
          <cell r="BE171">
            <v>1.31</v>
          </cell>
          <cell r="BF171">
            <v>1</v>
          </cell>
          <cell r="BG171">
            <v>3</v>
          </cell>
          <cell r="BH171">
            <v>0</v>
          </cell>
          <cell r="BI171">
            <v>0</v>
          </cell>
          <cell r="BJ171">
            <v>0</v>
          </cell>
          <cell r="BK171">
            <v>0</v>
          </cell>
          <cell r="BL171">
            <v>0</v>
          </cell>
          <cell r="BM171">
            <v>0</v>
          </cell>
          <cell r="BN171">
            <v>0</v>
          </cell>
          <cell r="BO171">
            <v>0</v>
          </cell>
          <cell r="BP171">
            <v>1</v>
          </cell>
          <cell r="BQ171">
            <v>0</v>
          </cell>
          <cell r="BR171">
            <v>0</v>
          </cell>
          <cell r="BS171">
            <v>0</v>
          </cell>
          <cell r="BT171">
            <v>0</v>
          </cell>
          <cell r="BU171">
            <v>0</v>
          </cell>
          <cell r="BV171">
            <v>0</v>
          </cell>
          <cell r="BW171">
            <v>0</v>
          </cell>
          <cell r="BX171">
            <v>0</v>
          </cell>
          <cell r="BY171">
            <v>0</v>
          </cell>
          <cell r="BZ171">
            <v>0</v>
          </cell>
          <cell r="CA171">
            <v>0</v>
          </cell>
          <cell r="CB171">
            <v>0.4</v>
          </cell>
          <cell r="CE171">
            <v>182.36</v>
          </cell>
          <cell r="CF171">
            <v>462.8</v>
          </cell>
          <cell r="CG171" t="str">
            <v>بنها 170</v>
          </cell>
          <cell r="CH171" t="str">
            <v>فقط أربعمائة واثنان وستون جنيه وثمانون قرش</v>
          </cell>
        </row>
        <row r="172">
          <cell r="A172">
            <v>171</v>
          </cell>
          <cell r="B172" t="str">
            <v>بنها 171</v>
          </cell>
          <cell r="C172">
            <v>0</v>
          </cell>
          <cell r="D172" t="str">
            <v>الخامسة</v>
          </cell>
          <cell r="E172">
            <v>0</v>
          </cell>
          <cell r="F172" t="str">
            <v>متزوج</v>
          </cell>
          <cell r="G172">
            <v>2</v>
          </cell>
          <cell r="H172">
            <v>0</v>
          </cell>
          <cell r="I172">
            <v>0</v>
          </cell>
          <cell r="J172">
            <v>0</v>
          </cell>
          <cell r="K172" t="str">
            <v>نعم</v>
          </cell>
          <cell r="L172" t="str">
            <v>نعم</v>
          </cell>
          <cell r="M172">
            <v>0</v>
          </cell>
          <cell r="N172">
            <v>0</v>
          </cell>
          <cell r="O172">
            <v>0</v>
          </cell>
          <cell r="P172">
            <v>0</v>
          </cell>
          <cell r="Q172">
            <v>0</v>
          </cell>
          <cell r="R172">
            <v>36</v>
          </cell>
          <cell r="S172">
            <v>0</v>
          </cell>
          <cell r="T172">
            <v>0</v>
          </cell>
          <cell r="U172">
            <v>0</v>
          </cell>
          <cell r="V172">
            <v>0</v>
          </cell>
          <cell r="W172">
            <v>163.88</v>
          </cell>
          <cell r="X172">
            <v>176.35999999999999</v>
          </cell>
          <cell r="Y172">
            <v>26.45</v>
          </cell>
          <cell r="Z172">
            <v>1.76</v>
          </cell>
          <cell r="AA172">
            <v>2.65</v>
          </cell>
          <cell r="AB172">
            <v>3.53</v>
          </cell>
          <cell r="AC172">
            <v>6</v>
          </cell>
          <cell r="AD172">
            <v>4</v>
          </cell>
          <cell r="AE172">
            <v>0</v>
          </cell>
          <cell r="AF172">
            <v>0</v>
          </cell>
          <cell r="AG172">
            <v>0</v>
          </cell>
          <cell r="AH172">
            <v>0</v>
          </cell>
          <cell r="AI172">
            <v>0</v>
          </cell>
          <cell r="AJ172">
            <v>11.85</v>
          </cell>
          <cell r="AK172">
            <v>12.85</v>
          </cell>
          <cell r="AL172">
            <v>30</v>
          </cell>
          <cell r="AM172">
            <v>36</v>
          </cell>
          <cell r="AN172">
            <v>24.58</v>
          </cell>
          <cell r="AO172">
            <v>24.58</v>
          </cell>
          <cell r="AP172">
            <v>125.28</v>
          </cell>
          <cell r="AQ172">
            <v>18.79</v>
          </cell>
          <cell r="AR172">
            <v>1.25</v>
          </cell>
          <cell r="AS172">
            <v>10</v>
          </cell>
          <cell r="AT172">
            <v>366.06999999999988</v>
          </cell>
          <cell r="AU172">
            <v>26.45</v>
          </cell>
          <cell r="AV172">
            <v>17.64</v>
          </cell>
          <cell r="AW172">
            <v>1.76</v>
          </cell>
          <cell r="AX172">
            <v>3.53</v>
          </cell>
          <cell r="AY172">
            <v>5.29</v>
          </cell>
          <cell r="AZ172">
            <v>18.79</v>
          </cell>
          <cell r="BA172">
            <v>12.53</v>
          </cell>
          <cell r="BB172">
            <v>1.25</v>
          </cell>
          <cell r="BC172">
            <v>0</v>
          </cell>
          <cell r="BD172">
            <v>2.65</v>
          </cell>
          <cell r="BE172">
            <v>0.88</v>
          </cell>
          <cell r="BF172">
            <v>0</v>
          </cell>
          <cell r="BG172">
            <v>0</v>
          </cell>
          <cell r="BH172">
            <v>0</v>
          </cell>
          <cell r="BI172">
            <v>5.29</v>
          </cell>
          <cell r="BJ172">
            <v>1</v>
          </cell>
          <cell r="BK172">
            <v>0</v>
          </cell>
          <cell r="BL172">
            <v>0</v>
          </cell>
          <cell r="BM172">
            <v>0</v>
          </cell>
          <cell r="BN172">
            <v>0</v>
          </cell>
          <cell r="BO172">
            <v>0</v>
          </cell>
          <cell r="BP172">
            <v>0</v>
          </cell>
          <cell r="BQ172">
            <v>0</v>
          </cell>
          <cell r="BR172">
            <v>0</v>
          </cell>
          <cell r="BS172">
            <v>0</v>
          </cell>
          <cell r="BT172">
            <v>0</v>
          </cell>
          <cell r="BU172">
            <v>0</v>
          </cell>
          <cell r="BV172">
            <v>0</v>
          </cell>
          <cell r="BW172">
            <v>0</v>
          </cell>
          <cell r="BX172">
            <v>0</v>
          </cell>
          <cell r="BY172">
            <v>0</v>
          </cell>
          <cell r="BZ172">
            <v>0</v>
          </cell>
          <cell r="CA172">
            <v>0</v>
          </cell>
          <cell r="CB172">
            <v>0.2</v>
          </cell>
          <cell r="CE172">
            <v>97.26</v>
          </cell>
          <cell r="CF172">
            <v>268.81</v>
          </cell>
          <cell r="CG172" t="str">
            <v>بنها 171</v>
          </cell>
          <cell r="CH172" t="str">
            <v>فقط مائتان وثمانية وستون جنيه وواحد وثمانون قرش</v>
          </cell>
        </row>
        <row r="173">
          <cell r="A173">
            <v>172</v>
          </cell>
          <cell r="B173" t="str">
            <v>بنها 172</v>
          </cell>
          <cell r="C173">
            <v>0</v>
          </cell>
          <cell r="D173" t="str">
            <v>كبير</v>
          </cell>
          <cell r="E173">
            <v>0</v>
          </cell>
          <cell r="F173" t="str">
            <v>متزوج</v>
          </cell>
          <cell r="G173">
            <v>2</v>
          </cell>
          <cell r="H173">
            <v>0</v>
          </cell>
          <cell r="I173">
            <v>0</v>
          </cell>
          <cell r="J173">
            <v>0</v>
          </cell>
          <cell r="K173">
            <v>0</v>
          </cell>
          <cell r="L173">
            <v>0</v>
          </cell>
          <cell r="M173">
            <v>0</v>
          </cell>
          <cell r="N173" t="str">
            <v>لا</v>
          </cell>
          <cell r="O173">
            <v>0</v>
          </cell>
          <cell r="P173">
            <v>0</v>
          </cell>
          <cell r="Q173">
            <v>0</v>
          </cell>
          <cell r="R173">
            <v>125</v>
          </cell>
          <cell r="S173">
            <v>0</v>
          </cell>
          <cell r="T173">
            <v>0</v>
          </cell>
          <cell r="U173">
            <v>0</v>
          </cell>
          <cell r="V173">
            <v>0</v>
          </cell>
          <cell r="W173">
            <v>473.03</v>
          </cell>
          <cell r="X173">
            <v>510.68999999999994</v>
          </cell>
          <cell r="Y173">
            <v>76.599999999999994</v>
          </cell>
          <cell r="Z173">
            <v>5.1100000000000003</v>
          </cell>
          <cell r="AA173">
            <v>7.66</v>
          </cell>
          <cell r="AB173">
            <v>10.210000000000001</v>
          </cell>
          <cell r="AC173">
            <v>6</v>
          </cell>
          <cell r="AD173">
            <v>4</v>
          </cell>
          <cell r="AE173">
            <v>0</v>
          </cell>
          <cell r="AF173">
            <v>0</v>
          </cell>
          <cell r="AG173">
            <v>0</v>
          </cell>
          <cell r="AH173">
            <v>0</v>
          </cell>
          <cell r="AI173">
            <v>0</v>
          </cell>
          <cell r="AJ173">
            <v>34.159999999999997</v>
          </cell>
          <cell r="AK173">
            <v>36.92</v>
          </cell>
          <cell r="AL173">
            <v>79.89</v>
          </cell>
          <cell r="AM173">
            <v>43</v>
          </cell>
          <cell r="AN173">
            <v>70.95</v>
          </cell>
          <cell r="AO173">
            <v>70.95</v>
          </cell>
          <cell r="AP173">
            <v>274.92</v>
          </cell>
          <cell r="AQ173">
            <v>0</v>
          </cell>
          <cell r="AR173">
            <v>0</v>
          </cell>
          <cell r="AS173">
            <v>10</v>
          </cell>
          <cell r="AT173">
            <v>895.18999999999983</v>
          </cell>
          <cell r="AU173">
            <v>76.599999999999994</v>
          </cell>
          <cell r="AV173">
            <v>51.07</v>
          </cell>
          <cell r="AW173">
            <v>5.1100000000000003</v>
          </cell>
          <cell r="AX173">
            <v>10.210000000000001</v>
          </cell>
          <cell r="AY173">
            <v>15.32</v>
          </cell>
          <cell r="AZ173">
            <v>0</v>
          </cell>
          <cell r="BA173">
            <v>0</v>
          </cell>
          <cell r="BB173">
            <v>0</v>
          </cell>
          <cell r="BC173">
            <v>0</v>
          </cell>
          <cell r="BD173">
            <v>7.66</v>
          </cell>
          <cell r="BE173">
            <v>2.5499999999999998</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0.9</v>
          </cell>
          <cell r="CE173">
            <v>169.42</v>
          </cell>
          <cell r="CF173">
            <v>725.77</v>
          </cell>
          <cell r="CG173" t="str">
            <v>بنها 172</v>
          </cell>
          <cell r="CH173" t="str">
            <v>فقط سبعمائة وخمسة وعشرون جنيه وسبعة وسبعون قرش</v>
          </cell>
        </row>
        <row r="174">
          <cell r="A174">
            <v>173</v>
          </cell>
          <cell r="B174" t="str">
            <v>بنها 173</v>
          </cell>
          <cell r="C174">
            <v>0</v>
          </cell>
          <cell r="D174" t="str">
            <v>الثانية</v>
          </cell>
          <cell r="E174">
            <v>0</v>
          </cell>
          <cell r="F174" t="str">
            <v>متزوجه</v>
          </cell>
          <cell r="G174">
            <v>0</v>
          </cell>
          <cell r="H174">
            <v>0</v>
          </cell>
          <cell r="I174" t="str">
            <v>نقابى</v>
          </cell>
          <cell r="J174" t="str">
            <v>نعم</v>
          </cell>
          <cell r="K174">
            <v>0</v>
          </cell>
          <cell r="L174">
            <v>0</v>
          </cell>
          <cell r="M174">
            <v>0</v>
          </cell>
          <cell r="N174">
            <v>0</v>
          </cell>
          <cell r="O174" t="str">
            <v>نعم</v>
          </cell>
          <cell r="P174" t="str">
            <v>ب ت</v>
          </cell>
          <cell r="Q174">
            <v>0</v>
          </cell>
          <cell r="R174">
            <v>70</v>
          </cell>
          <cell r="S174">
            <v>0</v>
          </cell>
          <cell r="T174">
            <v>0</v>
          </cell>
          <cell r="U174">
            <v>0</v>
          </cell>
          <cell r="V174">
            <v>0</v>
          </cell>
          <cell r="W174">
            <v>244.28</v>
          </cell>
          <cell r="X174">
            <v>264.76</v>
          </cell>
          <cell r="Y174">
            <v>39.71</v>
          </cell>
          <cell r="Z174">
            <v>2.65</v>
          </cell>
          <cell r="AA174">
            <v>3.97</v>
          </cell>
          <cell r="AB174">
            <v>5.3</v>
          </cell>
          <cell r="AC174">
            <v>2</v>
          </cell>
          <cell r="AD174">
            <v>4</v>
          </cell>
          <cell r="AE174">
            <v>0</v>
          </cell>
          <cell r="AF174">
            <v>0</v>
          </cell>
          <cell r="AG174">
            <v>0</v>
          </cell>
          <cell r="AH174">
            <v>11</v>
          </cell>
          <cell r="AI174">
            <v>122.14</v>
          </cell>
          <cell r="AJ174">
            <v>17.52</v>
          </cell>
          <cell r="AK174">
            <v>19.100000000000001</v>
          </cell>
          <cell r="AL174">
            <v>41.54</v>
          </cell>
          <cell r="AM174">
            <v>36</v>
          </cell>
          <cell r="AN174">
            <v>36.64</v>
          </cell>
          <cell r="AO174">
            <v>36.64</v>
          </cell>
          <cell r="AP174">
            <v>289.94</v>
          </cell>
          <cell r="AQ174">
            <v>43.49</v>
          </cell>
          <cell r="AR174">
            <v>2.9</v>
          </cell>
          <cell r="AS174">
            <v>10</v>
          </cell>
          <cell r="AT174">
            <v>662.71999999999991</v>
          </cell>
          <cell r="AU174">
            <v>39.71</v>
          </cell>
          <cell r="AV174">
            <v>26.48</v>
          </cell>
          <cell r="AW174">
            <v>2.65</v>
          </cell>
          <cell r="AX174">
            <v>5.3</v>
          </cell>
          <cell r="AY174">
            <v>7.94</v>
          </cell>
          <cell r="AZ174">
            <v>43.49</v>
          </cell>
          <cell r="BA174">
            <v>28.99</v>
          </cell>
          <cell r="BB174">
            <v>2.9</v>
          </cell>
          <cell r="BC174">
            <v>18.53</v>
          </cell>
          <cell r="BD174">
            <v>3.97</v>
          </cell>
          <cell r="BE174">
            <v>1.32</v>
          </cell>
          <cell r="BF174">
            <v>1</v>
          </cell>
          <cell r="BG174">
            <v>3</v>
          </cell>
          <cell r="BH174">
            <v>0</v>
          </cell>
          <cell r="BI174">
            <v>0</v>
          </cell>
          <cell r="BJ174">
            <v>0</v>
          </cell>
          <cell r="BK174">
            <v>0</v>
          </cell>
          <cell r="BL174">
            <v>0</v>
          </cell>
          <cell r="BM174">
            <v>0</v>
          </cell>
          <cell r="BN174">
            <v>0</v>
          </cell>
          <cell r="BO174">
            <v>0</v>
          </cell>
          <cell r="BP174">
            <v>1</v>
          </cell>
          <cell r="BQ174">
            <v>0</v>
          </cell>
          <cell r="BR174">
            <v>0</v>
          </cell>
          <cell r="BS174">
            <v>0</v>
          </cell>
          <cell r="BT174">
            <v>0</v>
          </cell>
          <cell r="BU174">
            <v>0</v>
          </cell>
          <cell r="BV174">
            <v>0</v>
          </cell>
          <cell r="BW174">
            <v>0</v>
          </cell>
          <cell r="BX174">
            <v>0</v>
          </cell>
          <cell r="BY174">
            <v>0</v>
          </cell>
          <cell r="BZ174">
            <v>0</v>
          </cell>
          <cell r="CA174">
            <v>0</v>
          </cell>
          <cell r="CB174">
            <v>0.4</v>
          </cell>
          <cell r="CE174">
            <v>186.68</v>
          </cell>
          <cell r="CF174">
            <v>476.04</v>
          </cell>
          <cell r="CG174" t="str">
            <v>بنها 173</v>
          </cell>
          <cell r="CH174" t="str">
            <v>فقط أربعمائة وستة وسبعون جنيه وأربعة قرش</v>
          </cell>
        </row>
        <row r="175">
          <cell r="A175">
            <v>174</v>
          </cell>
          <cell r="B175" t="str">
            <v>بنها 174</v>
          </cell>
          <cell r="C175">
            <v>0</v>
          </cell>
          <cell r="D175" t="str">
            <v>الخامسة</v>
          </cell>
          <cell r="E175">
            <v>0</v>
          </cell>
          <cell r="F175" t="str">
            <v>متزوج</v>
          </cell>
          <cell r="G175">
            <v>2</v>
          </cell>
          <cell r="H175">
            <v>0</v>
          </cell>
          <cell r="I175">
            <v>0</v>
          </cell>
          <cell r="J175">
            <v>0</v>
          </cell>
          <cell r="K175">
            <v>0</v>
          </cell>
          <cell r="L175">
            <v>0</v>
          </cell>
          <cell r="M175">
            <v>0</v>
          </cell>
          <cell r="N175">
            <v>0</v>
          </cell>
          <cell r="O175">
            <v>0</v>
          </cell>
          <cell r="P175">
            <v>0</v>
          </cell>
          <cell r="Q175">
            <v>0</v>
          </cell>
          <cell r="R175">
            <v>36</v>
          </cell>
          <cell r="S175">
            <v>0</v>
          </cell>
          <cell r="T175">
            <v>0</v>
          </cell>
          <cell r="U175">
            <v>0</v>
          </cell>
          <cell r="V175">
            <v>0</v>
          </cell>
          <cell r="W175">
            <v>153.46</v>
          </cell>
          <cell r="X175">
            <v>165.25</v>
          </cell>
          <cell r="Y175">
            <v>24.79</v>
          </cell>
          <cell r="Z175">
            <v>1.65</v>
          </cell>
          <cell r="AA175">
            <v>2.48</v>
          </cell>
          <cell r="AB175">
            <v>3.31</v>
          </cell>
          <cell r="AC175">
            <v>6</v>
          </cell>
          <cell r="AD175">
            <v>4</v>
          </cell>
          <cell r="AE175">
            <v>0</v>
          </cell>
          <cell r="AF175">
            <v>0</v>
          </cell>
          <cell r="AG175">
            <v>0</v>
          </cell>
          <cell r="AH175">
            <v>0</v>
          </cell>
          <cell r="AI175">
            <v>0</v>
          </cell>
          <cell r="AJ175">
            <v>11.1</v>
          </cell>
          <cell r="AK175">
            <v>11.99</v>
          </cell>
          <cell r="AL175">
            <v>30</v>
          </cell>
          <cell r="AM175">
            <v>36</v>
          </cell>
          <cell r="AN175">
            <v>23.02</v>
          </cell>
          <cell r="AO175">
            <v>23.02</v>
          </cell>
          <cell r="AP175">
            <v>122.11</v>
          </cell>
          <cell r="AQ175">
            <v>18.32</v>
          </cell>
          <cell r="AR175">
            <v>1.22</v>
          </cell>
          <cell r="AS175">
            <v>10</v>
          </cell>
          <cell r="AT175">
            <v>349.13</v>
          </cell>
          <cell r="AU175">
            <v>24.79</v>
          </cell>
          <cell r="AV175">
            <v>16.53</v>
          </cell>
          <cell r="AW175">
            <v>1.65</v>
          </cell>
          <cell r="AX175">
            <v>3.31</v>
          </cell>
          <cell r="AY175">
            <v>4.96</v>
          </cell>
          <cell r="AZ175">
            <v>18.32</v>
          </cell>
          <cell r="BA175">
            <v>12.21</v>
          </cell>
          <cell r="BB175">
            <v>1.22</v>
          </cell>
          <cell r="BC175">
            <v>0</v>
          </cell>
          <cell r="BD175">
            <v>2.48</v>
          </cell>
          <cell r="BE175">
            <v>0.83</v>
          </cell>
          <cell r="BF175">
            <v>0</v>
          </cell>
          <cell r="BG175">
            <v>0</v>
          </cell>
          <cell r="BH175">
            <v>0</v>
          </cell>
          <cell r="BI175">
            <v>0</v>
          </cell>
          <cell r="BJ175">
            <v>0</v>
          </cell>
          <cell r="BK175">
            <v>0</v>
          </cell>
          <cell r="BL175">
            <v>0</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0</v>
          </cell>
          <cell r="CA175">
            <v>0</v>
          </cell>
          <cell r="CB175">
            <v>0.2</v>
          </cell>
          <cell r="CE175">
            <v>86.5</v>
          </cell>
          <cell r="CF175">
            <v>262.63</v>
          </cell>
          <cell r="CG175" t="str">
            <v>بنها 174</v>
          </cell>
          <cell r="CH175" t="str">
            <v>فقط مائتان واثنان وستون جنيه وثلاثة وستون قرش</v>
          </cell>
        </row>
        <row r="176">
          <cell r="A176">
            <v>175</v>
          </cell>
          <cell r="B176" t="str">
            <v>بنها 175</v>
          </cell>
          <cell r="C176">
            <v>0</v>
          </cell>
          <cell r="D176" t="str">
            <v>الثانية</v>
          </cell>
          <cell r="E176">
            <v>0</v>
          </cell>
          <cell r="F176" t="str">
            <v>متزوج</v>
          </cell>
          <cell r="G176">
            <v>2</v>
          </cell>
          <cell r="H176">
            <v>0</v>
          </cell>
          <cell r="I176" t="str">
            <v>نقابى</v>
          </cell>
          <cell r="J176">
            <v>0</v>
          </cell>
          <cell r="K176">
            <v>0</v>
          </cell>
          <cell r="L176">
            <v>0</v>
          </cell>
          <cell r="M176">
            <v>0</v>
          </cell>
          <cell r="N176">
            <v>0</v>
          </cell>
          <cell r="O176" t="str">
            <v>نعم</v>
          </cell>
          <cell r="P176">
            <v>0</v>
          </cell>
          <cell r="Q176">
            <v>0</v>
          </cell>
          <cell r="R176">
            <v>70</v>
          </cell>
          <cell r="S176">
            <v>0</v>
          </cell>
          <cell r="T176">
            <v>0</v>
          </cell>
          <cell r="U176">
            <v>0</v>
          </cell>
          <cell r="V176">
            <v>0</v>
          </cell>
          <cell r="W176">
            <v>225.63</v>
          </cell>
          <cell r="X176">
            <v>244.87</v>
          </cell>
          <cell r="Y176">
            <v>36.729999999999997</v>
          </cell>
          <cell r="Z176">
            <v>2.4500000000000002</v>
          </cell>
          <cell r="AA176">
            <v>3.67</v>
          </cell>
          <cell r="AB176">
            <v>4.9000000000000004</v>
          </cell>
          <cell r="AC176">
            <v>6</v>
          </cell>
          <cell r="AD176">
            <v>4</v>
          </cell>
          <cell r="AE176">
            <v>0</v>
          </cell>
          <cell r="AF176">
            <v>0</v>
          </cell>
          <cell r="AG176">
            <v>0</v>
          </cell>
          <cell r="AH176">
            <v>0</v>
          </cell>
          <cell r="AI176">
            <v>112.82</v>
          </cell>
          <cell r="AJ176">
            <v>15.54</v>
          </cell>
          <cell r="AK176">
            <v>17.440000000000001</v>
          </cell>
          <cell r="AL176">
            <v>38.090000000000003</v>
          </cell>
          <cell r="AM176">
            <v>36</v>
          </cell>
          <cell r="AN176">
            <v>33.840000000000003</v>
          </cell>
          <cell r="AO176">
            <v>33.840000000000003</v>
          </cell>
          <cell r="AP176">
            <v>263.73</v>
          </cell>
          <cell r="AQ176">
            <v>39.56</v>
          </cell>
          <cell r="AR176">
            <v>2.64</v>
          </cell>
          <cell r="AS176">
            <v>10</v>
          </cell>
          <cell r="AT176">
            <v>608.54999999999995</v>
          </cell>
          <cell r="AU176">
            <v>36.729999999999997</v>
          </cell>
          <cell r="AV176">
            <v>24.49</v>
          </cell>
          <cell r="AW176">
            <v>2.4500000000000002</v>
          </cell>
          <cell r="AX176">
            <v>4.9000000000000004</v>
          </cell>
          <cell r="AY176">
            <v>7.35</v>
          </cell>
          <cell r="AZ176">
            <v>39.56</v>
          </cell>
          <cell r="BA176">
            <v>26.37</v>
          </cell>
          <cell r="BB176">
            <v>2.64</v>
          </cell>
          <cell r="BC176">
            <v>17.14</v>
          </cell>
          <cell r="BD176">
            <v>3.67</v>
          </cell>
          <cell r="BE176">
            <v>1.22</v>
          </cell>
          <cell r="BF176">
            <v>1</v>
          </cell>
          <cell r="BG176">
            <v>3</v>
          </cell>
          <cell r="BH176">
            <v>0</v>
          </cell>
          <cell r="BI176">
            <v>0</v>
          </cell>
          <cell r="BJ176">
            <v>0</v>
          </cell>
          <cell r="BK176">
            <v>0</v>
          </cell>
          <cell r="BL176">
            <v>0</v>
          </cell>
          <cell r="BM176">
            <v>0</v>
          </cell>
          <cell r="BN176">
            <v>0</v>
          </cell>
          <cell r="BO176">
            <v>0</v>
          </cell>
          <cell r="BP176">
            <v>1</v>
          </cell>
          <cell r="BQ176">
            <v>0</v>
          </cell>
          <cell r="BR176">
            <v>0</v>
          </cell>
          <cell r="BS176">
            <v>0</v>
          </cell>
          <cell r="BT176">
            <v>0</v>
          </cell>
          <cell r="BU176">
            <v>0</v>
          </cell>
          <cell r="BV176">
            <v>0</v>
          </cell>
          <cell r="BW176">
            <v>0</v>
          </cell>
          <cell r="BX176">
            <v>0</v>
          </cell>
          <cell r="BY176">
            <v>0</v>
          </cell>
          <cell r="BZ176">
            <v>0</v>
          </cell>
          <cell r="CA176">
            <v>0</v>
          </cell>
          <cell r="CB176">
            <v>0.3</v>
          </cell>
          <cell r="CE176">
            <v>171.82</v>
          </cell>
          <cell r="CF176">
            <v>436.73</v>
          </cell>
          <cell r="CG176" t="str">
            <v>بنها 175</v>
          </cell>
          <cell r="CH176" t="str">
            <v>فقط أربعمائة وستة وثلاثون جنيه وثلاثة وسبعون قرش</v>
          </cell>
        </row>
        <row r="177">
          <cell r="A177">
            <v>176</v>
          </cell>
          <cell r="B177" t="str">
            <v>بنها 176</v>
          </cell>
          <cell r="C177">
            <v>0</v>
          </cell>
          <cell r="D177" t="str">
            <v>كبير</v>
          </cell>
          <cell r="E177">
            <v>0</v>
          </cell>
          <cell r="F177" t="str">
            <v>متزوج</v>
          </cell>
          <cell r="G177">
            <v>2</v>
          </cell>
          <cell r="H177">
            <v>0</v>
          </cell>
          <cell r="I177" t="str">
            <v>نقابى</v>
          </cell>
          <cell r="J177" t="str">
            <v>نعم</v>
          </cell>
          <cell r="K177">
            <v>0</v>
          </cell>
          <cell r="L177">
            <v>0</v>
          </cell>
          <cell r="M177">
            <v>0</v>
          </cell>
          <cell r="N177" t="str">
            <v>لا</v>
          </cell>
          <cell r="O177" t="str">
            <v>نعم</v>
          </cell>
          <cell r="P177" t="str">
            <v>ب ت</v>
          </cell>
          <cell r="Q177">
            <v>0</v>
          </cell>
          <cell r="R177">
            <v>125</v>
          </cell>
          <cell r="S177">
            <v>0</v>
          </cell>
          <cell r="T177">
            <v>0</v>
          </cell>
          <cell r="U177">
            <v>0</v>
          </cell>
          <cell r="V177">
            <v>0</v>
          </cell>
          <cell r="W177">
            <v>498.57</v>
          </cell>
          <cell r="X177">
            <v>538.04</v>
          </cell>
          <cell r="Y177">
            <v>80.709999999999994</v>
          </cell>
          <cell r="Z177">
            <v>5.38</v>
          </cell>
          <cell r="AA177">
            <v>8.07</v>
          </cell>
          <cell r="AB177">
            <v>10.76</v>
          </cell>
          <cell r="AC177">
            <v>6</v>
          </cell>
          <cell r="AD177">
            <v>4</v>
          </cell>
          <cell r="AE177">
            <v>0</v>
          </cell>
          <cell r="AF177">
            <v>0</v>
          </cell>
          <cell r="AG177">
            <v>0</v>
          </cell>
          <cell r="AH177">
            <v>11</v>
          </cell>
          <cell r="AI177">
            <v>249.29</v>
          </cell>
          <cell r="AJ177">
            <v>36.1</v>
          </cell>
          <cell r="AK177">
            <v>39</v>
          </cell>
          <cell r="AL177">
            <v>85.44</v>
          </cell>
          <cell r="AM177">
            <v>46.15</v>
          </cell>
          <cell r="AN177">
            <v>74.790000000000006</v>
          </cell>
          <cell r="AO177">
            <v>74.790000000000006</v>
          </cell>
          <cell r="AP177">
            <v>551.77</v>
          </cell>
          <cell r="AQ177">
            <v>0</v>
          </cell>
          <cell r="AR177">
            <v>0</v>
          </cell>
          <cell r="AS177">
            <v>10</v>
          </cell>
          <cell r="AT177">
            <v>1204.73</v>
          </cell>
          <cell r="AU177">
            <v>80.709999999999994</v>
          </cell>
          <cell r="AV177">
            <v>53.8</v>
          </cell>
          <cell r="AW177">
            <v>5.38</v>
          </cell>
          <cell r="AX177">
            <v>10.76</v>
          </cell>
          <cell r="AY177">
            <v>16.14</v>
          </cell>
          <cell r="AZ177">
            <v>0</v>
          </cell>
          <cell r="BA177">
            <v>0</v>
          </cell>
          <cell r="BB177">
            <v>0</v>
          </cell>
          <cell r="BC177">
            <v>37.659999999999997</v>
          </cell>
          <cell r="BD177">
            <v>8.07</v>
          </cell>
          <cell r="BE177">
            <v>2.69</v>
          </cell>
          <cell r="BF177">
            <v>1</v>
          </cell>
          <cell r="BG177">
            <v>3</v>
          </cell>
          <cell r="BH177">
            <v>0</v>
          </cell>
          <cell r="BI177">
            <v>0</v>
          </cell>
          <cell r="BJ177">
            <v>0</v>
          </cell>
          <cell r="BK177">
            <v>0</v>
          </cell>
          <cell r="BL177">
            <v>0</v>
          </cell>
          <cell r="BM177">
            <v>0</v>
          </cell>
          <cell r="BN177">
            <v>10.15</v>
          </cell>
          <cell r="BO177">
            <v>0</v>
          </cell>
          <cell r="BP177">
            <v>1</v>
          </cell>
          <cell r="BQ177">
            <v>0</v>
          </cell>
          <cell r="BR177">
            <v>0</v>
          </cell>
          <cell r="BS177">
            <v>0</v>
          </cell>
          <cell r="BT177">
            <v>0</v>
          </cell>
          <cell r="BU177">
            <v>0</v>
          </cell>
          <cell r="BV177">
            <v>0</v>
          </cell>
          <cell r="BW177">
            <v>0</v>
          </cell>
          <cell r="BX177">
            <v>0</v>
          </cell>
          <cell r="BY177">
            <v>0</v>
          </cell>
          <cell r="BZ177">
            <v>0</v>
          </cell>
          <cell r="CA177">
            <v>0</v>
          </cell>
          <cell r="CB177">
            <v>0.9</v>
          </cell>
          <cell r="CE177">
            <v>231.26</v>
          </cell>
          <cell r="CF177">
            <v>973.47</v>
          </cell>
          <cell r="CG177" t="str">
            <v>بنها 176</v>
          </cell>
          <cell r="CH177" t="str">
            <v>فقط تسعمائة وثلاثة وسبعون جنيه وسبعة وأربعون قرش</v>
          </cell>
        </row>
      </sheetData>
      <sheetData sheetId="14">
        <row r="2">
          <cell r="A2">
            <v>1</v>
          </cell>
          <cell r="B2" t="str">
            <v>بنها 1</v>
          </cell>
          <cell r="C2">
            <v>37400</v>
          </cell>
          <cell r="D2" t="str">
            <v>مدير عام المدرسة</v>
          </cell>
          <cell r="E2" t="str">
            <v>ب ت</v>
          </cell>
          <cell r="F2" t="str">
            <v>كبير</v>
          </cell>
          <cell r="G2" t="str">
            <v>متزوجه</v>
          </cell>
          <cell r="I2" t="str">
            <v>نعم</v>
          </cell>
          <cell r="J2" t="str">
            <v>نقابى</v>
          </cell>
          <cell r="K2" t="str">
            <v>نعم</v>
          </cell>
          <cell r="L2" t="str">
            <v>ثانوى</v>
          </cell>
          <cell r="M2" t="str">
            <v>نعم</v>
          </cell>
          <cell r="N2">
            <v>33.32</v>
          </cell>
          <cell r="O2">
            <v>6</v>
          </cell>
          <cell r="Q2">
            <v>497.34</v>
          </cell>
          <cell r="R2">
            <v>536.66</v>
          </cell>
          <cell r="S2">
            <v>35.979999999999997</v>
          </cell>
          <cell r="T2">
            <v>38.15</v>
          </cell>
          <cell r="U2">
            <v>84.16</v>
          </cell>
          <cell r="V2">
            <v>45.43</v>
          </cell>
          <cell r="AC2" t="str">
            <v>لا</v>
          </cell>
          <cell r="AF2" t="str">
            <v>ن</v>
          </cell>
          <cell r="AG2">
            <v>248.67</v>
          </cell>
          <cell r="AH2">
            <v>125</v>
          </cell>
        </row>
        <row r="3">
          <cell r="A3">
            <v>2</v>
          </cell>
          <cell r="B3" t="str">
            <v>بنها 2</v>
          </cell>
          <cell r="E3" t="str">
            <v>ب ت</v>
          </cell>
          <cell r="F3" t="str">
            <v>كبير</v>
          </cell>
          <cell r="G3" t="str">
            <v>متزوج</v>
          </cell>
          <cell r="H3">
            <v>2</v>
          </cell>
          <cell r="J3" t="str">
            <v>نقابى</v>
          </cell>
          <cell r="K3" t="str">
            <v>نعم</v>
          </cell>
          <cell r="L3" t="str">
            <v>ثانوى</v>
          </cell>
          <cell r="M3" t="str">
            <v>نعم</v>
          </cell>
          <cell r="N3">
            <v>35.72</v>
          </cell>
          <cell r="O3">
            <v>6</v>
          </cell>
          <cell r="P3">
            <v>-4.58</v>
          </cell>
          <cell r="Q3">
            <v>530.83000000000004</v>
          </cell>
          <cell r="R3">
            <v>567.97</v>
          </cell>
          <cell r="S3">
            <v>38.51</v>
          </cell>
          <cell r="T3">
            <v>41.57</v>
          </cell>
          <cell r="U3">
            <v>90.97</v>
          </cell>
          <cell r="V3">
            <v>49.17</v>
          </cell>
          <cell r="AG3">
            <v>0</v>
          </cell>
          <cell r="AH3">
            <v>125</v>
          </cell>
        </row>
        <row r="4">
          <cell r="A4">
            <v>3</v>
          </cell>
          <cell r="B4" t="str">
            <v>بنها 3</v>
          </cell>
          <cell r="D4" t="str">
            <v>مدير</v>
          </cell>
          <cell r="E4" t="str">
            <v>ب ت</v>
          </cell>
          <cell r="F4" t="str">
            <v>كبير</v>
          </cell>
          <cell r="G4" t="str">
            <v>متزوجه</v>
          </cell>
          <cell r="J4" t="str">
            <v>نقابى</v>
          </cell>
          <cell r="K4" t="str">
            <v>نعم</v>
          </cell>
          <cell r="L4" t="str">
            <v>ثانوى</v>
          </cell>
          <cell r="M4" t="str">
            <v>نعم</v>
          </cell>
          <cell r="N4">
            <v>36.36</v>
          </cell>
          <cell r="O4">
            <v>6</v>
          </cell>
          <cell r="P4">
            <v>4</v>
          </cell>
          <cell r="Q4">
            <v>538.33000000000004</v>
          </cell>
          <cell r="R4">
            <v>584.69000000000005</v>
          </cell>
          <cell r="S4">
            <v>39.19</v>
          </cell>
          <cell r="T4">
            <v>42.32</v>
          </cell>
          <cell r="U4">
            <v>92.57</v>
          </cell>
          <cell r="V4">
            <v>49.96</v>
          </cell>
          <cell r="AC4" t="str">
            <v>لا</v>
          </cell>
          <cell r="AF4" t="str">
            <v>ن</v>
          </cell>
          <cell r="AG4">
            <v>269.17</v>
          </cell>
          <cell r="AH4">
            <v>125</v>
          </cell>
        </row>
        <row r="5">
          <cell r="A5">
            <v>4</v>
          </cell>
          <cell r="B5" t="str">
            <v>بنها 4</v>
          </cell>
          <cell r="D5" t="str">
            <v>وكيل أ تجارى</v>
          </cell>
          <cell r="F5" t="str">
            <v>كبير</v>
          </cell>
          <cell r="G5" t="str">
            <v>ارمل</v>
          </cell>
          <cell r="H5">
            <v>2</v>
          </cell>
          <cell r="J5" t="str">
            <v>نقابى</v>
          </cell>
          <cell r="L5" t="str">
            <v>ثانوى</v>
          </cell>
          <cell r="M5" t="str">
            <v>نعم</v>
          </cell>
          <cell r="N5">
            <v>35.72</v>
          </cell>
          <cell r="O5">
            <v>6</v>
          </cell>
          <cell r="Q5">
            <v>536.25</v>
          </cell>
          <cell r="R5">
            <v>577.97</v>
          </cell>
          <cell r="S5">
            <v>38.51</v>
          </cell>
          <cell r="T5">
            <v>41.57</v>
          </cell>
          <cell r="U5">
            <v>90.97</v>
          </cell>
          <cell r="V5">
            <v>49.77</v>
          </cell>
          <cell r="AC5" t="str">
            <v>لا</v>
          </cell>
          <cell r="AF5" t="str">
            <v>ن</v>
          </cell>
          <cell r="AG5">
            <v>268.13</v>
          </cell>
          <cell r="AH5">
            <v>125</v>
          </cell>
        </row>
        <row r="6">
          <cell r="A6">
            <v>5</v>
          </cell>
          <cell r="B6" t="str">
            <v>بنها 5</v>
          </cell>
          <cell r="E6" t="str">
            <v>ب ت</v>
          </cell>
          <cell r="F6" t="str">
            <v>كبير</v>
          </cell>
          <cell r="G6" t="str">
            <v>متزوجه</v>
          </cell>
          <cell r="J6" t="str">
            <v>نقابى</v>
          </cell>
          <cell r="K6" t="str">
            <v>نعم</v>
          </cell>
          <cell r="L6" t="str">
            <v>ثانوى</v>
          </cell>
          <cell r="M6" t="str">
            <v>نعم</v>
          </cell>
          <cell r="N6">
            <v>33.01</v>
          </cell>
          <cell r="O6">
            <v>6</v>
          </cell>
          <cell r="Q6">
            <v>491.61</v>
          </cell>
          <cell r="R6">
            <v>530.62</v>
          </cell>
          <cell r="S6">
            <v>35.619999999999997</v>
          </cell>
          <cell r="T6">
            <v>38.47</v>
          </cell>
          <cell r="U6">
            <v>84.32</v>
          </cell>
          <cell r="V6">
            <v>45.55</v>
          </cell>
          <cell r="AC6" t="str">
            <v>لا</v>
          </cell>
          <cell r="AG6">
            <v>0</v>
          </cell>
          <cell r="AH6">
            <v>125</v>
          </cell>
        </row>
        <row r="7">
          <cell r="A7">
            <v>6</v>
          </cell>
          <cell r="B7" t="str">
            <v>بنها 6</v>
          </cell>
          <cell r="D7" t="str">
            <v>وكيل أ تجارى</v>
          </cell>
          <cell r="E7" t="str">
            <v>ب ت</v>
          </cell>
          <cell r="F7" t="str">
            <v>كبير</v>
          </cell>
          <cell r="G7" t="str">
            <v>متزوجه</v>
          </cell>
          <cell r="J7" t="str">
            <v>نقابى</v>
          </cell>
          <cell r="K7" t="str">
            <v>نعم</v>
          </cell>
          <cell r="L7" t="str">
            <v>ثانوى</v>
          </cell>
          <cell r="M7" t="str">
            <v>نعم</v>
          </cell>
          <cell r="N7">
            <v>31.08</v>
          </cell>
          <cell r="O7">
            <v>6</v>
          </cell>
          <cell r="P7">
            <v>1</v>
          </cell>
          <cell r="Q7">
            <v>471.1</v>
          </cell>
          <cell r="R7">
            <v>509.18</v>
          </cell>
          <cell r="S7">
            <v>33.54</v>
          </cell>
          <cell r="T7">
            <v>36.25</v>
          </cell>
          <cell r="U7">
            <v>78.349999999999994</v>
          </cell>
          <cell r="V7">
            <v>42.3</v>
          </cell>
          <cell r="AC7" t="str">
            <v>لا</v>
          </cell>
          <cell r="AF7" t="str">
            <v>ن</v>
          </cell>
          <cell r="AG7">
            <v>235.55</v>
          </cell>
          <cell r="AH7">
            <v>125</v>
          </cell>
        </row>
        <row r="8">
          <cell r="A8">
            <v>7</v>
          </cell>
          <cell r="B8" t="str">
            <v>بنها 7</v>
          </cell>
          <cell r="F8" t="str">
            <v>الاولى</v>
          </cell>
          <cell r="G8" t="str">
            <v>متزوجه</v>
          </cell>
          <cell r="J8" t="str">
            <v>نقابى</v>
          </cell>
          <cell r="L8" t="str">
            <v>ثانوى</v>
          </cell>
          <cell r="M8" t="str">
            <v>نعم</v>
          </cell>
          <cell r="N8">
            <v>30.64</v>
          </cell>
          <cell r="O8">
            <v>5</v>
          </cell>
          <cell r="Q8">
            <v>457.23</v>
          </cell>
          <cell r="R8">
            <v>492.87</v>
          </cell>
          <cell r="S8">
            <v>33.08</v>
          </cell>
          <cell r="T8">
            <v>36.299999999999997</v>
          </cell>
          <cell r="U8">
            <v>78.5</v>
          </cell>
          <cell r="V8">
            <v>42.38</v>
          </cell>
          <cell r="AC8" t="str">
            <v>لا</v>
          </cell>
          <cell r="AF8" t="str">
            <v>ن</v>
          </cell>
          <cell r="AG8">
            <v>228.62</v>
          </cell>
          <cell r="AH8">
            <v>95</v>
          </cell>
        </row>
        <row r="9">
          <cell r="A9">
            <v>8</v>
          </cell>
          <cell r="B9" t="str">
            <v>بنها 8</v>
          </cell>
          <cell r="E9" t="str">
            <v>ب ت</v>
          </cell>
          <cell r="F9" t="str">
            <v>كبير</v>
          </cell>
          <cell r="G9" t="str">
            <v>متزوجه</v>
          </cell>
          <cell r="J9" t="str">
            <v>نقابى</v>
          </cell>
          <cell r="K9" t="str">
            <v>نعم</v>
          </cell>
          <cell r="L9" t="str">
            <v>ثانوى</v>
          </cell>
          <cell r="M9" t="str">
            <v>نعم</v>
          </cell>
          <cell r="N9">
            <v>37.6</v>
          </cell>
          <cell r="O9">
            <v>6</v>
          </cell>
          <cell r="P9">
            <v>4</v>
          </cell>
          <cell r="Q9">
            <v>552.20000000000005</v>
          </cell>
          <cell r="R9">
            <v>599.80000000000007</v>
          </cell>
          <cell r="S9">
            <v>40.51</v>
          </cell>
          <cell r="T9">
            <v>43.72</v>
          </cell>
          <cell r="U9">
            <v>95.59</v>
          </cell>
          <cell r="V9">
            <v>51.64</v>
          </cell>
          <cell r="AC9" t="str">
            <v>لا</v>
          </cell>
          <cell r="AF9" t="str">
            <v>ن</v>
          </cell>
          <cell r="AG9">
            <v>276.10000000000002</v>
          </cell>
          <cell r="AH9">
            <v>125</v>
          </cell>
        </row>
        <row r="10">
          <cell r="A10">
            <v>9</v>
          </cell>
          <cell r="B10" t="str">
            <v>بنها 9</v>
          </cell>
          <cell r="F10" t="str">
            <v>كبير</v>
          </cell>
          <cell r="G10" t="str">
            <v>متزوجه</v>
          </cell>
          <cell r="L10" t="str">
            <v>ثانوى</v>
          </cell>
          <cell r="N10">
            <v>38.94</v>
          </cell>
          <cell r="O10">
            <v>6</v>
          </cell>
          <cell r="P10">
            <v>4</v>
          </cell>
          <cell r="Q10">
            <v>578.13</v>
          </cell>
          <cell r="R10">
            <v>627.06999999999994</v>
          </cell>
          <cell r="S10">
            <v>42</v>
          </cell>
          <cell r="T10">
            <v>45.97</v>
          </cell>
          <cell r="U10">
            <v>99.1</v>
          </cell>
          <cell r="V10">
            <v>53.2</v>
          </cell>
          <cell r="AC10" t="str">
            <v>لا</v>
          </cell>
          <cell r="AD10" t="str">
            <v>نعم</v>
          </cell>
          <cell r="AE10" t="str">
            <v>نعم</v>
          </cell>
          <cell r="AG10">
            <v>0</v>
          </cell>
          <cell r="AH10">
            <v>125</v>
          </cell>
        </row>
        <row r="11">
          <cell r="A11">
            <v>10</v>
          </cell>
          <cell r="B11" t="str">
            <v>بنها 10</v>
          </cell>
          <cell r="F11" t="str">
            <v>كبير</v>
          </cell>
          <cell r="G11" t="str">
            <v>متزوجه</v>
          </cell>
          <cell r="L11" t="str">
            <v>ثانوى</v>
          </cell>
          <cell r="N11">
            <v>35.22</v>
          </cell>
          <cell r="O11">
            <v>6</v>
          </cell>
          <cell r="P11">
            <v>-5.08</v>
          </cell>
          <cell r="Q11">
            <v>528.79</v>
          </cell>
          <cell r="R11">
            <v>564.92999999999995</v>
          </cell>
          <cell r="S11">
            <v>38.450000000000003</v>
          </cell>
          <cell r="T11">
            <v>41.52</v>
          </cell>
          <cell r="U11">
            <v>89.66</v>
          </cell>
          <cell r="V11">
            <v>48.36</v>
          </cell>
          <cell r="AC11" t="str">
            <v>لا</v>
          </cell>
          <cell r="AE11" t="str">
            <v>نعم</v>
          </cell>
          <cell r="AG11">
            <v>0</v>
          </cell>
          <cell r="AH11">
            <v>125</v>
          </cell>
        </row>
        <row r="12">
          <cell r="A12">
            <v>11</v>
          </cell>
          <cell r="B12" t="str">
            <v>بنها 11</v>
          </cell>
          <cell r="F12" t="str">
            <v>كبير</v>
          </cell>
          <cell r="G12" t="str">
            <v>متزوجه</v>
          </cell>
          <cell r="L12" t="str">
            <v>ثانوى</v>
          </cell>
          <cell r="N12">
            <v>35.46</v>
          </cell>
          <cell r="O12">
            <v>6</v>
          </cell>
          <cell r="P12">
            <v>-4.08</v>
          </cell>
          <cell r="Q12">
            <v>525.41</v>
          </cell>
          <cell r="R12">
            <v>562.79</v>
          </cell>
          <cell r="S12">
            <v>38.229999999999997</v>
          </cell>
          <cell r="T12">
            <v>41.29</v>
          </cell>
          <cell r="U12">
            <v>89.18</v>
          </cell>
          <cell r="V12">
            <v>48.1</v>
          </cell>
          <cell r="AC12" t="str">
            <v>لا</v>
          </cell>
          <cell r="AD12" t="str">
            <v>نعم</v>
          </cell>
          <cell r="AE12" t="str">
            <v>نعم</v>
          </cell>
          <cell r="AG12">
            <v>0</v>
          </cell>
          <cell r="AH12">
            <v>125</v>
          </cell>
        </row>
        <row r="13">
          <cell r="A13">
            <v>12</v>
          </cell>
          <cell r="B13" t="str">
            <v>بنها 12</v>
          </cell>
          <cell r="E13" t="str">
            <v>ب ت</v>
          </cell>
          <cell r="F13" t="str">
            <v>الاولى</v>
          </cell>
          <cell r="G13" t="str">
            <v>متزوج</v>
          </cell>
          <cell r="H13">
            <v>2</v>
          </cell>
          <cell r="J13" t="str">
            <v>نقابى</v>
          </cell>
          <cell r="K13" t="str">
            <v>نعم</v>
          </cell>
          <cell r="L13" t="str">
            <v>ثانوى</v>
          </cell>
          <cell r="M13" t="str">
            <v>نعم</v>
          </cell>
          <cell r="N13">
            <v>26.24</v>
          </cell>
          <cell r="O13">
            <v>5</v>
          </cell>
          <cell r="Q13">
            <v>393.82</v>
          </cell>
          <cell r="R13">
            <v>425.06</v>
          </cell>
          <cell r="S13">
            <v>28.37</v>
          </cell>
          <cell r="T13">
            <v>30.76</v>
          </cell>
          <cell r="U13">
            <v>66.599999999999994</v>
          </cell>
          <cell r="V13">
            <v>36</v>
          </cell>
          <cell r="AF13" t="str">
            <v>ن</v>
          </cell>
          <cell r="AG13">
            <v>196.91</v>
          </cell>
          <cell r="AH13">
            <v>95</v>
          </cell>
        </row>
        <row r="14">
          <cell r="A14">
            <v>13</v>
          </cell>
          <cell r="B14" t="str">
            <v>بنها 13</v>
          </cell>
          <cell r="E14" t="str">
            <v>ب ت</v>
          </cell>
          <cell r="F14" t="str">
            <v>الاولى</v>
          </cell>
          <cell r="G14" t="str">
            <v>متزوج</v>
          </cell>
          <cell r="H14">
            <v>2</v>
          </cell>
          <cell r="J14" t="str">
            <v>نقابى</v>
          </cell>
          <cell r="K14" t="str">
            <v>نعم</v>
          </cell>
          <cell r="L14" t="str">
            <v>ثانوى</v>
          </cell>
          <cell r="M14" t="str">
            <v>نعم</v>
          </cell>
          <cell r="N14">
            <v>25.7</v>
          </cell>
          <cell r="O14">
            <v>5</v>
          </cell>
          <cell r="Q14">
            <v>386.05</v>
          </cell>
          <cell r="R14">
            <v>416.75</v>
          </cell>
          <cell r="S14">
            <v>27.79</v>
          </cell>
          <cell r="T14">
            <v>30.13</v>
          </cell>
          <cell r="U14">
            <v>65.25</v>
          </cell>
          <cell r="V14">
            <v>36</v>
          </cell>
          <cell r="AF14" t="str">
            <v>ن</v>
          </cell>
          <cell r="AG14">
            <v>193.03</v>
          </cell>
          <cell r="AH14">
            <v>95</v>
          </cell>
        </row>
        <row r="15">
          <cell r="A15">
            <v>14</v>
          </cell>
          <cell r="B15" t="str">
            <v>بنها 14</v>
          </cell>
          <cell r="F15" t="str">
            <v>الاولى</v>
          </cell>
          <cell r="G15" t="str">
            <v>متزوج</v>
          </cell>
          <cell r="H15">
            <v>2</v>
          </cell>
          <cell r="J15" t="str">
            <v>نقابى</v>
          </cell>
          <cell r="L15" t="str">
            <v>ثانوى</v>
          </cell>
          <cell r="M15" t="str">
            <v>نعم</v>
          </cell>
          <cell r="N15">
            <v>23.21</v>
          </cell>
          <cell r="O15">
            <v>5</v>
          </cell>
          <cell r="Q15">
            <v>357.21</v>
          </cell>
          <cell r="R15">
            <v>385.41999999999996</v>
          </cell>
          <cell r="S15">
            <v>25.16</v>
          </cell>
          <cell r="T15">
            <v>27.81</v>
          </cell>
          <cell r="U15">
            <v>60.18</v>
          </cell>
          <cell r="V15">
            <v>36</v>
          </cell>
          <cell r="AF15" t="str">
            <v>ن</v>
          </cell>
          <cell r="AG15">
            <v>178.61</v>
          </cell>
          <cell r="AH15">
            <v>95</v>
          </cell>
        </row>
        <row r="16">
          <cell r="A16">
            <v>15</v>
          </cell>
          <cell r="B16" t="str">
            <v>بنها 15</v>
          </cell>
          <cell r="E16" t="str">
            <v>ب ت</v>
          </cell>
          <cell r="F16" t="str">
            <v>الاولى</v>
          </cell>
          <cell r="G16" t="str">
            <v>متزوجه</v>
          </cell>
          <cell r="J16" t="str">
            <v>نقابى</v>
          </cell>
          <cell r="K16" t="str">
            <v>نعم</v>
          </cell>
          <cell r="L16" t="str">
            <v>ثانوى</v>
          </cell>
          <cell r="M16" t="str">
            <v>نعم</v>
          </cell>
          <cell r="N16">
            <v>22.66</v>
          </cell>
          <cell r="O16">
            <v>5</v>
          </cell>
          <cell r="Q16">
            <v>341.83</v>
          </cell>
          <cell r="R16">
            <v>369.49</v>
          </cell>
          <cell r="S16">
            <v>24.52</v>
          </cell>
          <cell r="T16">
            <v>26.54</v>
          </cell>
          <cell r="U16">
            <v>58.48</v>
          </cell>
          <cell r="V16">
            <v>36</v>
          </cell>
          <cell r="AF16" t="str">
            <v>ن</v>
          </cell>
          <cell r="AG16">
            <v>170.92</v>
          </cell>
          <cell r="AH16">
            <v>95</v>
          </cell>
        </row>
        <row r="17">
          <cell r="A17">
            <v>16</v>
          </cell>
          <cell r="B17" t="str">
            <v>بنها 16</v>
          </cell>
          <cell r="F17" t="str">
            <v>الاولى</v>
          </cell>
          <cell r="G17" t="str">
            <v>متزوجه</v>
          </cell>
          <cell r="J17" t="str">
            <v>نقابى</v>
          </cell>
          <cell r="L17" t="str">
            <v>ثانوى</v>
          </cell>
          <cell r="M17" t="str">
            <v>نعم</v>
          </cell>
          <cell r="N17">
            <v>20.84</v>
          </cell>
          <cell r="O17">
            <v>5</v>
          </cell>
          <cell r="Q17">
            <v>323.45</v>
          </cell>
          <cell r="R17">
            <v>349.28999999999996</v>
          </cell>
          <cell r="S17">
            <v>23.1</v>
          </cell>
          <cell r="T17">
            <v>25.03</v>
          </cell>
          <cell r="U17">
            <v>55.31</v>
          </cell>
          <cell r="V17">
            <v>36</v>
          </cell>
          <cell r="AF17" t="str">
            <v>ن</v>
          </cell>
          <cell r="AG17">
            <v>161.72999999999999</v>
          </cell>
          <cell r="AH17">
            <v>95</v>
          </cell>
        </row>
        <row r="18">
          <cell r="A18">
            <v>17</v>
          </cell>
          <cell r="B18" t="str">
            <v>بنها 17</v>
          </cell>
          <cell r="F18" t="str">
            <v>الاولى</v>
          </cell>
          <cell r="G18" t="str">
            <v>متزوجه</v>
          </cell>
          <cell r="J18" t="str">
            <v>نقابى</v>
          </cell>
          <cell r="L18" t="str">
            <v>ثانوى</v>
          </cell>
          <cell r="M18" t="str">
            <v>نعم</v>
          </cell>
          <cell r="N18">
            <v>22.79</v>
          </cell>
          <cell r="O18">
            <v>5</v>
          </cell>
          <cell r="Q18">
            <v>349.45</v>
          </cell>
          <cell r="R18">
            <v>377.24</v>
          </cell>
          <cell r="S18">
            <v>24.66</v>
          </cell>
          <cell r="T18">
            <v>26.73</v>
          </cell>
          <cell r="U18">
            <v>58.97</v>
          </cell>
          <cell r="V18">
            <v>36</v>
          </cell>
          <cell r="AF18" t="str">
            <v>ن</v>
          </cell>
          <cell r="AG18">
            <v>174.73</v>
          </cell>
          <cell r="AH18">
            <v>95</v>
          </cell>
        </row>
        <row r="19">
          <cell r="A19">
            <v>18</v>
          </cell>
          <cell r="B19" t="str">
            <v>بنها 18</v>
          </cell>
          <cell r="F19" t="str">
            <v>الثانية</v>
          </cell>
          <cell r="G19" t="str">
            <v>متزوجه</v>
          </cell>
          <cell r="J19" t="str">
            <v>نقابى</v>
          </cell>
          <cell r="L19" t="str">
            <v>ثانوى</v>
          </cell>
          <cell r="M19" t="str">
            <v>نعم</v>
          </cell>
          <cell r="N19">
            <v>20.54</v>
          </cell>
          <cell r="O19">
            <v>5</v>
          </cell>
          <cell r="Q19">
            <v>319.66000000000003</v>
          </cell>
          <cell r="R19">
            <v>345.20000000000005</v>
          </cell>
          <cell r="S19">
            <v>22.81</v>
          </cell>
          <cell r="T19">
            <v>24.74</v>
          </cell>
          <cell r="U19">
            <v>54.67</v>
          </cell>
          <cell r="V19">
            <v>36</v>
          </cell>
          <cell r="AF19" t="str">
            <v>ن</v>
          </cell>
          <cell r="AG19">
            <v>159.83000000000001</v>
          </cell>
          <cell r="AH19">
            <v>70</v>
          </cell>
        </row>
        <row r="20">
          <cell r="A20">
            <v>19</v>
          </cell>
          <cell r="B20" t="str">
            <v>بنها 19</v>
          </cell>
          <cell r="F20" t="str">
            <v>الثانية</v>
          </cell>
          <cell r="G20" t="str">
            <v>متزوجه</v>
          </cell>
          <cell r="J20" t="str">
            <v>نقابى</v>
          </cell>
          <cell r="L20" t="str">
            <v>ثانوى</v>
          </cell>
          <cell r="M20" t="str">
            <v>نعم</v>
          </cell>
          <cell r="N20">
            <v>17.8</v>
          </cell>
          <cell r="O20">
            <v>5</v>
          </cell>
          <cell r="Q20">
            <v>281.33999999999997</v>
          </cell>
          <cell r="R20">
            <v>304.14</v>
          </cell>
          <cell r="S20">
            <v>19.39</v>
          </cell>
          <cell r="T20">
            <v>21.62</v>
          </cell>
          <cell r="U20">
            <v>47.99</v>
          </cell>
          <cell r="V20">
            <v>36</v>
          </cell>
          <cell r="AF20" t="str">
            <v>ن</v>
          </cell>
          <cell r="AG20">
            <v>140.66999999999999</v>
          </cell>
          <cell r="AH20">
            <v>70</v>
          </cell>
        </row>
        <row r="21">
          <cell r="A21">
            <v>20</v>
          </cell>
          <cell r="B21" t="str">
            <v>بنها 20</v>
          </cell>
          <cell r="F21" t="str">
            <v>الثانية</v>
          </cell>
          <cell r="G21" t="str">
            <v>متزوج</v>
          </cell>
          <cell r="H21">
            <v>2</v>
          </cell>
          <cell r="L21" t="str">
            <v>ثانوى</v>
          </cell>
          <cell r="N21">
            <v>25.69</v>
          </cell>
          <cell r="O21">
            <v>5</v>
          </cell>
          <cell r="Q21">
            <v>392.31</v>
          </cell>
          <cell r="R21">
            <v>423</v>
          </cell>
          <cell r="S21">
            <v>27.81</v>
          </cell>
          <cell r="T21">
            <v>30.64</v>
          </cell>
          <cell r="U21">
            <v>67.34</v>
          </cell>
          <cell r="V21">
            <v>36.36</v>
          </cell>
          <cell r="AG21">
            <v>0</v>
          </cell>
          <cell r="AH21">
            <v>70</v>
          </cell>
        </row>
        <row r="22">
          <cell r="A22">
            <v>21</v>
          </cell>
          <cell r="B22" t="str">
            <v>بنها 21</v>
          </cell>
          <cell r="E22" t="str">
            <v>ب ت</v>
          </cell>
          <cell r="F22" t="str">
            <v>الثانية</v>
          </cell>
          <cell r="G22" t="str">
            <v>متزوج</v>
          </cell>
          <cell r="H22">
            <v>2</v>
          </cell>
          <cell r="J22" t="str">
            <v>نقابى</v>
          </cell>
          <cell r="K22" t="str">
            <v>نعم</v>
          </cell>
          <cell r="L22" t="str">
            <v>ثانوى</v>
          </cell>
          <cell r="M22" t="str">
            <v>نعم</v>
          </cell>
          <cell r="N22">
            <v>15.98</v>
          </cell>
          <cell r="O22">
            <v>5</v>
          </cell>
          <cell r="Q22">
            <v>249.5</v>
          </cell>
          <cell r="R22">
            <v>270.48</v>
          </cell>
          <cell r="S22">
            <v>17.420000000000002</v>
          </cell>
          <cell r="T22">
            <v>19</v>
          </cell>
          <cell r="U22">
            <v>42.42</v>
          </cell>
          <cell r="V22">
            <v>36</v>
          </cell>
          <cell r="AF22" t="str">
            <v>ن</v>
          </cell>
          <cell r="AG22">
            <v>124.75</v>
          </cell>
          <cell r="AH22">
            <v>70</v>
          </cell>
        </row>
        <row r="23">
          <cell r="A23">
            <v>22</v>
          </cell>
          <cell r="B23" t="str">
            <v>بنها 22</v>
          </cell>
          <cell r="E23" t="str">
            <v>ب ت</v>
          </cell>
          <cell r="F23" t="str">
            <v>الثانية</v>
          </cell>
          <cell r="G23" t="str">
            <v>متزوجه</v>
          </cell>
          <cell r="J23" t="str">
            <v>نقابى</v>
          </cell>
          <cell r="K23" t="str">
            <v>نعم</v>
          </cell>
          <cell r="L23" t="str">
            <v>ثانوى</v>
          </cell>
          <cell r="M23" t="str">
            <v>نعم</v>
          </cell>
          <cell r="N23">
            <v>15.98</v>
          </cell>
          <cell r="O23">
            <v>5</v>
          </cell>
          <cell r="Q23">
            <v>249.1</v>
          </cell>
          <cell r="R23">
            <v>270.08</v>
          </cell>
          <cell r="S23">
            <v>17.420000000000002</v>
          </cell>
          <cell r="T23">
            <v>19</v>
          </cell>
          <cell r="U23">
            <v>42.34</v>
          </cell>
          <cell r="V23">
            <v>36</v>
          </cell>
          <cell r="AF23" t="str">
            <v>ن</v>
          </cell>
          <cell r="AG23">
            <v>124.55</v>
          </cell>
          <cell r="AH23">
            <v>70</v>
          </cell>
        </row>
        <row r="24">
          <cell r="A24">
            <v>23</v>
          </cell>
          <cell r="B24" t="str">
            <v>بنها 23</v>
          </cell>
          <cell r="E24" t="str">
            <v>ب ت</v>
          </cell>
          <cell r="F24" t="str">
            <v>الثانية</v>
          </cell>
          <cell r="G24" t="str">
            <v>متزوجه</v>
          </cell>
          <cell r="J24" t="str">
            <v>نقابى</v>
          </cell>
          <cell r="K24" t="str">
            <v>نعم</v>
          </cell>
          <cell r="L24" t="str">
            <v>ثانوى</v>
          </cell>
          <cell r="M24" t="str">
            <v>نعم</v>
          </cell>
          <cell r="N24">
            <v>15.98</v>
          </cell>
          <cell r="O24">
            <v>5</v>
          </cell>
          <cell r="Q24">
            <v>249.1</v>
          </cell>
          <cell r="R24">
            <v>270.08</v>
          </cell>
          <cell r="S24">
            <v>17.420000000000002</v>
          </cell>
          <cell r="T24">
            <v>19</v>
          </cell>
          <cell r="U24">
            <v>42.34</v>
          </cell>
          <cell r="V24">
            <v>36</v>
          </cell>
          <cell r="AF24" t="str">
            <v>ن</v>
          </cell>
          <cell r="AG24">
            <v>124.55</v>
          </cell>
          <cell r="AH24">
            <v>70</v>
          </cell>
        </row>
        <row r="25">
          <cell r="A25">
            <v>24</v>
          </cell>
          <cell r="B25" t="str">
            <v>بنها 24</v>
          </cell>
          <cell r="E25" t="str">
            <v>ب ت</v>
          </cell>
          <cell r="F25" t="str">
            <v>الثانية</v>
          </cell>
          <cell r="G25" t="str">
            <v>متزوج</v>
          </cell>
          <cell r="H25">
            <v>2</v>
          </cell>
          <cell r="J25" t="str">
            <v>نقابى</v>
          </cell>
          <cell r="K25" t="str">
            <v>نعم</v>
          </cell>
          <cell r="L25" t="str">
            <v>ثانوى</v>
          </cell>
          <cell r="M25" t="str">
            <v>نعم</v>
          </cell>
          <cell r="N25">
            <v>15.98</v>
          </cell>
          <cell r="O25">
            <v>5</v>
          </cell>
          <cell r="Q25">
            <v>249.9</v>
          </cell>
          <cell r="R25">
            <v>270.88</v>
          </cell>
          <cell r="S25">
            <v>17.420000000000002</v>
          </cell>
          <cell r="T25">
            <v>19.04</v>
          </cell>
          <cell r="U25">
            <v>41.5</v>
          </cell>
          <cell r="V25">
            <v>36</v>
          </cell>
          <cell r="AF25" t="str">
            <v>ن</v>
          </cell>
          <cell r="AG25">
            <v>124.95</v>
          </cell>
          <cell r="AH25">
            <v>70</v>
          </cell>
        </row>
        <row r="26">
          <cell r="A26">
            <v>25</v>
          </cell>
          <cell r="B26" t="str">
            <v>بنها 25</v>
          </cell>
          <cell r="E26" t="str">
            <v>ب ت</v>
          </cell>
          <cell r="F26" t="str">
            <v>الثانية</v>
          </cell>
          <cell r="G26" t="str">
            <v>متزوجه</v>
          </cell>
          <cell r="J26" t="str">
            <v>نقابى</v>
          </cell>
          <cell r="K26" t="str">
            <v>نعم</v>
          </cell>
          <cell r="L26" t="str">
            <v>ثانوى</v>
          </cell>
          <cell r="M26" t="str">
            <v>نعم</v>
          </cell>
          <cell r="N26">
            <v>15.98</v>
          </cell>
          <cell r="O26">
            <v>5</v>
          </cell>
          <cell r="Q26">
            <v>249.1</v>
          </cell>
          <cell r="R26">
            <v>270.08</v>
          </cell>
          <cell r="S26">
            <v>17.420000000000002</v>
          </cell>
          <cell r="T26">
            <v>19</v>
          </cell>
          <cell r="U26">
            <v>42.34</v>
          </cell>
          <cell r="V26">
            <v>36</v>
          </cell>
          <cell r="AF26" t="str">
            <v>ن</v>
          </cell>
          <cell r="AG26">
            <v>124.55</v>
          </cell>
          <cell r="AH26">
            <v>70</v>
          </cell>
        </row>
        <row r="27">
          <cell r="A27">
            <v>26</v>
          </cell>
          <cell r="B27" t="str">
            <v>بنها 26</v>
          </cell>
          <cell r="E27" t="str">
            <v>ب ت</v>
          </cell>
          <cell r="F27" t="str">
            <v>الثانية</v>
          </cell>
          <cell r="G27" t="str">
            <v>متزوجه</v>
          </cell>
          <cell r="J27" t="str">
            <v>نقابى</v>
          </cell>
          <cell r="K27" t="str">
            <v>نعم</v>
          </cell>
          <cell r="L27" t="str">
            <v>ثانوى</v>
          </cell>
          <cell r="M27" t="str">
            <v>نعم</v>
          </cell>
          <cell r="N27">
            <v>18.829999999999998</v>
          </cell>
          <cell r="O27">
            <v>5</v>
          </cell>
          <cell r="Q27">
            <v>289.20999999999998</v>
          </cell>
          <cell r="R27">
            <v>313.03999999999996</v>
          </cell>
          <cell r="S27">
            <v>20.45</v>
          </cell>
          <cell r="T27">
            <v>22.27</v>
          </cell>
          <cell r="U27">
            <v>49.38</v>
          </cell>
          <cell r="V27">
            <v>36</v>
          </cell>
          <cell r="AF27" t="str">
            <v>ن</v>
          </cell>
          <cell r="AG27">
            <v>144.61000000000001</v>
          </cell>
          <cell r="AH27">
            <v>70</v>
          </cell>
        </row>
        <row r="28">
          <cell r="A28">
            <v>27</v>
          </cell>
          <cell r="B28" t="str">
            <v>بنها 27</v>
          </cell>
          <cell r="E28" t="str">
            <v>ب ت</v>
          </cell>
          <cell r="F28" t="str">
            <v>الثانية</v>
          </cell>
          <cell r="G28" t="str">
            <v>متزوجه</v>
          </cell>
          <cell r="J28" t="str">
            <v>نقابى</v>
          </cell>
          <cell r="L28" t="str">
            <v>ثانوى</v>
          </cell>
          <cell r="M28" t="str">
            <v>نعم</v>
          </cell>
          <cell r="N28">
            <v>15.98</v>
          </cell>
          <cell r="O28">
            <v>5</v>
          </cell>
          <cell r="Q28">
            <v>249.09</v>
          </cell>
          <cell r="R28">
            <v>270.07</v>
          </cell>
          <cell r="S28">
            <v>17.420000000000002</v>
          </cell>
          <cell r="T28">
            <v>19</v>
          </cell>
          <cell r="U28">
            <v>42.34</v>
          </cell>
          <cell r="V28">
            <v>36</v>
          </cell>
          <cell r="AF28" t="str">
            <v>ن</v>
          </cell>
          <cell r="AG28">
            <v>124.55</v>
          </cell>
          <cell r="AH28">
            <v>70</v>
          </cell>
        </row>
        <row r="29">
          <cell r="A29">
            <v>28</v>
          </cell>
          <cell r="B29" t="str">
            <v>بنها 28</v>
          </cell>
          <cell r="E29" t="str">
            <v>ب ت</v>
          </cell>
          <cell r="F29" t="str">
            <v>الثانية</v>
          </cell>
          <cell r="G29" t="str">
            <v>متزوجه</v>
          </cell>
          <cell r="J29" t="str">
            <v>نقابى</v>
          </cell>
          <cell r="K29" t="str">
            <v>نعم</v>
          </cell>
          <cell r="L29" t="str">
            <v>ثانوى</v>
          </cell>
          <cell r="M29" t="str">
            <v>نعم</v>
          </cell>
          <cell r="N29">
            <v>15.98</v>
          </cell>
          <cell r="O29">
            <v>5</v>
          </cell>
          <cell r="Q29">
            <v>248.7</v>
          </cell>
          <cell r="R29">
            <v>269.68</v>
          </cell>
          <cell r="S29">
            <v>17.420000000000002</v>
          </cell>
          <cell r="T29">
            <v>19</v>
          </cell>
          <cell r="U29">
            <v>42.34</v>
          </cell>
          <cell r="V29">
            <v>36</v>
          </cell>
          <cell r="AF29" t="str">
            <v>ن</v>
          </cell>
          <cell r="AG29">
            <v>124.35</v>
          </cell>
          <cell r="AH29">
            <v>70</v>
          </cell>
        </row>
        <row r="30">
          <cell r="A30">
            <v>29</v>
          </cell>
          <cell r="B30" t="str">
            <v>بنها 29</v>
          </cell>
          <cell r="E30" t="str">
            <v>ب ت</v>
          </cell>
          <cell r="F30" t="str">
            <v>الثانية</v>
          </cell>
          <cell r="G30" t="str">
            <v>متزوج</v>
          </cell>
          <cell r="H30">
            <v>2</v>
          </cell>
          <cell r="J30" t="str">
            <v>نقابى</v>
          </cell>
          <cell r="K30" t="str">
            <v>نعم</v>
          </cell>
          <cell r="L30" t="str">
            <v>ثانوى</v>
          </cell>
          <cell r="M30" t="str">
            <v>نعم</v>
          </cell>
          <cell r="N30">
            <v>14.87</v>
          </cell>
          <cell r="O30">
            <v>5</v>
          </cell>
          <cell r="Q30">
            <v>238.68</v>
          </cell>
          <cell r="R30">
            <v>258.55</v>
          </cell>
          <cell r="S30">
            <v>16.18</v>
          </cell>
          <cell r="T30">
            <v>18.12</v>
          </cell>
          <cell r="U30">
            <v>39.49</v>
          </cell>
          <cell r="V30">
            <v>36</v>
          </cell>
          <cell r="AF30" t="str">
            <v>ن</v>
          </cell>
          <cell r="AG30">
            <v>119.34</v>
          </cell>
          <cell r="AH30">
            <v>70</v>
          </cell>
        </row>
        <row r="31">
          <cell r="A31">
            <v>30</v>
          </cell>
          <cell r="B31" t="str">
            <v>بنها 30</v>
          </cell>
          <cell r="E31" t="str">
            <v>ب ت</v>
          </cell>
          <cell r="F31" t="str">
            <v>الثانية</v>
          </cell>
          <cell r="G31" t="str">
            <v>متزوجه</v>
          </cell>
          <cell r="J31" t="str">
            <v>نقابى</v>
          </cell>
          <cell r="K31" t="str">
            <v>نعم</v>
          </cell>
          <cell r="L31" t="str">
            <v>ثانوى</v>
          </cell>
          <cell r="M31" t="str">
            <v>نعم</v>
          </cell>
          <cell r="N31">
            <v>15.98</v>
          </cell>
          <cell r="O31">
            <v>5</v>
          </cell>
          <cell r="Q31">
            <v>248.7</v>
          </cell>
          <cell r="R31">
            <v>269.68</v>
          </cell>
          <cell r="S31">
            <v>17.420000000000002</v>
          </cell>
          <cell r="T31">
            <v>19</v>
          </cell>
          <cell r="U31">
            <v>42.34</v>
          </cell>
          <cell r="V31">
            <v>36</v>
          </cell>
          <cell r="AF31" t="str">
            <v>ن</v>
          </cell>
          <cell r="AG31">
            <v>124.35</v>
          </cell>
          <cell r="AH31">
            <v>70</v>
          </cell>
        </row>
        <row r="32">
          <cell r="A32">
            <v>31</v>
          </cell>
          <cell r="B32" t="str">
            <v>بنها 31</v>
          </cell>
          <cell r="E32" t="str">
            <v>ب ت</v>
          </cell>
          <cell r="F32" t="str">
            <v>الثانية</v>
          </cell>
          <cell r="G32" t="str">
            <v>متزوجه</v>
          </cell>
          <cell r="J32" t="str">
            <v>نقابى</v>
          </cell>
          <cell r="L32" t="str">
            <v>ثانوى</v>
          </cell>
          <cell r="M32" t="str">
            <v>نعم</v>
          </cell>
          <cell r="N32">
            <v>20.14</v>
          </cell>
          <cell r="O32">
            <v>5</v>
          </cell>
          <cell r="Q32">
            <v>307.08999999999997</v>
          </cell>
          <cell r="R32">
            <v>332.22999999999996</v>
          </cell>
          <cell r="S32">
            <v>21.86</v>
          </cell>
          <cell r="T32">
            <v>24.23</v>
          </cell>
          <cell r="U32">
            <v>52.43</v>
          </cell>
          <cell r="V32">
            <v>36</v>
          </cell>
          <cell r="AF32" t="str">
            <v>ن</v>
          </cell>
          <cell r="AG32">
            <v>153.55000000000001</v>
          </cell>
          <cell r="AH32">
            <v>70</v>
          </cell>
        </row>
        <row r="33">
          <cell r="A33">
            <v>32</v>
          </cell>
          <cell r="B33" t="str">
            <v>بنها 32</v>
          </cell>
          <cell r="E33" t="str">
            <v>ب ت</v>
          </cell>
          <cell r="F33" t="str">
            <v>الثانية</v>
          </cell>
          <cell r="G33" t="str">
            <v>متزوجه</v>
          </cell>
          <cell r="J33" t="str">
            <v>نقابى</v>
          </cell>
          <cell r="L33" t="str">
            <v>ثانوى</v>
          </cell>
          <cell r="M33" t="str">
            <v>نعم</v>
          </cell>
          <cell r="N33">
            <v>16.78</v>
          </cell>
          <cell r="O33">
            <v>5</v>
          </cell>
          <cell r="Q33">
            <v>261.2</v>
          </cell>
          <cell r="R33">
            <v>282.98</v>
          </cell>
          <cell r="S33">
            <v>18.8</v>
          </cell>
          <cell r="T33">
            <v>20.46</v>
          </cell>
          <cell r="U33">
            <v>44.44</v>
          </cell>
          <cell r="V33">
            <v>36</v>
          </cell>
          <cell r="AF33" t="str">
            <v>ن</v>
          </cell>
          <cell r="AG33">
            <v>130.6</v>
          </cell>
          <cell r="AH33">
            <v>70</v>
          </cell>
        </row>
        <row r="34">
          <cell r="A34">
            <v>33</v>
          </cell>
          <cell r="B34" t="str">
            <v>بنها 33</v>
          </cell>
          <cell r="E34" t="str">
            <v>ب ت</v>
          </cell>
          <cell r="F34" t="str">
            <v>الثانية</v>
          </cell>
          <cell r="G34" t="str">
            <v>متزوج</v>
          </cell>
          <cell r="H34">
            <v>2</v>
          </cell>
          <cell r="J34" t="str">
            <v>نقابى</v>
          </cell>
          <cell r="K34" t="str">
            <v>نعم</v>
          </cell>
          <cell r="L34" t="str">
            <v>ثانوى</v>
          </cell>
          <cell r="M34" t="str">
            <v>نعم</v>
          </cell>
          <cell r="N34">
            <v>18.079999999999998</v>
          </cell>
          <cell r="O34">
            <v>5</v>
          </cell>
          <cell r="Q34">
            <v>279.79000000000002</v>
          </cell>
          <cell r="R34">
            <v>302.87</v>
          </cell>
          <cell r="S34">
            <v>19.7</v>
          </cell>
          <cell r="T34">
            <v>21.47</v>
          </cell>
          <cell r="U34">
            <v>47.67</v>
          </cell>
          <cell r="V34">
            <v>36</v>
          </cell>
          <cell r="AF34" t="str">
            <v>ن</v>
          </cell>
          <cell r="AG34">
            <v>139.9</v>
          </cell>
          <cell r="AH34">
            <v>70</v>
          </cell>
        </row>
        <row r="35">
          <cell r="A35">
            <v>34</v>
          </cell>
          <cell r="B35" t="str">
            <v>بنها 34</v>
          </cell>
          <cell r="E35" t="str">
            <v>ب ت</v>
          </cell>
          <cell r="F35" t="str">
            <v>الثانية</v>
          </cell>
          <cell r="G35" t="str">
            <v>متزوجه</v>
          </cell>
          <cell r="J35" t="str">
            <v>نقابى</v>
          </cell>
          <cell r="K35" t="str">
            <v>نعم</v>
          </cell>
          <cell r="L35" t="str">
            <v>ثانوى</v>
          </cell>
          <cell r="M35" t="str">
            <v>نعم</v>
          </cell>
          <cell r="N35">
            <v>14.87</v>
          </cell>
          <cell r="O35">
            <v>5</v>
          </cell>
          <cell r="Q35">
            <v>233.28</v>
          </cell>
          <cell r="R35">
            <v>253.15</v>
          </cell>
          <cell r="S35">
            <v>16.18</v>
          </cell>
          <cell r="T35">
            <v>18.12</v>
          </cell>
          <cell r="U35">
            <v>39.49</v>
          </cell>
          <cell r="V35">
            <v>36</v>
          </cell>
          <cell r="AG35">
            <v>0</v>
          </cell>
          <cell r="AH35">
            <v>70</v>
          </cell>
        </row>
        <row r="36">
          <cell r="A36">
            <v>35</v>
          </cell>
          <cell r="B36" t="str">
            <v>بنها 35</v>
          </cell>
          <cell r="F36" t="str">
            <v>الثانية</v>
          </cell>
          <cell r="G36" t="str">
            <v>متزوجه</v>
          </cell>
          <cell r="J36" t="str">
            <v>نقابى</v>
          </cell>
          <cell r="L36" t="str">
            <v>ثانوى</v>
          </cell>
          <cell r="M36" t="str">
            <v>نعم</v>
          </cell>
          <cell r="N36">
            <v>17.95</v>
          </cell>
          <cell r="O36">
            <v>5</v>
          </cell>
          <cell r="Q36">
            <v>277.68</v>
          </cell>
          <cell r="R36">
            <v>300.63</v>
          </cell>
          <cell r="S36">
            <v>19.52</v>
          </cell>
          <cell r="T36">
            <v>21.78</v>
          </cell>
          <cell r="U36">
            <v>47.29</v>
          </cell>
          <cell r="V36">
            <v>36</v>
          </cell>
          <cell r="AF36" t="str">
            <v>ن</v>
          </cell>
          <cell r="AG36">
            <v>138.84</v>
          </cell>
          <cell r="AH36">
            <v>70</v>
          </cell>
        </row>
        <row r="37">
          <cell r="A37">
            <v>36</v>
          </cell>
          <cell r="B37" t="str">
            <v>بنها 36</v>
          </cell>
          <cell r="F37" t="str">
            <v>الثانية</v>
          </cell>
          <cell r="G37" t="str">
            <v>متزوج</v>
          </cell>
          <cell r="H37">
            <v>2</v>
          </cell>
          <cell r="J37" t="str">
            <v>نقابى</v>
          </cell>
          <cell r="L37" t="str">
            <v>ثانوى</v>
          </cell>
          <cell r="M37" t="str">
            <v>نعم</v>
          </cell>
          <cell r="N37">
            <v>15.98</v>
          </cell>
          <cell r="O37">
            <v>5</v>
          </cell>
          <cell r="Q37">
            <v>249.02</v>
          </cell>
          <cell r="R37">
            <v>270</v>
          </cell>
          <cell r="S37">
            <v>17.420000000000002</v>
          </cell>
          <cell r="T37">
            <v>19</v>
          </cell>
          <cell r="U37">
            <v>41.33</v>
          </cell>
          <cell r="V37">
            <v>36</v>
          </cell>
          <cell r="AG37">
            <v>0</v>
          </cell>
          <cell r="AH37">
            <v>70</v>
          </cell>
        </row>
        <row r="38">
          <cell r="A38">
            <v>37</v>
          </cell>
          <cell r="B38" t="str">
            <v>بنها 37</v>
          </cell>
          <cell r="F38" t="str">
            <v>الثانية</v>
          </cell>
          <cell r="G38" t="str">
            <v>متزوج</v>
          </cell>
          <cell r="H38">
            <v>1</v>
          </cell>
          <cell r="J38" t="str">
            <v>نقابى</v>
          </cell>
          <cell r="L38" t="str">
            <v>ثانوى</v>
          </cell>
          <cell r="M38" t="str">
            <v>نعم</v>
          </cell>
          <cell r="N38">
            <v>14.87</v>
          </cell>
          <cell r="O38">
            <v>5</v>
          </cell>
          <cell r="Q38">
            <v>233.68</v>
          </cell>
          <cell r="R38">
            <v>253.55</v>
          </cell>
          <cell r="S38">
            <v>16.170000000000002</v>
          </cell>
          <cell r="T38">
            <v>18.12</v>
          </cell>
          <cell r="U38">
            <v>39.5</v>
          </cell>
          <cell r="V38">
            <v>36</v>
          </cell>
          <cell r="Y38">
            <v>18.2</v>
          </cell>
          <cell r="AF38" t="str">
            <v>ن</v>
          </cell>
          <cell r="AG38">
            <v>116.84</v>
          </cell>
          <cell r="AH38">
            <v>70</v>
          </cell>
        </row>
        <row r="39">
          <cell r="A39">
            <v>38</v>
          </cell>
          <cell r="B39" t="str">
            <v>بنها 38</v>
          </cell>
          <cell r="F39" t="str">
            <v>الثانية</v>
          </cell>
          <cell r="G39" t="str">
            <v>متزوج</v>
          </cell>
          <cell r="H39">
            <v>1</v>
          </cell>
          <cell r="J39" t="str">
            <v>نقابى</v>
          </cell>
          <cell r="L39" t="str">
            <v>ثانوى</v>
          </cell>
          <cell r="M39" t="str">
            <v>نعم</v>
          </cell>
          <cell r="N39">
            <v>14.47</v>
          </cell>
          <cell r="O39">
            <v>5</v>
          </cell>
          <cell r="Q39">
            <v>232.88</v>
          </cell>
          <cell r="R39">
            <v>252.35</v>
          </cell>
          <cell r="S39">
            <v>16.18</v>
          </cell>
          <cell r="T39">
            <v>18.12</v>
          </cell>
          <cell r="U39">
            <v>39.49</v>
          </cell>
          <cell r="V39">
            <v>36</v>
          </cell>
          <cell r="AF39" t="str">
            <v>ن</v>
          </cell>
          <cell r="AG39">
            <v>116.44</v>
          </cell>
          <cell r="AH39">
            <v>70</v>
          </cell>
        </row>
        <row r="40">
          <cell r="A40">
            <v>39</v>
          </cell>
          <cell r="B40" t="str">
            <v>بنها 39</v>
          </cell>
          <cell r="F40" t="str">
            <v>الثانية</v>
          </cell>
          <cell r="G40" t="str">
            <v>متزوج</v>
          </cell>
          <cell r="N40">
            <v>16.21</v>
          </cell>
          <cell r="O40">
            <v>5</v>
          </cell>
          <cell r="Q40">
            <v>251.06</v>
          </cell>
          <cell r="R40">
            <v>272.27</v>
          </cell>
          <cell r="S40">
            <v>17.61</v>
          </cell>
          <cell r="T40">
            <v>19.14</v>
          </cell>
          <cell r="U40">
            <v>42.55</v>
          </cell>
          <cell r="V40">
            <v>36</v>
          </cell>
          <cell r="W40">
            <v>14.58</v>
          </cell>
          <cell r="AD40" t="str">
            <v>نعم</v>
          </cell>
          <cell r="AE40" t="str">
            <v>نعم</v>
          </cell>
          <cell r="AG40">
            <v>0</v>
          </cell>
          <cell r="AH40">
            <v>70</v>
          </cell>
        </row>
        <row r="41">
          <cell r="A41">
            <v>40</v>
          </cell>
          <cell r="B41" t="str">
            <v>بنها 40</v>
          </cell>
          <cell r="F41" t="str">
            <v>الثالثة</v>
          </cell>
          <cell r="G41" t="str">
            <v>متزوج</v>
          </cell>
          <cell r="N41">
            <v>14.21</v>
          </cell>
          <cell r="O41">
            <v>4</v>
          </cell>
          <cell r="Q41">
            <v>214.83</v>
          </cell>
          <cell r="R41">
            <v>233.04000000000002</v>
          </cell>
          <cell r="S41">
            <v>15.45</v>
          </cell>
          <cell r="T41">
            <v>16.8</v>
          </cell>
          <cell r="U41">
            <v>36.520000000000003</v>
          </cell>
          <cell r="V41">
            <v>36</v>
          </cell>
          <cell r="W41">
            <v>16.850000000000001</v>
          </cell>
          <cell r="AD41" t="str">
            <v>نعم</v>
          </cell>
          <cell r="AE41" t="str">
            <v>نعم</v>
          </cell>
          <cell r="AG41">
            <v>0</v>
          </cell>
          <cell r="AH41">
            <v>70</v>
          </cell>
        </row>
        <row r="42">
          <cell r="A42">
            <v>41</v>
          </cell>
          <cell r="B42" t="str">
            <v>بنها 41</v>
          </cell>
          <cell r="F42" t="str">
            <v>الثانية</v>
          </cell>
          <cell r="G42" t="str">
            <v>متزوج</v>
          </cell>
          <cell r="H42">
            <v>2</v>
          </cell>
          <cell r="N42">
            <v>16.79</v>
          </cell>
          <cell r="O42">
            <v>5</v>
          </cell>
          <cell r="Q42">
            <v>259.43</v>
          </cell>
          <cell r="R42">
            <v>281.22000000000003</v>
          </cell>
          <cell r="S42">
            <v>18.22</v>
          </cell>
          <cell r="T42">
            <v>19.79</v>
          </cell>
          <cell r="U42">
            <v>43.94</v>
          </cell>
          <cell r="V42">
            <v>36</v>
          </cell>
          <cell r="AD42" t="str">
            <v>نعم</v>
          </cell>
          <cell r="AE42" t="str">
            <v>نعم</v>
          </cell>
          <cell r="AG42">
            <v>0</v>
          </cell>
          <cell r="AH42">
            <v>70</v>
          </cell>
        </row>
        <row r="43">
          <cell r="A43">
            <v>42</v>
          </cell>
          <cell r="B43" t="str">
            <v>بنها 42</v>
          </cell>
          <cell r="F43" t="str">
            <v>الثانية</v>
          </cell>
          <cell r="N43">
            <v>13.16</v>
          </cell>
          <cell r="O43">
            <v>5</v>
          </cell>
          <cell r="Q43">
            <v>205.12</v>
          </cell>
          <cell r="R43">
            <v>223.28</v>
          </cell>
          <cell r="S43">
            <v>14.34</v>
          </cell>
          <cell r="T43">
            <v>15.62</v>
          </cell>
          <cell r="U43">
            <v>34</v>
          </cell>
          <cell r="V43">
            <v>36</v>
          </cell>
          <cell r="AF43" t="str">
            <v>ن</v>
          </cell>
          <cell r="AG43">
            <v>102.56</v>
          </cell>
          <cell r="AH43">
            <v>70</v>
          </cell>
        </row>
        <row r="44">
          <cell r="A44">
            <v>43</v>
          </cell>
          <cell r="B44" t="str">
            <v>بنها 43</v>
          </cell>
          <cell r="F44" t="str">
            <v>الثالثة</v>
          </cell>
          <cell r="G44" t="str">
            <v>متزوجه</v>
          </cell>
          <cell r="N44">
            <v>15.1</v>
          </cell>
          <cell r="O44">
            <v>4</v>
          </cell>
          <cell r="Q44">
            <v>227.25</v>
          </cell>
          <cell r="R44">
            <v>246.35</v>
          </cell>
          <cell r="S44">
            <v>16.399999999999999</v>
          </cell>
          <cell r="T44">
            <v>17.809999999999999</v>
          </cell>
          <cell r="U44">
            <v>38.68</v>
          </cell>
          <cell r="V44">
            <v>36</v>
          </cell>
          <cell r="AD44" t="str">
            <v>نعم</v>
          </cell>
          <cell r="AE44" t="str">
            <v>نعم</v>
          </cell>
          <cell r="AG44">
            <v>0</v>
          </cell>
          <cell r="AH44">
            <v>70</v>
          </cell>
        </row>
        <row r="45">
          <cell r="A45">
            <v>44</v>
          </cell>
          <cell r="B45" t="str">
            <v>بنها 44</v>
          </cell>
          <cell r="F45" t="str">
            <v>الثالثة</v>
          </cell>
          <cell r="G45" t="str">
            <v>متزوجه</v>
          </cell>
          <cell r="N45">
            <v>13.16</v>
          </cell>
          <cell r="O45">
            <v>4</v>
          </cell>
          <cell r="Q45">
            <v>200.32</v>
          </cell>
          <cell r="R45">
            <v>217.48</v>
          </cell>
          <cell r="S45">
            <v>14.34</v>
          </cell>
          <cell r="T45">
            <v>15.62</v>
          </cell>
          <cell r="U45">
            <v>34</v>
          </cell>
          <cell r="V45">
            <v>36</v>
          </cell>
          <cell r="AG45">
            <v>0</v>
          </cell>
          <cell r="AH45">
            <v>70</v>
          </cell>
        </row>
        <row r="46">
          <cell r="A46">
            <v>45</v>
          </cell>
          <cell r="B46" t="str">
            <v>بنها 45</v>
          </cell>
          <cell r="F46" t="str">
            <v>الثالثة</v>
          </cell>
          <cell r="G46" t="str">
            <v>متزوجه</v>
          </cell>
          <cell r="N46">
            <v>11.17</v>
          </cell>
          <cell r="O46">
            <v>4</v>
          </cell>
          <cell r="Q46">
            <v>178.19</v>
          </cell>
          <cell r="R46">
            <v>193.35999999999999</v>
          </cell>
          <cell r="S46">
            <v>12.25</v>
          </cell>
          <cell r="T46">
            <v>13.43</v>
          </cell>
          <cell r="U46">
            <v>30.18</v>
          </cell>
          <cell r="V46">
            <v>36</v>
          </cell>
          <cell r="AG46">
            <v>0</v>
          </cell>
          <cell r="AH46">
            <v>70</v>
          </cell>
        </row>
        <row r="47">
          <cell r="A47">
            <v>46</v>
          </cell>
          <cell r="B47" t="str">
            <v>بنها 46</v>
          </cell>
          <cell r="F47" t="str">
            <v>الثالثة</v>
          </cell>
          <cell r="G47" t="str">
            <v>متزوجه</v>
          </cell>
          <cell r="N47">
            <v>11.17</v>
          </cell>
          <cell r="O47">
            <v>4</v>
          </cell>
          <cell r="Q47">
            <v>178.19</v>
          </cell>
          <cell r="R47">
            <v>193.35999999999999</v>
          </cell>
          <cell r="S47">
            <v>12.25</v>
          </cell>
          <cell r="T47">
            <v>13.43</v>
          </cell>
          <cell r="U47">
            <v>30</v>
          </cell>
          <cell r="V47">
            <v>36</v>
          </cell>
          <cell r="AD47" t="str">
            <v>نعم</v>
          </cell>
          <cell r="AE47" t="str">
            <v>نعم</v>
          </cell>
          <cell r="AG47">
            <v>0</v>
          </cell>
          <cell r="AH47">
            <v>70</v>
          </cell>
        </row>
        <row r="48">
          <cell r="A48">
            <v>47</v>
          </cell>
          <cell r="B48" t="str">
            <v>بنها 47</v>
          </cell>
          <cell r="F48" t="str">
            <v>الثالثة</v>
          </cell>
          <cell r="G48" t="str">
            <v>متزوجه</v>
          </cell>
          <cell r="N48">
            <v>10.97</v>
          </cell>
          <cell r="O48">
            <v>4</v>
          </cell>
          <cell r="Q48">
            <v>175.59</v>
          </cell>
          <cell r="R48">
            <v>190.56</v>
          </cell>
          <cell r="S48">
            <v>12.05</v>
          </cell>
          <cell r="T48">
            <v>13.23</v>
          </cell>
          <cell r="U48">
            <v>30</v>
          </cell>
          <cell r="V48">
            <v>36</v>
          </cell>
          <cell r="AD48" t="str">
            <v>نعم</v>
          </cell>
          <cell r="AE48" t="str">
            <v>نعم</v>
          </cell>
          <cell r="AG48">
            <v>0</v>
          </cell>
          <cell r="AH48">
            <v>70</v>
          </cell>
        </row>
        <row r="49">
          <cell r="A49">
            <v>48</v>
          </cell>
          <cell r="B49" t="str">
            <v>بنها 48</v>
          </cell>
          <cell r="E49" t="str">
            <v>ب ت</v>
          </cell>
          <cell r="F49" t="str">
            <v>الثانية</v>
          </cell>
          <cell r="G49" t="str">
            <v>متزوجه</v>
          </cell>
          <cell r="J49" t="str">
            <v>نقابى</v>
          </cell>
          <cell r="K49" t="str">
            <v>نعم</v>
          </cell>
          <cell r="L49" t="str">
            <v>ثانوى</v>
          </cell>
          <cell r="M49" t="str">
            <v>نعم</v>
          </cell>
          <cell r="N49">
            <v>15.94</v>
          </cell>
          <cell r="O49">
            <v>5</v>
          </cell>
          <cell r="Q49">
            <v>248.7</v>
          </cell>
          <cell r="R49">
            <v>269.64</v>
          </cell>
          <cell r="S49">
            <v>17.420000000000002</v>
          </cell>
          <cell r="T49">
            <v>19</v>
          </cell>
          <cell r="U49">
            <v>42.34</v>
          </cell>
          <cell r="V49">
            <v>36</v>
          </cell>
          <cell r="AF49" t="str">
            <v>ن</v>
          </cell>
          <cell r="AG49">
            <v>124.35</v>
          </cell>
          <cell r="AH49">
            <v>70</v>
          </cell>
        </row>
        <row r="50">
          <cell r="A50">
            <v>49</v>
          </cell>
          <cell r="B50" t="str">
            <v>بنها 49</v>
          </cell>
          <cell r="F50" t="str">
            <v>الثانية</v>
          </cell>
          <cell r="G50" t="str">
            <v>متزوجه</v>
          </cell>
          <cell r="J50" t="str">
            <v>نقابى</v>
          </cell>
          <cell r="L50" t="str">
            <v>ثانوى</v>
          </cell>
          <cell r="M50" t="str">
            <v>نعم</v>
          </cell>
          <cell r="N50">
            <v>15.98</v>
          </cell>
          <cell r="O50">
            <v>5</v>
          </cell>
          <cell r="Q50">
            <v>248.3</v>
          </cell>
          <cell r="R50">
            <v>269.28000000000003</v>
          </cell>
          <cell r="S50">
            <v>17.420000000000002</v>
          </cell>
          <cell r="T50">
            <v>19</v>
          </cell>
          <cell r="U50">
            <v>42.34</v>
          </cell>
          <cell r="V50">
            <v>36</v>
          </cell>
          <cell r="AE50" t="str">
            <v>نعم</v>
          </cell>
          <cell r="AF50" t="str">
            <v>ن</v>
          </cell>
          <cell r="AG50">
            <v>124.15</v>
          </cell>
          <cell r="AH50">
            <v>70</v>
          </cell>
        </row>
        <row r="51">
          <cell r="A51">
            <v>50</v>
          </cell>
          <cell r="B51" t="str">
            <v>بنها 50</v>
          </cell>
          <cell r="F51" t="str">
            <v>الثالثة</v>
          </cell>
          <cell r="G51" t="str">
            <v>متزوجه</v>
          </cell>
          <cell r="N51">
            <v>13.17</v>
          </cell>
          <cell r="O51">
            <v>4</v>
          </cell>
          <cell r="Q51">
            <v>205.63</v>
          </cell>
          <cell r="R51">
            <v>222.8</v>
          </cell>
          <cell r="S51">
            <v>14.35</v>
          </cell>
          <cell r="T51">
            <v>15.65</v>
          </cell>
          <cell r="U51">
            <v>34.92</v>
          </cell>
          <cell r="V51">
            <v>36</v>
          </cell>
          <cell r="AD51" t="str">
            <v>نعم</v>
          </cell>
          <cell r="AE51" t="str">
            <v>نعم</v>
          </cell>
          <cell r="AG51">
            <v>0</v>
          </cell>
          <cell r="AH51">
            <v>70</v>
          </cell>
        </row>
        <row r="52">
          <cell r="A52">
            <v>51</v>
          </cell>
          <cell r="B52" t="str">
            <v>بنها 51</v>
          </cell>
          <cell r="F52" t="str">
            <v>الثانية</v>
          </cell>
          <cell r="G52" t="str">
            <v>متزوجه</v>
          </cell>
          <cell r="J52" t="str">
            <v>نقابى</v>
          </cell>
          <cell r="L52" t="str">
            <v>ثانوى</v>
          </cell>
          <cell r="M52" t="str">
            <v>نعم</v>
          </cell>
          <cell r="N52">
            <v>17.8</v>
          </cell>
          <cell r="O52">
            <v>5</v>
          </cell>
          <cell r="Q52">
            <v>281.37</v>
          </cell>
          <cell r="R52">
            <v>304.17</v>
          </cell>
          <cell r="S52">
            <v>19.39</v>
          </cell>
          <cell r="T52">
            <v>21.62</v>
          </cell>
          <cell r="U52">
            <v>48</v>
          </cell>
          <cell r="V52">
            <v>36</v>
          </cell>
          <cell r="AG52">
            <v>0</v>
          </cell>
          <cell r="AH52">
            <v>70</v>
          </cell>
        </row>
        <row r="53">
          <cell r="A53">
            <v>52</v>
          </cell>
          <cell r="B53" t="str">
            <v>بنها 52</v>
          </cell>
          <cell r="F53" t="str">
            <v>الثانية</v>
          </cell>
          <cell r="G53" t="str">
            <v>متزوجه</v>
          </cell>
          <cell r="J53" t="str">
            <v>نقابى</v>
          </cell>
          <cell r="L53" t="str">
            <v>ثانوى</v>
          </cell>
          <cell r="M53" t="str">
            <v>نعم</v>
          </cell>
          <cell r="N53">
            <v>20.75</v>
          </cell>
          <cell r="O53">
            <v>5</v>
          </cell>
          <cell r="Q53">
            <v>315.27999999999997</v>
          </cell>
          <cell r="R53">
            <v>341.03</v>
          </cell>
          <cell r="S53">
            <v>22.48</v>
          </cell>
          <cell r="T53">
            <v>24.38</v>
          </cell>
          <cell r="U53">
            <v>53.91</v>
          </cell>
          <cell r="V53">
            <v>36</v>
          </cell>
          <cell r="Z53">
            <v>2</v>
          </cell>
          <cell r="AF53" t="str">
            <v>ن</v>
          </cell>
          <cell r="AG53">
            <v>157.63999999999999</v>
          </cell>
          <cell r="AH53">
            <v>70</v>
          </cell>
        </row>
        <row r="54">
          <cell r="A54">
            <v>53</v>
          </cell>
          <cell r="B54" t="str">
            <v>بنها 53</v>
          </cell>
          <cell r="E54" t="str">
            <v>ب ت</v>
          </cell>
          <cell r="F54" t="str">
            <v>الاولى</v>
          </cell>
          <cell r="G54" t="str">
            <v>متزوج</v>
          </cell>
          <cell r="H54">
            <v>2</v>
          </cell>
          <cell r="J54" t="str">
            <v>نقابى</v>
          </cell>
          <cell r="K54" t="str">
            <v>نعم</v>
          </cell>
          <cell r="L54" t="str">
            <v>ثانوى</v>
          </cell>
          <cell r="M54" t="str">
            <v>نعم</v>
          </cell>
          <cell r="N54">
            <v>23.07</v>
          </cell>
          <cell r="O54">
            <v>5</v>
          </cell>
          <cell r="Q54">
            <v>355.25</v>
          </cell>
          <cell r="R54">
            <v>383.32</v>
          </cell>
          <cell r="S54">
            <v>25.04</v>
          </cell>
          <cell r="T54">
            <v>27.66</v>
          </cell>
          <cell r="U54">
            <v>59.84</v>
          </cell>
          <cell r="V54">
            <v>36</v>
          </cell>
          <cell r="AF54" t="str">
            <v>ن</v>
          </cell>
          <cell r="AG54">
            <v>177.63</v>
          </cell>
          <cell r="AH54">
            <v>95</v>
          </cell>
        </row>
        <row r="55">
          <cell r="A55">
            <v>54</v>
          </cell>
          <cell r="B55" t="str">
            <v>بنها 54</v>
          </cell>
          <cell r="F55" t="str">
            <v>الثانية</v>
          </cell>
          <cell r="G55" t="str">
            <v>متزوج</v>
          </cell>
          <cell r="H55">
            <v>2</v>
          </cell>
          <cell r="J55" t="str">
            <v>نقابى</v>
          </cell>
          <cell r="L55" t="str">
            <v>ثانوى</v>
          </cell>
          <cell r="M55" t="str">
            <v>نعم</v>
          </cell>
          <cell r="N55">
            <v>18.7</v>
          </cell>
          <cell r="O55">
            <v>5</v>
          </cell>
          <cell r="Q55">
            <v>289.91000000000003</v>
          </cell>
          <cell r="R55">
            <v>313.61</v>
          </cell>
          <cell r="S55">
            <v>20.32</v>
          </cell>
          <cell r="T55">
            <v>22.08</v>
          </cell>
          <cell r="U55">
            <v>49.38</v>
          </cell>
          <cell r="V55">
            <v>36</v>
          </cell>
          <cell r="AG55">
            <v>0</v>
          </cell>
          <cell r="AH55">
            <v>70</v>
          </cell>
        </row>
        <row r="56">
          <cell r="A56">
            <v>55</v>
          </cell>
          <cell r="B56" t="str">
            <v>بنها 55</v>
          </cell>
          <cell r="F56" t="str">
            <v>الثانية</v>
          </cell>
          <cell r="G56" t="str">
            <v>متزوجه</v>
          </cell>
          <cell r="J56" t="str">
            <v>نقابى</v>
          </cell>
          <cell r="L56" t="str">
            <v>ثانوى</v>
          </cell>
          <cell r="M56" t="str">
            <v>نعم</v>
          </cell>
          <cell r="N56">
            <v>18.28</v>
          </cell>
          <cell r="O56">
            <v>5</v>
          </cell>
          <cell r="Q56">
            <v>286.58999999999997</v>
          </cell>
          <cell r="R56">
            <v>309.87</v>
          </cell>
          <cell r="S56">
            <v>20.37</v>
          </cell>
          <cell r="T56">
            <v>22.09</v>
          </cell>
          <cell r="U56">
            <v>49</v>
          </cell>
          <cell r="V56">
            <v>36</v>
          </cell>
          <cell r="AF56" t="str">
            <v>ن</v>
          </cell>
          <cell r="AG56">
            <v>143.30000000000001</v>
          </cell>
          <cell r="AH56">
            <v>70</v>
          </cell>
        </row>
        <row r="57">
          <cell r="A57">
            <v>56</v>
          </cell>
          <cell r="B57" t="str">
            <v>بنها 56</v>
          </cell>
          <cell r="F57" t="str">
            <v>الثانية</v>
          </cell>
          <cell r="G57" t="str">
            <v>متزوجه</v>
          </cell>
          <cell r="J57" t="str">
            <v>نقابى</v>
          </cell>
          <cell r="L57" t="str">
            <v>ثانوى</v>
          </cell>
          <cell r="M57" t="str">
            <v>نعم</v>
          </cell>
          <cell r="N57">
            <v>16.559999999999999</v>
          </cell>
          <cell r="O57">
            <v>5</v>
          </cell>
          <cell r="Q57">
            <v>257.98</v>
          </cell>
          <cell r="R57">
            <v>279.54000000000002</v>
          </cell>
          <cell r="S57">
            <v>18.04</v>
          </cell>
          <cell r="T57">
            <v>19.7</v>
          </cell>
          <cell r="U57">
            <v>42.92</v>
          </cell>
          <cell r="V57">
            <v>36</v>
          </cell>
          <cell r="AF57" t="str">
            <v>ن</v>
          </cell>
          <cell r="AG57">
            <v>128.99</v>
          </cell>
          <cell r="AH57">
            <v>70</v>
          </cell>
        </row>
        <row r="58">
          <cell r="A58">
            <v>57</v>
          </cell>
          <cell r="B58" t="str">
            <v>بنها 57</v>
          </cell>
          <cell r="E58" t="str">
            <v>ب ت</v>
          </cell>
          <cell r="F58" t="str">
            <v>الثانية</v>
          </cell>
          <cell r="G58" t="str">
            <v>متزوجه</v>
          </cell>
          <cell r="J58" t="str">
            <v>نقابى</v>
          </cell>
          <cell r="K58" t="str">
            <v>نعم</v>
          </cell>
          <cell r="L58" t="str">
            <v>ثانوى</v>
          </cell>
          <cell r="M58" t="str">
            <v>نعم</v>
          </cell>
          <cell r="N58">
            <v>15.98</v>
          </cell>
          <cell r="O58">
            <v>5</v>
          </cell>
          <cell r="Q58">
            <v>248.72</v>
          </cell>
          <cell r="R58">
            <v>269.7</v>
          </cell>
          <cell r="S58">
            <v>17.43</v>
          </cell>
          <cell r="T58">
            <v>19.010000000000002</v>
          </cell>
          <cell r="U58">
            <v>42.35</v>
          </cell>
          <cell r="V58">
            <v>36</v>
          </cell>
          <cell r="AF58" t="str">
            <v>ن</v>
          </cell>
          <cell r="AG58">
            <v>124.36</v>
          </cell>
          <cell r="AH58">
            <v>70</v>
          </cell>
        </row>
        <row r="59">
          <cell r="A59">
            <v>58</v>
          </cell>
          <cell r="B59" t="str">
            <v>بنها 58</v>
          </cell>
          <cell r="E59" t="str">
            <v>ب ت</v>
          </cell>
          <cell r="F59" t="str">
            <v>الثانية</v>
          </cell>
          <cell r="G59" t="str">
            <v>متزوج</v>
          </cell>
          <cell r="H59">
            <v>2</v>
          </cell>
          <cell r="J59" t="str">
            <v>نقابى</v>
          </cell>
          <cell r="K59" t="str">
            <v>نعم</v>
          </cell>
          <cell r="L59" t="str">
            <v>ثانوى</v>
          </cell>
          <cell r="M59" t="str">
            <v>نعم</v>
          </cell>
          <cell r="N59">
            <v>14.87</v>
          </cell>
          <cell r="O59">
            <v>5</v>
          </cell>
          <cell r="Q59">
            <v>230.28</v>
          </cell>
          <cell r="R59">
            <v>250.15</v>
          </cell>
          <cell r="S59">
            <v>16.18</v>
          </cell>
          <cell r="T59">
            <v>18.12</v>
          </cell>
          <cell r="U59">
            <v>39.29</v>
          </cell>
          <cell r="V59">
            <v>36</v>
          </cell>
          <cell r="AF59" t="str">
            <v>ن</v>
          </cell>
          <cell r="AG59">
            <v>115.14</v>
          </cell>
          <cell r="AH59">
            <v>70</v>
          </cell>
        </row>
        <row r="60">
          <cell r="A60">
            <v>59</v>
          </cell>
          <cell r="B60" t="str">
            <v>بنها 59</v>
          </cell>
          <cell r="F60" t="str">
            <v>الثالثة</v>
          </cell>
          <cell r="G60" t="str">
            <v>متزوجه</v>
          </cell>
          <cell r="J60" t="str">
            <v>نقابى</v>
          </cell>
          <cell r="L60" t="str">
            <v>ثانوى</v>
          </cell>
          <cell r="M60" t="str">
            <v>نعم</v>
          </cell>
          <cell r="N60">
            <v>11.92</v>
          </cell>
          <cell r="O60">
            <v>4</v>
          </cell>
          <cell r="Q60">
            <v>173.44</v>
          </cell>
          <cell r="R60">
            <v>189.35999999999999</v>
          </cell>
          <cell r="S60">
            <v>12.8</v>
          </cell>
          <cell r="T60">
            <v>13.68</v>
          </cell>
          <cell r="U60">
            <v>30</v>
          </cell>
          <cell r="V60">
            <v>36</v>
          </cell>
          <cell r="AF60" t="str">
            <v>ن</v>
          </cell>
          <cell r="AG60">
            <v>86.72</v>
          </cell>
          <cell r="AH60">
            <v>70</v>
          </cell>
        </row>
        <row r="61">
          <cell r="A61">
            <v>60</v>
          </cell>
          <cell r="B61" t="str">
            <v>بنها 60</v>
          </cell>
          <cell r="F61" t="str">
            <v>الثانية</v>
          </cell>
          <cell r="G61" t="str">
            <v>متزوج</v>
          </cell>
          <cell r="H61">
            <v>2</v>
          </cell>
          <cell r="J61" t="str">
            <v>نقابى</v>
          </cell>
          <cell r="L61" t="str">
            <v>ثانوى</v>
          </cell>
          <cell r="M61" t="str">
            <v>نعم</v>
          </cell>
          <cell r="N61">
            <v>13.83</v>
          </cell>
          <cell r="O61">
            <v>5</v>
          </cell>
          <cell r="Q61">
            <v>223.24</v>
          </cell>
          <cell r="R61">
            <v>242.07</v>
          </cell>
          <cell r="S61">
            <v>15.5</v>
          </cell>
          <cell r="T61">
            <v>16.899999999999999</v>
          </cell>
          <cell r="U61">
            <v>37.770000000000003</v>
          </cell>
          <cell r="V61">
            <v>36</v>
          </cell>
          <cell r="AF61" t="str">
            <v>ن</v>
          </cell>
          <cell r="AG61">
            <v>111.62</v>
          </cell>
          <cell r="AH61">
            <v>70</v>
          </cell>
        </row>
        <row r="62">
          <cell r="A62">
            <v>61</v>
          </cell>
          <cell r="B62" t="str">
            <v>بنها 61</v>
          </cell>
          <cell r="F62" t="str">
            <v>الثانية</v>
          </cell>
          <cell r="G62" t="str">
            <v>متزوجه</v>
          </cell>
          <cell r="J62" t="str">
            <v>نقابى</v>
          </cell>
          <cell r="L62" t="str">
            <v>ثانوى</v>
          </cell>
          <cell r="M62" t="str">
            <v>نعم</v>
          </cell>
          <cell r="N62">
            <v>17.62</v>
          </cell>
          <cell r="O62">
            <v>5</v>
          </cell>
          <cell r="Q62">
            <v>268.44</v>
          </cell>
          <cell r="R62">
            <v>291.06</v>
          </cell>
          <cell r="S62">
            <v>19.22</v>
          </cell>
          <cell r="T62">
            <v>20.95</v>
          </cell>
          <cell r="U62">
            <v>45.56</v>
          </cell>
          <cell r="V62">
            <v>36</v>
          </cell>
          <cell r="AF62" t="str">
            <v>ن</v>
          </cell>
          <cell r="AG62">
            <v>134.22</v>
          </cell>
          <cell r="AH62">
            <v>70</v>
          </cell>
        </row>
        <row r="63">
          <cell r="A63">
            <v>62</v>
          </cell>
          <cell r="B63" t="str">
            <v>بنها 62</v>
          </cell>
          <cell r="E63" t="str">
            <v>ب ت</v>
          </cell>
          <cell r="F63" t="str">
            <v>الثانية</v>
          </cell>
          <cell r="G63" t="str">
            <v>متزوجه</v>
          </cell>
          <cell r="J63" t="str">
            <v>نقابى</v>
          </cell>
          <cell r="K63" t="str">
            <v>نعم</v>
          </cell>
          <cell r="L63" t="str">
            <v>ثانوى</v>
          </cell>
          <cell r="M63" t="str">
            <v>نعم</v>
          </cell>
          <cell r="N63">
            <v>13.83</v>
          </cell>
          <cell r="O63">
            <v>5</v>
          </cell>
          <cell r="Q63">
            <v>219.24</v>
          </cell>
          <cell r="R63">
            <v>238.07</v>
          </cell>
          <cell r="S63">
            <v>15.1</v>
          </cell>
          <cell r="T63">
            <v>16.5</v>
          </cell>
          <cell r="U63">
            <v>36.97</v>
          </cell>
          <cell r="V63">
            <v>36</v>
          </cell>
          <cell r="AF63" t="str">
            <v>ن</v>
          </cell>
          <cell r="AG63">
            <v>109.62</v>
          </cell>
          <cell r="AH63">
            <v>70</v>
          </cell>
        </row>
        <row r="64">
          <cell r="A64">
            <v>63</v>
          </cell>
          <cell r="B64" t="str">
            <v>بنها 63</v>
          </cell>
          <cell r="E64" t="str">
            <v>ب ت</v>
          </cell>
          <cell r="F64" t="str">
            <v>الثانية</v>
          </cell>
          <cell r="G64" t="str">
            <v>ارمل</v>
          </cell>
          <cell r="H64">
            <v>2</v>
          </cell>
          <cell r="J64" t="str">
            <v>نقابى</v>
          </cell>
          <cell r="K64" t="str">
            <v>نعم</v>
          </cell>
          <cell r="L64" t="str">
            <v>ثانوى</v>
          </cell>
          <cell r="M64" t="str">
            <v>نعم</v>
          </cell>
          <cell r="N64">
            <v>17.8</v>
          </cell>
          <cell r="O64">
            <v>5</v>
          </cell>
          <cell r="Q64">
            <v>280.98</v>
          </cell>
          <cell r="R64">
            <v>303.78000000000003</v>
          </cell>
          <cell r="S64">
            <v>19.350000000000001</v>
          </cell>
          <cell r="T64">
            <v>21.08</v>
          </cell>
          <cell r="U64">
            <v>47.92</v>
          </cell>
          <cell r="V64">
            <v>36</v>
          </cell>
          <cell r="AF64" t="str">
            <v>ن</v>
          </cell>
          <cell r="AG64">
            <v>140.49</v>
          </cell>
          <cell r="AH64">
            <v>70</v>
          </cell>
        </row>
        <row r="65">
          <cell r="A65">
            <v>64</v>
          </cell>
          <cell r="B65" t="str">
            <v>بنها 64</v>
          </cell>
          <cell r="E65" t="str">
            <v>ب ت</v>
          </cell>
          <cell r="F65" t="str">
            <v>الثانية</v>
          </cell>
          <cell r="G65" t="str">
            <v>متزوجه</v>
          </cell>
          <cell r="J65" t="str">
            <v>نقابى</v>
          </cell>
          <cell r="K65" t="str">
            <v>نعم</v>
          </cell>
          <cell r="L65" t="str">
            <v>ثانوى</v>
          </cell>
          <cell r="M65" t="str">
            <v>نعم</v>
          </cell>
          <cell r="N65">
            <v>14.23</v>
          </cell>
          <cell r="O65">
            <v>5</v>
          </cell>
          <cell r="Q65">
            <v>225.24</v>
          </cell>
          <cell r="R65">
            <v>244.47</v>
          </cell>
          <cell r="S65">
            <v>15.54</v>
          </cell>
          <cell r="T65">
            <v>16.98</v>
          </cell>
          <cell r="U65">
            <v>38.01</v>
          </cell>
          <cell r="V65">
            <v>36</v>
          </cell>
          <cell r="AF65" t="str">
            <v>ن</v>
          </cell>
          <cell r="AG65">
            <v>112.62</v>
          </cell>
          <cell r="AH65">
            <v>70</v>
          </cell>
        </row>
        <row r="66">
          <cell r="A66">
            <v>65</v>
          </cell>
          <cell r="B66" t="str">
            <v>بنها 65</v>
          </cell>
          <cell r="E66" t="str">
            <v>ب ت</v>
          </cell>
          <cell r="F66" t="str">
            <v>الثانية</v>
          </cell>
          <cell r="G66" t="str">
            <v>متزوجه</v>
          </cell>
          <cell r="J66" t="str">
            <v>نقابى</v>
          </cell>
          <cell r="K66" t="str">
            <v>نعم</v>
          </cell>
          <cell r="L66" t="str">
            <v>ثانوى</v>
          </cell>
          <cell r="M66" t="str">
            <v>نعم</v>
          </cell>
          <cell r="N66">
            <v>15.68</v>
          </cell>
          <cell r="O66">
            <v>5</v>
          </cell>
          <cell r="Q66">
            <v>245.28</v>
          </cell>
          <cell r="R66">
            <v>265.95999999999998</v>
          </cell>
          <cell r="S66">
            <v>17.12</v>
          </cell>
          <cell r="T66">
            <v>18.7</v>
          </cell>
          <cell r="U66">
            <v>41.74</v>
          </cell>
          <cell r="V66">
            <v>36</v>
          </cell>
          <cell r="AF66" t="str">
            <v>ن</v>
          </cell>
          <cell r="AG66">
            <v>122.64</v>
          </cell>
          <cell r="AH66">
            <v>70</v>
          </cell>
        </row>
        <row r="67">
          <cell r="A67">
            <v>66</v>
          </cell>
          <cell r="B67" t="str">
            <v>بنها 66</v>
          </cell>
          <cell r="F67" t="str">
            <v>الثانية</v>
          </cell>
          <cell r="G67" t="str">
            <v>متزوجه</v>
          </cell>
          <cell r="J67" t="str">
            <v>نقابى</v>
          </cell>
          <cell r="L67" t="str">
            <v>ثانوى</v>
          </cell>
          <cell r="M67" t="str">
            <v>نعم</v>
          </cell>
          <cell r="N67">
            <v>19.64</v>
          </cell>
          <cell r="O67">
            <v>5</v>
          </cell>
          <cell r="Q67">
            <v>306.88</v>
          </cell>
          <cell r="R67">
            <v>331.52</v>
          </cell>
          <cell r="S67">
            <v>21.34</v>
          </cell>
          <cell r="T67">
            <v>23.7</v>
          </cell>
          <cell r="U67">
            <v>52.45</v>
          </cell>
          <cell r="V67">
            <v>36</v>
          </cell>
          <cell r="AF67" t="str">
            <v>ن</v>
          </cell>
          <cell r="AG67">
            <v>153.44</v>
          </cell>
          <cell r="AH67">
            <v>70</v>
          </cell>
        </row>
        <row r="68">
          <cell r="A68">
            <v>67</v>
          </cell>
          <cell r="B68" t="str">
            <v>بنها 67</v>
          </cell>
          <cell r="F68" t="str">
            <v>الثانية</v>
          </cell>
          <cell r="G68" t="str">
            <v>متزوجه</v>
          </cell>
          <cell r="J68" t="str">
            <v>نقابى</v>
          </cell>
          <cell r="L68" t="str">
            <v>ثانوى</v>
          </cell>
          <cell r="M68" t="str">
            <v>نعم</v>
          </cell>
          <cell r="N68">
            <v>14.23</v>
          </cell>
          <cell r="O68">
            <v>5</v>
          </cell>
          <cell r="Q68">
            <v>223.24</v>
          </cell>
          <cell r="R68">
            <v>242.47</v>
          </cell>
          <cell r="S68">
            <v>15.5</v>
          </cell>
          <cell r="T68">
            <v>16.899999999999999</v>
          </cell>
          <cell r="U68">
            <v>37.770000000000003</v>
          </cell>
          <cell r="V68">
            <v>36</v>
          </cell>
          <cell r="AF68" t="str">
            <v>ن</v>
          </cell>
          <cell r="AG68">
            <v>111.62</v>
          </cell>
          <cell r="AH68">
            <v>70</v>
          </cell>
        </row>
        <row r="69">
          <cell r="A69">
            <v>68</v>
          </cell>
          <cell r="B69" t="str">
            <v>بنها 68</v>
          </cell>
          <cell r="F69" t="str">
            <v>الثانية</v>
          </cell>
          <cell r="G69" t="str">
            <v>متزوجه</v>
          </cell>
          <cell r="J69" t="str">
            <v>نقابى</v>
          </cell>
          <cell r="L69" t="str">
            <v>ثانوى</v>
          </cell>
          <cell r="M69" t="str">
            <v>نعم</v>
          </cell>
          <cell r="N69">
            <v>14.87</v>
          </cell>
          <cell r="O69">
            <v>5</v>
          </cell>
          <cell r="Q69">
            <v>233.68</v>
          </cell>
          <cell r="R69">
            <v>253.55</v>
          </cell>
          <cell r="S69">
            <v>16.18</v>
          </cell>
          <cell r="T69">
            <v>18.12</v>
          </cell>
          <cell r="U69">
            <v>39.49</v>
          </cell>
          <cell r="V69">
            <v>36</v>
          </cell>
          <cell r="AF69" t="str">
            <v>ن</v>
          </cell>
          <cell r="AG69">
            <v>116.84</v>
          </cell>
          <cell r="AH69">
            <v>70</v>
          </cell>
        </row>
        <row r="70">
          <cell r="A70">
            <v>69</v>
          </cell>
          <cell r="B70" t="str">
            <v>بنها 69</v>
          </cell>
          <cell r="E70" t="str">
            <v>ب ت</v>
          </cell>
          <cell r="F70" t="str">
            <v>الثانية</v>
          </cell>
          <cell r="G70" t="str">
            <v>ارمل</v>
          </cell>
          <cell r="H70">
            <v>2</v>
          </cell>
          <cell r="J70" t="str">
            <v>نقابى</v>
          </cell>
          <cell r="K70" t="str">
            <v>نعم</v>
          </cell>
          <cell r="L70" t="str">
            <v>ثانوى</v>
          </cell>
          <cell r="M70" t="str">
            <v>نعم</v>
          </cell>
          <cell r="N70">
            <v>15.98</v>
          </cell>
          <cell r="O70">
            <v>5</v>
          </cell>
          <cell r="Q70">
            <v>248.3</v>
          </cell>
          <cell r="R70">
            <v>269.28000000000003</v>
          </cell>
          <cell r="S70">
            <v>17.420000000000002</v>
          </cell>
          <cell r="T70">
            <v>19</v>
          </cell>
          <cell r="U70">
            <v>41.34</v>
          </cell>
          <cell r="V70">
            <v>36</v>
          </cell>
          <cell r="AF70" t="str">
            <v>ن</v>
          </cell>
          <cell r="AG70">
            <v>124.15</v>
          </cell>
          <cell r="AH70">
            <v>70</v>
          </cell>
        </row>
        <row r="71">
          <cell r="A71">
            <v>70</v>
          </cell>
          <cell r="B71" t="str">
            <v>بنها 70</v>
          </cell>
          <cell r="F71" t="str">
            <v>الثانية</v>
          </cell>
          <cell r="G71" t="str">
            <v>متزوجه</v>
          </cell>
          <cell r="J71" t="str">
            <v>نقابى</v>
          </cell>
          <cell r="L71" t="str">
            <v>ثانوى</v>
          </cell>
          <cell r="M71" t="str">
            <v>نعم</v>
          </cell>
          <cell r="N71">
            <v>13.83</v>
          </cell>
          <cell r="O71">
            <v>5</v>
          </cell>
          <cell r="Q71">
            <v>223.16</v>
          </cell>
          <cell r="R71">
            <v>241.99</v>
          </cell>
          <cell r="S71">
            <v>15.1</v>
          </cell>
          <cell r="T71">
            <v>16.5</v>
          </cell>
          <cell r="U71">
            <v>37.75</v>
          </cell>
          <cell r="V71">
            <v>36</v>
          </cell>
          <cell r="AF71" t="str">
            <v>ن</v>
          </cell>
          <cell r="AG71">
            <v>111.58</v>
          </cell>
          <cell r="AH71">
            <v>70</v>
          </cell>
        </row>
        <row r="72">
          <cell r="A72">
            <v>71</v>
          </cell>
          <cell r="B72" t="str">
            <v>بنها 71</v>
          </cell>
          <cell r="F72" t="str">
            <v>الثانية</v>
          </cell>
          <cell r="G72" t="str">
            <v>متزوجه</v>
          </cell>
          <cell r="J72" t="str">
            <v>نقابى</v>
          </cell>
          <cell r="L72" t="str">
            <v>ثانوى</v>
          </cell>
          <cell r="M72" t="str">
            <v>نعم</v>
          </cell>
          <cell r="N72">
            <v>24.87</v>
          </cell>
          <cell r="O72">
            <v>5</v>
          </cell>
          <cell r="Q72">
            <v>374.07</v>
          </cell>
          <cell r="R72">
            <v>403.94</v>
          </cell>
          <cell r="S72">
            <v>26.91</v>
          </cell>
          <cell r="T72">
            <v>29.15</v>
          </cell>
          <cell r="U72">
            <v>63.15</v>
          </cell>
          <cell r="V72">
            <v>36</v>
          </cell>
          <cell r="AF72" t="str">
            <v>ن</v>
          </cell>
          <cell r="AG72">
            <v>187.04</v>
          </cell>
          <cell r="AH72">
            <v>70</v>
          </cell>
        </row>
        <row r="73">
          <cell r="A73">
            <v>72</v>
          </cell>
          <cell r="B73" t="str">
            <v>بنها 72</v>
          </cell>
          <cell r="F73" t="str">
            <v>الثانية</v>
          </cell>
          <cell r="G73" t="str">
            <v>متزوجه</v>
          </cell>
          <cell r="J73" t="str">
            <v>نقابى</v>
          </cell>
          <cell r="L73" t="str">
            <v>ثانوى</v>
          </cell>
          <cell r="M73" t="str">
            <v>نعم</v>
          </cell>
          <cell r="N73">
            <v>14.47</v>
          </cell>
          <cell r="O73">
            <v>5</v>
          </cell>
          <cell r="Q73">
            <v>227.88</v>
          </cell>
          <cell r="R73">
            <v>247.35</v>
          </cell>
          <cell r="S73">
            <v>15.78</v>
          </cell>
          <cell r="T73">
            <v>17.22</v>
          </cell>
          <cell r="U73">
            <v>38.49</v>
          </cell>
          <cell r="V73">
            <v>36</v>
          </cell>
          <cell r="AG73">
            <v>0</v>
          </cell>
          <cell r="AH73">
            <v>70</v>
          </cell>
        </row>
        <row r="74">
          <cell r="A74">
            <v>73</v>
          </cell>
          <cell r="B74" t="str">
            <v>بنها 73</v>
          </cell>
          <cell r="F74" t="str">
            <v>الثانية</v>
          </cell>
          <cell r="G74" t="str">
            <v>متزوجه</v>
          </cell>
          <cell r="J74" t="str">
            <v>نقابى</v>
          </cell>
          <cell r="L74" t="str">
            <v>ثانوى</v>
          </cell>
          <cell r="M74" t="str">
            <v>نعم</v>
          </cell>
          <cell r="N74">
            <v>20.399999999999999</v>
          </cell>
          <cell r="O74">
            <v>5</v>
          </cell>
          <cell r="Q74">
            <v>310.5</v>
          </cell>
          <cell r="R74">
            <v>335.9</v>
          </cell>
          <cell r="S74">
            <v>22.12</v>
          </cell>
          <cell r="T74">
            <v>24</v>
          </cell>
          <cell r="U74">
            <v>53.07</v>
          </cell>
          <cell r="V74">
            <v>36</v>
          </cell>
          <cell r="AF74" t="str">
            <v>ن</v>
          </cell>
          <cell r="AG74">
            <v>155.25</v>
          </cell>
          <cell r="AH74">
            <v>70</v>
          </cell>
        </row>
        <row r="75">
          <cell r="A75">
            <v>74</v>
          </cell>
          <cell r="B75" t="str">
            <v>بنها 74</v>
          </cell>
          <cell r="F75" t="str">
            <v>الثانية</v>
          </cell>
          <cell r="G75" t="str">
            <v>متزوجه</v>
          </cell>
          <cell r="J75" t="str">
            <v>نقابى</v>
          </cell>
          <cell r="L75" t="str">
            <v>ثانوى</v>
          </cell>
          <cell r="M75" t="str">
            <v>نعم</v>
          </cell>
          <cell r="N75">
            <v>26.26</v>
          </cell>
          <cell r="O75">
            <v>5</v>
          </cell>
          <cell r="Q75">
            <v>394.46</v>
          </cell>
          <cell r="R75">
            <v>425.71999999999997</v>
          </cell>
          <cell r="S75">
            <v>28.39</v>
          </cell>
          <cell r="T75">
            <v>30.78</v>
          </cell>
          <cell r="U75">
            <v>67.63</v>
          </cell>
          <cell r="V75">
            <v>36.520000000000003</v>
          </cell>
          <cell r="AF75" t="str">
            <v>ن</v>
          </cell>
          <cell r="AG75">
            <v>197.23</v>
          </cell>
          <cell r="AH75">
            <v>70</v>
          </cell>
        </row>
        <row r="76">
          <cell r="A76">
            <v>75</v>
          </cell>
          <cell r="B76" t="str">
            <v>بنها 75</v>
          </cell>
          <cell r="E76" t="str">
            <v>ب ت</v>
          </cell>
          <cell r="F76" t="str">
            <v>الثانية</v>
          </cell>
          <cell r="G76" t="str">
            <v>ارمل</v>
          </cell>
          <cell r="H76">
            <v>2</v>
          </cell>
          <cell r="J76" t="str">
            <v>نقابى</v>
          </cell>
          <cell r="K76" t="str">
            <v>نعم</v>
          </cell>
          <cell r="L76" t="str">
            <v>ثانوى</v>
          </cell>
          <cell r="M76" t="str">
            <v>نعم</v>
          </cell>
          <cell r="N76">
            <v>26.21</v>
          </cell>
          <cell r="O76">
            <v>5</v>
          </cell>
          <cell r="Q76">
            <v>393.38</v>
          </cell>
          <cell r="R76">
            <v>424.59</v>
          </cell>
          <cell r="S76">
            <v>28.35</v>
          </cell>
          <cell r="T76">
            <v>30.69</v>
          </cell>
          <cell r="U76">
            <v>67.45</v>
          </cell>
          <cell r="V76">
            <v>36.42</v>
          </cell>
          <cell r="AF76" t="str">
            <v>ن</v>
          </cell>
          <cell r="AG76">
            <v>196.69</v>
          </cell>
          <cell r="AH76">
            <v>70</v>
          </cell>
        </row>
        <row r="77">
          <cell r="A77">
            <v>76</v>
          </cell>
          <cell r="B77" t="str">
            <v>بنها 76</v>
          </cell>
          <cell r="E77" t="str">
            <v>ب ت</v>
          </cell>
          <cell r="F77" t="str">
            <v>الثانية</v>
          </cell>
          <cell r="G77" t="str">
            <v>متزوجه</v>
          </cell>
          <cell r="J77" t="str">
            <v>نقابى</v>
          </cell>
          <cell r="K77" t="str">
            <v>نعم</v>
          </cell>
          <cell r="L77" t="str">
            <v>ثانوى</v>
          </cell>
          <cell r="M77" t="str">
            <v>نعم</v>
          </cell>
          <cell r="N77">
            <v>13.67</v>
          </cell>
          <cell r="O77">
            <v>5</v>
          </cell>
          <cell r="Q77">
            <v>217.88</v>
          </cell>
          <cell r="R77">
            <v>236.55</v>
          </cell>
          <cell r="S77">
            <v>14.94</v>
          </cell>
          <cell r="T77">
            <v>16.34</v>
          </cell>
          <cell r="U77">
            <v>36.65</v>
          </cell>
          <cell r="V77">
            <v>36</v>
          </cell>
          <cell r="AF77" t="str">
            <v>ن</v>
          </cell>
          <cell r="AG77">
            <v>108.94</v>
          </cell>
          <cell r="AH77">
            <v>70</v>
          </cell>
        </row>
        <row r="78">
          <cell r="A78">
            <v>77</v>
          </cell>
          <cell r="B78" t="str">
            <v>بنها 77</v>
          </cell>
          <cell r="E78" t="str">
            <v>ب ت</v>
          </cell>
          <cell r="F78" t="str">
            <v>الثانية</v>
          </cell>
          <cell r="G78" t="str">
            <v>متزوجه</v>
          </cell>
          <cell r="J78" t="str">
            <v>نقابى</v>
          </cell>
          <cell r="K78" t="str">
            <v>نعم</v>
          </cell>
          <cell r="L78" t="str">
            <v>ثانوى</v>
          </cell>
          <cell r="M78" t="str">
            <v>نعم</v>
          </cell>
          <cell r="N78">
            <v>23</v>
          </cell>
          <cell r="O78">
            <v>5</v>
          </cell>
          <cell r="Q78">
            <v>354.17</v>
          </cell>
          <cell r="R78">
            <v>382.17</v>
          </cell>
          <cell r="S78">
            <v>24.94</v>
          </cell>
          <cell r="T78">
            <v>27.57</v>
          </cell>
          <cell r="U78">
            <v>59.66</v>
          </cell>
          <cell r="V78">
            <v>36</v>
          </cell>
          <cell r="AF78" t="str">
            <v>ن</v>
          </cell>
          <cell r="AG78">
            <v>177.09</v>
          </cell>
          <cell r="AH78">
            <v>70</v>
          </cell>
        </row>
        <row r="79">
          <cell r="A79">
            <v>78</v>
          </cell>
          <cell r="B79" t="str">
            <v>بنها 78</v>
          </cell>
          <cell r="F79" t="str">
            <v>الثانية</v>
          </cell>
          <cell r="G79" t="str">
            <v>متزوجه</v>
          </cell>
          <cell r="J79" t="str">
            <v>نقابى</v>
          </cell>
          <cell r="L79" t="str">
            <v>ثانوى</v>
          </cell>
          <cell r="M79" t="str">
            <v>نعم</v>
          </cell>
          <cell r="N79">
            <v>30.48</v>
          </cell>
          <cell r="O79">
            <v>5</v>
          </cell>
          <cell r="Q79">
            <v>448.6</v>
          </cell>
          <cell r="R79">
            <v>484.08000000000004</v>
          </cell>
          <cell r="S79">
            <v>32.94</v>
          </cell>
          <cell r="T79">
            <v>35.65</v>
          </cell>
          <cell r="U79">
            <v>77.06</v>
          </cell>
          <cell r="V79">
            <v>41.59</v>
          </cell>
          <cell r="AC79" t="str">
            <v>لا</v>
          </cell>
          <cell r="AF79" t="str">
            <v>ن</v>
          </cell>
          <cell r="AG79">
            <v>224.3</v>
          </cell>
          <cell r="AH79">
            <v>70</v>
          </cell>
        </row>
        <row r="80">
          <cell r="A80">
            <v>79</v>
          </cell>
          <cell r="B80" t="str">
            <v>بنها 79</v>
          </cell>
          <cell r="F80" t="str">
            <v>الثانية</v>
          </cell>
          <cell r="G80" t="str">
            <v>متزوجه</v>
          </cell>
          <cell r="J80" t="str">
            <v>نقابى</v>
          </cell>
          <cell r="L80" t="str">
            <v>ثانوى</v>
          </cell>
          <cell r="M80" t="str">
            <v>نعم</v>
          </cell>
          <cell r="N80">
            <v>18.899999999999999</v>
          </cell>
          <cell r="O80">
            <v>5</v>
          </cell>
          <cell r="Q80">
            <v>290.5</v>
          </cell>
          <cell r="R80">
            <v>314.39999999999998</v>
          </cell>
          <cell r="S80">
            <v>20.51</v>
          </cell>
          <cell r="T80">
            <v>22.29</v>
          </cell>
          <cell r="U80">
            <v>49.42</v>
          </cell>
          <cell r="V80">
            <v>36</v>
          </cell>
          <cell r="AF80" t="str">
            <v>ن</v>
          </cell>
          <cell r="AG80">
            <v>145.25</v>
          </cell>
          <cell r="AH80">
            <v>70</v>
          </cell>
        </row>
        <row r="81">
          <cell r="A81">
            <v>80</v>
          </cell>
          <cell r="B81" t="str">
            <v>بنها 80</v>
          </cell>
          <cell r="F81" t="str">
            <v>الثانية</v>
          </cell>
          <cell r="G81" t="str">
            <v>متزوجه</v>
          </cell>
          <cell r="J81" t="str">
            <v>نقابى</v>
          </cell>
          <cell r="L81" t="str">
            <v>ثانوى</v>
          </cell>
          <cell r="M81" t="str">
            <v>نعم</v>
          </cell>
          <cell r="N81">
            <v>23.44</v>
          </cell>
          <cell r="O81">
            <v>5</v>
          </cell>
          <cell r="Q81">
            <v>358.86</v>
          </cell>
          <cell r="R81">
            <v>387.3</v>
          </cell>
          <cell r="S81">
            <v>25.4</v>
          </cell>
          <cell r="T81">
            <v>28.03</v>
          </cell>
          <cell r="U81">
            <v>60.65</v>
          </cell>
          <cell r="V81">
            <v>36</v>
          </cell>
          <cell r="AF81" t="str">
            <v>ن</v>
          </cell>
          <cell r="AG81">
            <v>179.43</v>
          </cell>
          <cell r="AH81">
            <v>70</v>
          </cell>
        </row>
        <row r="82">
          <cell r="A82">
            <v>81</v>
          </cell>
          <cell r="B82" t="str">
            <v>بنها 81</v>
          </cell>
          <cell r="E82" t="str">
            <v>ب ت</v>
          </cell>
          <cell r="F82" t="str">
            <v>الثانية</v>
          </cell>
          <cell r="G82" t="str">
            <v>متزوجه</v>
          </cell>
          <cell r="J82" t="str">
            <v>نقابى</v>
          </cell>
          <cell r="K82" t="str">
            <v>نعم</v>
          </cell>
          <cell r="L82" t="str">
            <v>ثانوى</v>
          </cell>
          <cell r="M82" t="str">
            <v>نعم</v>
          </cell>
          <cell r="N82">
            <v>23.06</v>
          </cell>
          <cell r="O82">
            <v>5</v>
          </cell>
          <cell r="Q82">
            <v>353.03</v>
          </cell>
          <cell r="R82">
            <v>381.09</v>
          </cell>
          <cell r="S82">
            <v>24.87</v>
          </cell>
          <cell r="T82">
            <v>27.5</v>
          </cell>
          <cell r="U82">
            <v>59.52</v>
          </cell>
          <cell r="V82">
            <v>36</v>
          </cell>
          <cell r="AF82" t="str">
            <v>ن</v>
          </cell>
          <cell r="AG82">
            <v>176.52</v>
          </cell>
          <cell r="AH82">
            <v>70</v>
          </cell>
        </row>
        <row r="83">
          <cell r="A83">
            <v>82</v>
          </cell>
          <cell r="B83" t="str">
            <v>بنها 82</v>
          </cell>
          <cell r="E83" t="str">
            <v>ب ت</v>
          </cell>
          <cell r="F83" t="str">
            <v>الثانية</v>
          </cell>
          <cell r="G83" t="str">
            <v>متزوجه</v>
          </cell>
          <cell r="J83" t="str">
            <v>نقابى</v>
          </cell>
          <cell r="K83" t="str">
            <v>نعم</v>
          </cell>
          <cell r="L83" t="str">
            <v>ثانوى</v>
          </cell>
          <cell r="M83" t="str">
            <v>نعم</v>
          </cell>
          <cell r="N83">
            <v>12.72</v>
          </cell>
          <cell r="O83">
            <v>5</v>
          </cell>
          <cell r="Q83">
            <v>194.48</v>
          </cell>
          <cell r="R83">
            <v>212.2</v>
          </cell>
          <cell r="S83">
            <v>13.6</v>
          </cell>
          <cell r="T83">
            <v>14.96</v>
          </cell>
          <cell r="U83">
            <v>32.74</v>
          </cell>
          <cell r="V83">
            <v>36</v>
          </cell>
          <cell r="AF83" t="str">
            <v>ن</v>
          </cell>
          <cell r="AG83">
            <v>97.24</v>
          </cell>
          <cell r="AH83">
            <v>70</v>
          </cell>
        </row>
        <row r="84">
          <cell r="A84">
            <v>83</v>
          </cell>
          <cell r="B84" t="str">
            <v>بنها 83</v>
          </cell>
          <cell r="F84" t="str">
            <v>الثانية</v>
          </cell>
          <cell r="G84" t="str">
            <v>متزوجه</v>
          </cell>
          <cell r="J84" t="str">
            <v>نقابى</v>
          </cell>
          <cell r="L84" t="str">
            <v>ثانوى</v>
          </cell>
          <cell r="M84" t="str">
            <v>نعم</v>
          </cell>
          <cell r="N84">
            <v>16.18</v>
          </cell>
          <cell r="O84">
            <v>5</v>
          </cell>
          <cell r="Q84">
            <v>254.74</v>
          </cell>
          <cell r="R84">
            <v>275.92</v>
          </cell>
          <cell r="S84">
            <v>17.7</v>
          </cell>
          <cell r="T84">
            <v>19.36</v>
          </cell>
          <cell r="U84">
            <v>43.24</v>
          </cell>
          <cell r="V84">
            <v>36</v>
          </cell>
          <cell r="AF84" t="str">
            <v>ن</v>
          </cell>
          <cell r="AG84">
            <v>127.37</v>
          </cell>
          <cell r="AH84">
            <v>70</v>
          </cell>
        </row>
        <row r="85">
          <cell r="A85">
            <v>84</v>
          </cell>
          <cell r="B85" t="str">
            <v>بنها 84</v>
          </cell>
          <cell r="F85" t="str">
            <v>الثانية</v>
          </cell>
          <cell r="G85" t="str">
            <v>متزوجه</v>
          </cell>
          <cell r="J85" t="str">
            <v>نقابى</v>
          </cell>
          <cell r="L85" t="str">
            <v>ثانوى</v>
          </cell>
          <cell r="N85">
            <v>19.12</v>
          </cell>
          <cell r="O85">
            <v>5</v>
          </cell>
          <cell r="Q85">
            <v>293.04000000000002</v>
          </cell>
          <cell r="R85">
            <v>317.16000000000003</v>
          </cell>
          <cell r="S85">
            <v>20.6</v>
          </cell>
          <cell r="T85">
            <v>22.45</v>
          </cell>
          <cell r="U85">
            <v>49.86</v>
          </cell>
          <cell r="V85">
            <v>36</v>
          </cell>
          <cell r="AF85" t="str">
            <v>ن</v>
          </cell>
          <cell r="AG85">
            <v>146.52000000000001</v>
          </cell>
          <cell r="AH85">
            <v>70</v>
          </cell>
        </row>
        <row r="86">
          <cell r="A86">
            <v>85</v>
          </cell>
          <cell r="B86" t="str">
            <v>بنها 85</v>
          </cell>
          <cell r="F86" t="str">
            <v>الثانية</v>
          </cell>
          <cell r="G86" t="str">
            <v>متزوجه</v>
          </cell>
          <cell r="J86" t="str">
            <v>غير نقابى</v>
          </cell>
          <cell r="L86" t="str">
            <v>ثانوى</v>
          </cell>
          <cell r="N86">
            <v>19.41</v>
          </cell>
          <cell r="O86">
            <v>5</v>
          </cell>
          <cell r="Q86">
            <v>298.35000000000002</v>
          </cell>
          <cell r="R86">
            <v>322.76000000000005</v>
          </cell>
          <cell r="S86">
            <v>21.13</v>
          </cell>
          <cell r="T86">
            <v>22.99</v>
          </cell>
          <cell r="U86">
            <v>49.96</v>
          </cell>
          <cell r="V86">
            <v>36</v>
          </cell>
          <cell r="AG86">
            <v>0</v>
          </cell>
          <cell r="AH86">
            <v>70</v>
          </cell>
        </row>
        <row r="87">
          <cell r="A87">
            <v>86</v>
          </cell>
          <cell r="B87" t="str">
            <v>بنها 86</v>
          </cell>
          <cell r="E87" t="str">
            <v>ب ت</v>
          </cell>
          <cell r="F87" t="str">
            <v>الثانية</v>
          </cell>
          <cell r="G87" t="str">
            <v>متزوجه</v>
          </cell>
          <cell r="J87" t="str">
            <v>نقابى</v>
          </cell>
          <cell r="K87" t="str">
            <v>نعم</v>
          </cell>
          <cell r="L87" t="str">
            <v>ثانوى</v>
          </cell>
          <cell r="M87" t="str">
            <v>نعم</v>
          </cell>
          <cell r="N87">
            <v>21.99</v>
          </cell>
          <cell r="O87">
            <v>5</v>
          </cell>
          <cell r="Q87">
            <v>333.38</v>
          </cell>
          <cell r="R87">
            <v>360.37</v>
          </cell>
          <cell r="S87">
            <v>23.82</v>
          </cell>
          <cell r="T87">
            <v>25.81</v>
          </cell>
          <cell r="U87">
            <v>56.97</v>
          </cell>
          <cell r="V87">
            <v>36</v>
          </cell>
          <cell r="AF87" t="str">
            <v>ن</v>
          </cell>
          <cell r="AG87">
            <v>166.69</v>
          </cell>
          <cell r="AH87">
            <v>70</v>
          </cell>
        </row>
        <row r="88">
          <cell r="A88">
            <v>87</v>
          </cell>
          <cell r="B88" t="str">
            <v>بنها 87</v>
          </cell>
          <cell r="F88" t="str">
            <v>الثانية</v>
          </cell>
          <cell r="G88" t="str">
            <v>متزوجه</v>
          </cell>
          <cell r="J88" t="str">
            <v>نقابى</v>
          </cell>
          <cell r="M88" t="str">
            <v>نعم</v>
          </cell>
          <cell r="N88">
            <v>16.05</v>
          </cell>
          <cell r="O88">
            <v>5</v>
          </cell>
          <cell r="Q88">
            <v>251.77</v>
          </cell>
          <cell r="R88">
            <v>272.82</v>
          </cell>
          <cell r="S88">
            <v>18.04</v>
          </cell>
          <cell r="T88">
            <v>19.66</v>
          </cell>
          <cell r="U88">
            <v>42.75</v>
          </cell>
          <cell r="V88">
            <v>36</v>
          </cell>
          <cell r="AF88" t="str">
            <v>ن</v>
          </cell>
          <cell r="AG88">
            <v>125.89</v>
          </cell>
          <cell r="AH88">
            <v>70</v>
          </cell>
        </row>
        <row r="89">
          <cell r="A89">
            <v>88</v>
          </cell>
          <cell r="B89" t="str">
            <v>بنها 88</v>
          </cell>
          <cell r="F89" t="str">
            <v>الثالثة</v>
          </cell>
          <cell r="G89" t="str">
            <v>متزوجه</v>
          </cell>
          <cell r="J89" t="str">
            <v>نقابى</v>
          </cell>
          <cell r="M89" t="str">
            <v>نعم</v>
          </cell>
          <cell r="N89">
            <v>11.52</v>
          </cell>
          <cell r="O89">
            <v>4</v>
          </cell>
          <cell r="Q89">
            <v>169.44</v>
          </cell>
          <cell r="R89">
            <v>184.96</v>
          </cell>
          <cell r="S89">
            <v>12.4</v>
          </cell>
          <cell r="T89">
            <v>13.28</v>
          </cell>
          <cell r="U89">
            <v>30</v>
          </cell>
          <cell r="V89">
            <v>36</v>
          </cell>
          <cell r="AG89">
            <v>0</v>
          </cell>
          <cell r="AH89">
            <v>70</v>
          </cell>
        </row>
        <row r="90">
          <cell r="A90">
            <v>89</v>
          </cell>
          <cell r="B90" t="str">
            <v>بنها 89</v>
          </cell>
          <cell r="E90" t="str">
            <v>ب ت</v>
          </cell>
          <cell r="F90" t="str">
            <v>الثانية</v>
          </cell>
          <cell r="G90" t="str">
            <v>متزوج</v>
          </cell>
          <cell r="H90">
            <v>2</v>
          </cell>
          <cell r="J90" t="str">
            <v>نقابى</v>
          </cell>
          <cell r="K90" t="str">
            <v>نعم</v>
          </cell>
          <cell r="M90" t="str">
            <v>نعم</v>
          </cell>
          <cell r="N90">
            <v>16.38</v>
          </cell>
          <cell r="O90">
            <v>5</v>
          </cell>
          <cell r="Q90">
            <v>254.4</v>
          </cell>
          <cell r="R90">
            <v>275.78000000000003</v>
          </cell>
          <cell r="S90">
            <v>17.86</v>
          </cell>
          <cell r="T90">
            <v>19.48</v>
          </cell>
          <cell r="U90">
            <v>42.4</v>
          </cell>
          <cell r="V90">
            <v>36</v>
          </cell>
          <cell r="AF90" t="str">
            <v>ن</v>
          </cell>
          <cell r="AG90">
            <v>127.2</v>
          </cell>
          <cell r="AH90">
            <v>70</v>
          </cell>
        </row>
        <row r="91">
          <cell r="A91">
            <v>90</v>
          </cell>
          <cell r="B91" t="str">
            <v>بنها 90</v>
          </cell>
          <cell r="F91" t="str">
            <v>الثالثة</v>
          </cell>
          <cell r="G91" t="str">
            <v>متزوج</v>
          </cell>
          <cell r="H91">
            <v>2</v>
          </cell>
          <cell r="N91">
            <v>11.17</v>
          </cell>
          <cell r="O91">
            <v>4</v>
          </cell>
          <cell r="Q91">
            <v>178.19</v>
          </cell>
          <cell r="R91">
            <v>193.35999999999999</v>
          </cell>
          <cell r="S91">
            <v>12.25</v>
          </cell>
          <cell r="T91">
            <v>13.43</v>
          </cell>
          <cell r="U91">
            <v>30.18</v>
          </cell>
          <cell r="V91">
            <v>36</v>
          </cell>
          <cell r="AA91">
            <v>5.88</v>
          </cell>
          <cell r="AG91">
            <v>0</v>
          </cell>
          <cell r="AH91">
            <v>70</v>
          </cell>
        </row>
        <row r="92">
          <cell r="A92">
            <v>91</v>
          </cell>
          <cell r="B92" t="str">
            <v>بنها 91</v>
          </cell>
          <cell r="E92" t="str">
            <v>ب ت</v>
          </cell>
          <cell r="F92" t="str">
            <v>الثانية</v>
          </cell>
          <cell r="G92" t="str">
            <v>متزوج</v>
          </cell>
          <cell r="H92">
            <v>2</v>
          </cell>
          <cell r="J92" t="str">
            <v>نقابى</v>
          </cell>
          <cell r="K92" t="str">
            <v>نعم</v>
          </cell>
          <cell r="M92" t="str">
            <v>نعم</v>
          </cell>
          <cell r="N92">
            <v>15.94</v>
          </cell>
          <cell r="O92">
            <v>5</v>
          </cell>
          <cell r="Q92">
            <v>253.09</v>
          </cell>
          <cell r="R92">
            <v>274.02999999999997</v>
          </cell>
          <cell r="S92">
            <v>17.82</v>
          </cell>
          <cell r="T92">
            <v>19.399999999999999</v>
          </cell>
          <cell r="U92">
            <v>43.14</v>
          </cell>
          <cell r="V92">
            <v>36</v>
          </cell>
          <cell r="AF92" t="str">
            <v>ن</v>
          </cell>
          <cell r="AG92">
            <v>126.55</v>
          </cell>
          <cell r="AH92">
            <v>70</v>
          </cell>
        </row>
        <row r="93">
          <cell r="A93">
            <v>92</v>
          </cell>
          <cell r="B93" t="str">
            <v>بنها 92</v>
          </cell>
          <cell r="E93" t="str">
            <v>ب ت</v>
          </cell>
          <cell r="F93" t="str">
            <v>الثانية</v>
          </cell>
          <cell r="G93" t="str">
            <v>متزوجه</v>
          </cell>
          <cell r="J93" t="str">
            <v>نقابى</v>
          </cell>
          <cell r="K93" t="str">
            <v>نعم</v>
          </cell>
          <cell r="M93" t="str">
            <v>نعم</v>
          </cell>
          <cell r="N93">
            <v>23.01</v>
          </cell>
          <cell r="O93">
            <v>5</v>
          </cell>
          <cell r="Q93">
            <v>354.64</v>
          </cell>
          <cell r="R93">
            <v>382.65</v>
          </cell>
          <cell r="S93">
            <v>24.97</v>
          </cell>
          <cell r="T93">
            <v>27.6</v>
          </cell>
          <cell r="U93">
            <v>59.74</v>
          </cell>
          <cell r="V93">
            <v>36</v>
          </cell>
          <cell r="AF93" t="str">
            <v>ن</v>
          </cell>
          <cell r="AG93">
            <v>177.32</v>
          </cell>
          <cell r="AH93">
            <v>70</v>
          </cell>
        </row>
        <row r="94">
          <cell r="A94">
            <v>93</v>
          </cell>
          <cell r="B94" t="str">
            <v>بنها 93</v>
          </cell>
          <cell r="F94" t="str">
            <v>الثانية</v>
          </cell>
          <cell r="G94" t="str">
            <v>متزوجه</v>
          </cell>
          <cell r="J94" t="str">
            <v>نقابى</v>
          </cell>
          <cell r="M94" t="str">
            <v>نعم</v>
          </cell>
          <cell r="N94">
            <v>29.19</v>
          </cell>
          <cell r="O94">
            <v>5</v>
          </cell>
          <cell r="Q94">
            <v>429.26</v>
          </cell>
          <cell r="R94">
            <v>463.45</v>
          </cell>
          <cell r="S94">
            <v>31.51</v>
          </cell>
          <cell r="T94">
            <v>34.08</v>
          </cell>
          <cell r="U94">
            <v>73.819999999999993</v>
          </cell>
          <cell r="V94">
            <v>39.82</v>
          </cell>
          <cell r="AC94" t="str">
            <v>لا</v>
          </cell>
          <cell r="AF94" t="str">
            <v>ن</v>
          </cell>
          <cell r="AG94">
            <v>214.63</v>
          </cell>
          <cell r="AH94">
            <v>70</v>
          </cell>
        </row>
        <row r="95">
          <cell r="A95">
            <v>94</v>
          </cell>
          <cell r="B95" t="str">
            <v>بنها 94</v>
          </cell>
          <cell r="E95" t="str">
            <v>ب ت</v>
          </cell>
          <cell r="F95" t="str">
            <v>الثانية</v>
          </cell>
          <cell r="G95" t="str">
            <v>متزوجه</v>
          </cell>
          <cell r="J95" t="str">
            <v>نقابى</v>
          </cell>
          <cell r="K95" t="str">
            <v>نعم</v>
          </cell>
          <cell r="M95" t="str">
            <v>نعم</v>
          </cell>
          <cell r="N95">
            <v>20.79</v>
          </cell>
          <cell r="O95">
            <v>5</v>
          </cell>
          <cell r="Q95">
            <v>327.13</v>
          </cell>
          <cell r="R95">
            <v>352.92</v>
          </cell>
          <cell r="S95">
            <v>23.04</v>
          </cell>
          <cell r="T95">
            <v>24.97</v>
          </cell>
          <cell r="U95">
            <v>56.13</v>
          </cell>
          <cell r="V95">
            <v>36</v>
          </cell>
          <cell r="AF95" t="str">
            <v>ن</v>
          </cell>
          <cell r="AG95">
            <v>163.57</v>
          </cell>
          <cell r="AH95">
            <v>70</v>
          </cell>
        </row>
        <row r="96">
          <cell r="A96">
            <v>95</v>
          </cell>
          <cell r="B96" t="str">
            <v>بنها 95</v>
          </cell>
          <cell r="F96" t="str">
            <v>الثانية</v>
          </cell>
          <cell r="G96" t="str">
            <v>متزوجه</v>
          </cell>
          <cell r="J96" t="str">
            <v>نقابى</v>
          </cell>
          <cell r="M96" t="str">
            <v>نعم</v>
          </cell>
          <cell r="N96">
            <v>15.08</v>
          </cell>
          <cell r="O96">
            <v>5</v>
          </cell>
          <cell r="Q96">
            <v>244.37</v>
          </cell>
          <cell r="R96">
            <v>264.45</v>
          </cell>
          <cell r="S96">
            <v>17.02</v>
          </cell>
          <cell r="T96">
            <v>18.600000000000001</v>
          </cell>
          <cell r="U96">
            <v>40.56</v>
          </cell>
          <cell r="V96">
            <v>36</v>
          </cell>
          <cell r="AF96" t="str">
            <v>ن</v>
          </cell>
          <cell r="AG96">
            <v>122.19</v>
          </cell>
          <cell r="AH96">
            <v>70</v>
          </cell>
        </row>
        <row r="97">
          <cell r="A97">
            <v>96</v>
          </cell>
          <cell r="B97" t="str">
            <v>بنها 96</v>
          </cell>
          <cell r="E97" t="str">
            <v>ب ت</v>
          </cell>
          <cell r="F97" t="str">
            <v>الثانية</v>
          </cell>
          <cell r="G97" t="str">
            <v>متزوجه</v>
          </cell>
          <cell r="J97" t="str">
            <v>نقابى</v>
          </cell>
          <cell r="K97" t="str">
            <v>نعم</v>
          </cell>
          <cell r="M97" t="str">
            <v>نعم</v>
          </cell>
          <cell r="N97">
            <v>17.3</v>
          </cell>
          <cell r="O97">
            <v>5</v>
          </cell>
          <cell r="Q97">
            <v>274.74</v>
          </cell>
          <cell r="R97">
            <v>297.04000000000002</v>
          </cell>
          <cell r="S97">
            <v>19.100000000000001</v>
          </cell>
          <cell r="T97">
            <v>20.93</v>
          </cell>
          <cell r="U97">
            <v>46.54</v>
          </cell>
          <cell r="V97">
            <v>36</v>
          </cell>
          <cell r="AF97" t="str">
            <v>ن</v>
          </cell>
          <cell r="AG97">
            <v>137.37</v>
          </cell>
          <cell r="AH97">
            <v>70</v>
          </cell>
        </row>
        <row r="98">
          <cell r="A98">
            <v>97</v>
          </cell>
          <cell r="B98" t="str">
            <v>بنها 97</v>
          </cell>
          <cell r="E98" t="str">
            <v>ب ت</v>
          </cell>
          <cell r="F98" t="str">
            <v>الثانية</v>
          </cell>
          <cell r="G98" t="str">
            <v>متزوج</v>
          </cell>
          <cell r="H98">
            <v>2</v>
          </cell>
          <cell r="J98" t="str">
            <v>نقابى</v>
          </cell>
          <cell r="K98" t="str">
            <v>نعم</v>
          </cell>
          <cell r="M98" t="str">
            <v>نعم</v>
          </cell>
          <cell r="N98">
            <v>18.38</v>
          </cell>
          <cell r="O98">
            <v>5</v>
          </cell>
          <cell r="Q98">
            <v>282.83999999999997</v>
          </cell>
          <cell r="R98">
            <v>306.21999999999997</v>
          </cell>
          <cell r="S98">
            <v>19.989999999999998</v>
          </cell>
          <cell r="T98">
            <v>21.75</v>
          </cell>
          <cell r="U98">
            <v>48.24</v>
          </cell>
          <cell r="V98">
            <v>36</v>
          </cell>
          <cell r="AF98" t="str">
            <v>ن</v>
          </cell>
          <cell r="AG98">
            <v>141.41999999999999</v>
          </cell>
          <cell r="AH98">
            <v>70</v>
          </cell>
        </row>
        <row r="99">
          <cell r="A99">
            <v>98</v>
          </cell>
          <cell r="B99" t="str">
            <v>بنها 98</v>
          </cell>
          <cell r="F99" t="str">
            <v>الثالثة</v>
          </cell>
          <cell r="G99" t="str">
            <v>متزوجه</v>
          </cell>
          <cell r="J99" t="str">
            <v>نقابى</v>
          </cell>
          <cell r="M99" t="str">
            <v>نعم</v>
          </cell>
          <cell r="N99">
            <v>13.12</v>
          </cell>
          <cell r="O99">
            <v>4</v>
          </cell>
          <cell r="Q99">
            <v>214.52</v>
          </cell>
          <cell r="R99">
            <v>231.64000000000001</v>
          </cell>
          <cell r="S99">
            <v>14.78</v>
          </cell>
          <cell r="T99">
            <v>16.14</v>
          </cell>
          <cell r="U99">
            <v>36.18</v>
          </cell>
          <cell r="V99">
            <v>36</v>
          </cell>
          <cell r="AF99" t="str">
            <v>ن</v>
          </cell>
          <cell r="AG99">
            <v>107.26</v>
          </cell>
          <cell r="AH99">
            <v>70</v>
          </cell>
        </row>
        <row r="100">
          <cell r="A100">
            <v>99</v>
          </cell>
          <cell r="B100" t="str">
            <v>بنها 99</v>
          </cell>
          <cell r="E100" t="str">
            <v>ب ت</v>
          </cell>
          <cell r="F100" t="str">
            <v>الثانية</v>
          </cell>
          <cell r="G100" t="str">
            <v>متزوجه</v>
          </cell>
          <cell r="J100" t="str">
            <v>نقابى</v>
          </cell>
          <cell r="K100" t="str">
            <v>نعم</v>
          </cell>
          <cell r="M100" t="str">
            <v>نعم</v>
          </cell>
          <cell r="N100">
            <v>22.61</v>
          </cell>
          <cell r="O100">
            <v>5</v>
          </cell>
          <cell r="Q100">
            <v>349.61</v>
          </cell>
          <cell r="R100">
            <v>377.22</v>
          </cell>
          <cell r="S100">
            <v>24.57</v>
          </cell>
          <cell r="T100">
            <v>27.21</v>
          </cell>
          <cell r="U100">
            <v>58.95</v>
          </cell>
          <cell r="V100">
            <v>36</v>
          </cell>
          <cell r="AF100" t="str">
            <v>ن</v>
          </cell>
          <cell r="AG100">
            <v>174.81</v>
          </cell>
          <cell r="AH100">
            <v>70</v>
          </cell>
        </row>
        <row r="101">
          <cell r="A101">
            <v>100</v>
          </cell>
          <cell r="B101" t="str">
            <v>بنها 100</v>
          </cell>
          <cell r="F101" t="str">
            <v>الثالثة</v>
          </cell>
          <cell r="G101" t="str">
            <v>متزوجه</v>
          </cell>
          <cell r="J101" t="str">
            <v>نقابى</v>
          </cell>
          <cell r="M101" t="str">
            <v>نعم</v>
          </cell>
          <cell r="N101">
            <v>4.8</v>
          </cell>
          <cell r="O101">
            <v>4</v>
          </cell>
          <cell r="Q101">
            <v>147.19999999999999</v>
          </cell>
          <cell r="R101">
            <v>156</v>
          </cell>
          <cell r="S101">
            <v>4.8</v>
          </cell>
          <cell r="T101">
            <v>4.8</v>
          </cell>
          <cell r="U101">
            <v>30</v>
          </cell>
          <cell r="V101">
            <v>36</v>
          </cell>
          <cell r="AF101" t="str">
            <v>ن</v>
          </cell>
          <cell r="AG101">
            <v>73.599999999999994</v>
          </cell>
          <cell r="AH101">
            <v>70</v>
          </cell>
        </row>
        <row r="102">
          <cell r="A102">
            <v>101</v>
          </cell>
          <cell r="B102" t="str">
            <v>بنها 101</v>
          </cell>
          <cell r="F102" t="str">
            <v>الثالثة</v>
          </cell>
          <cell r="G102" t="str">
            <v>متزوجه</v>
          </cell>
          <cell r="J102" t="str">
            <v>نقابى</v>
          </cell>
          <cell r="M102" t="str">
            <v>نعم</v>
          </cell>
          <cell r="N102">
            <v>4.8</v>
          </cell>
          <cell r="O102">
            <v>4</v>
          </cell>
          <cell r="Q102">
            <v>147.19999999999999</v>
          </cell>
          <cell r="R102">
            <v>156</v>
          </cell>
          <cell r="S102">
            <v>4.8</v>
          </cell>
          <cell r="T102">
            <v>4.8</v>
          </cell>
          <cell r="U102">
            <v>30</v>
          </cell>
          <cell r="V102">
            <v>36</v>
          </cell>
          <cell r="AF102" t="str">
            <v>ن</v>
          </cell>
          <cell r="AG102">
            <v>73.599999999999994</v>
          </cell>
          <cell r="AH102">
            <v>70</v>
          </cell>
        </row>
        <row r="103">
          <cell r="A103">
            <v>102</v>
          </cell>
          <cell r="B103" t="str">
            <v>بنها 102</v>
          </cell>
          <cell r="F103" t="str">
            <v>الثالثة</v>
          </cell>
          <cell r="G103" t="str">
            <v>متزوجه</v>
          </cell>
          <cell r="J103" t="str">
            <v>نقابى</v>
          </cell>
          <cell r="M103" t="str">
            <v>نعم</v>
          </cell>
          <cell r="N103">
            <v>4.8</v>
          </cell>
          <cell r="O103">
            <v>4</v>
          </cell>
          <cell r="Q103">
            <v>147.19999999999999</v>
          </cell>
          <cell r="R103">
            <v>156</v>
          </cell>
          <cell r="S103">
            <v>4.8</v>
          </cell>
          <cell r="T103">
            <v>4.8</v>
          </cell>
          <cell r="U103">
            <v>30</v>
          </cell>
          <cell r="V103">
            <v>36</v>
          </cell>
          <cell r="AF103" t="str">
            <v>ن</v>
          </cell>
          <cell r="AG103">
            <v>73.599999999999994</v>
          </cell>
          <cell r="AH103">
            <v>70</v>
          </cell>
        </row>
        <row r="104">
          <cell r="A104">
            <v>103</v>
          </cell>
          <cell r="B104" t="str">
            <v>بنها 103</v>
          </cell>
          <cell r="F104" t="str">
            <v>الرابعة</v>
          </cell>
          <cell r="N104">
            <v>3.8</v>
          </cell>
          <cell r="O104">
            <v>2</v>
          </cell>
          <cell r="Q104">
            <v>114.2</v>
          </cell>
          <cell r="R104">
            <v>120</v>
          </cell>
          <cell r="S104">
            <v>3.8</v>
          </cell>
          <cell r="T104">
            <v>3.8</v>
          </cell>
          <cell r="U104">
            <v>30</v>
          </cell>
          <cell r="V104">
            <v>36</v>
          </cell>
          <cell r="AG104">
            <v>0</v>
          </cell>
          <cell r="AH104">
            <v>38</v>
          </cell>
        </row>
        <row r="105">
          <cell r="A105">
            <v>104</v>
          </cell>
          <cell r="B105" t="str">
            <v>بنها 104</v>
          </cell>
          <cell r="F105" t="str">
            <v>الثانية</v>
          </cell>
          <cell r="G105" t="str">
            <v>متزوجه</v>
          </cell>
          <cell r="J105" t="str">
            <v>نقابى</v>
          </cell>
          <cell r="M105" t="str">
            <v>نعم</v>
          </cell>
          <cell r="N105">
            <v>25.33</v>
          </cell>
          <cell r="O105">
            <v>5</v>
          </cell>
          <cell r="Q105">
            <v>381.35</v>
          </cell>
          <cell r="R105">
            <v>411.68</v>
          </cell>
          <cell r="S105">
            <v>27.44</v>
          </cell>
          <cell r="T105">
            <v>29.76</v>
          </cell>
          <cell r="U105">
            <v>64.44</v>
          </cell>
          <cell r="V105">
            <v>36</v>
          </cell>
          <cell r="AF105" t="str">
            <v>ن</v>
          </cell>
          <cell r="AG105">
            <v>190.68</v>
          </cell>
          <cell r="AH105">
            <v>70</v>
          </cell>
        </row>
        <row r="106">
          <cell r="A106">
            <v>105</v>
          </cell>
          <cell r="B106" t="str">
            <v>بنها 105</v>
          </cell>
          <cell r="E106" t="str">
            <v>ب ت</v>
          </cell>
          <cell r="F106" t="str">
            <v>الثانية</v>
          </cell>
          <cell r="G106" t="str">
            <v>متزوجه</v>
          </cell>
          <cell r="J106" t="str">
            <v>نقابى</v>
          </cell>
          <cell r="K106" t="str">
            <v>نعم</v>
          </cell>
          <cell r="M106" t="str">
            <v>نعم</v>
          </cell>
          <cell r="N106">
            <v>20.8</v>
          </cell>
          <cell r="O106">
            <v>5</v>
          </cell>
          <cell r="Q106">
            <v>316.29000000000002</v>
          </cell>
          <cell r="R106">
            <v>342.09000000000003</v>
          </cell>
          <cell r="S106">
            <v>22.52</v>
          </cell>
          <cell r="T106">
            <v>24.45</v>
          </cell>
          <cell r="U106">
            <v>54.07</v>
          </cell>
          <cell r="V106">
            <v>36</v>
          </cell>
          <cell r="AF106" t="str">
            <v>ن</v>
          </cell>
          <cell r="AG106">
            <v>158.15</v>
          </cell>
          <cell r="AH106">
            <v>70</v>
          </cell>
        </row>
        <row r="107">
          <cell r="A107">
            <v>106</v>
          </cell>
          <cell r="B107" t="str">
            <v>بنها 106</v>
          </cell>
          <cell r="E107" t="str">
            <v>ب ت</v>
          </cell>
          <cell r="F107" t="str">
            <v>الثانية</v>
          </cell>
          <cell r="G107" t="str">
            <v>متزوجه</v>
          </cell>
          <cell r="J107" t="str">
            <v>نقابى</v>
          </cell>
          <cell r="K107" t="str">
            <v>نعم</v>
          </cell>
          <cell r="M107" t="str">
            <v>نعم</v>
          </cell>
          <cell r="N107">
            <v>23.15</v>
          </cell>
          <cell r="O107">
            <v>5</v>
          </cell>
          <cell r="Q107">
            <v>355.78</v>
          </cell>
          <cell r="R107">
            <v>383.92999999999995</v>
          </cell>
          <cell r="S107">
            <v>25.09</v>
          </cell>
          <cell r="T107">
            <v>27.23</v>
          </cell>
          <cell r="U107">
            <v>60.02</v>
          </cell>
          <cell r="V107">
            <v>36</v>
          </cell>
          <cell r="AF107" t="str">
            <v>ن</v>
          </cell>
          <cell r="AG107">
            <v>177.89</v>
          </cell>
          <cell r="AH107">
            <v>70</v>
          </cell>
        </row>
        <row r="108">
          <cell r="A108">
            <v>107</v>
          </cell>
          <cell r="B108" t="str">
            <v>بنها 107</v>
          </cell>
          <cell r="E108" t="str">
            <v>ب ت</v>
          </cell>
          <cell r="F108" t="str">
            <v>الثانية</v>
          </cell>
          <cell r="G108" t="str">
            <v>متزوج</v>
          </cell>
          <cell r="H108">
            <v>2</v>
          </cell>
          <cell r="J108" t="str">
            <v>نقابى</v>
          </cell>
          <cell r="K108" t="str">
            <v>نعم</v>
          </cell>
          <cell r="M108" t="str">
            <v>نعم</v>
          </cell>
          <cell r="N108">
            <v>15.98</v>
          </cell>
          <cell r="O108">
            <v>5</v>
          </cell>
          <cell r="Q108">
            <v>248.69</v>
          </cell>
          <cell r="R108">
            <v>269.67</v>
          </cell>
          <cell r="S108">
            <v>17.420000000000002</v>
          </cell>
          <cell r="T108">
            <v>19</v>
          </cell>
          <cell r="U108">
            <v>42.34</v>
          </cell>
          <cell r="V108">
            <v>36</v>
          </cell>
          <cell r="AF108" t="str">
            <v>ن</v>
          </cell>
          <cell r="AG108">
            <v>124.35</v>
          </cell>
          <cell r="AH108">
            <v>70</v>
          </cell>
        </row>
        <row r="109">
          <cell r="A109">
            <v>108</v>
          </cell>
          <cell r="B109" t="str">
            <v>بنها 108</v>
          </cell>
          <cell r="E109" t="str">
            <v>ب ت</v>
          </cell>
          <cell r="F109" t="str">
            <v>الثانية</v>
          </cell>
          <cell r="G109" t="str">
            <v>متزوج</v>
          </cell>
          <cell r="H109">
            <v>2</v>
          </cell>
          <cell r="J109" t="str">
            <v>نقابى</v>
          </cell>
          <cell r="K109" t="str">
            <v>نعم</v>
          </cell>
          <cell r="M109" t="str">
            <v>نعم</v>
          </cell>
          <cell r="N109">
            <v>15.98</v>
          </cell>
          <cell r="O109">
            <v>5</v>
          </cell>
          <cell r="Q109">
            <v>249.6</v>
          </cell>
          <cell r="R109">
            <v>270.58</v>
          </cell>
          <cell r="S109">
            <v>17.420000000000002</v>
          </cell>
          <cell r="T109">
            <v>19</v>
          </cell>
          <cell r="U109">
            <v>42.44</v>
          </cell>
          <cell r="V109">
            <v>36</v>
          </cell>
          <cell r="AF109" t="str">
            <v>ن</v>
          </cell>
          <cell r="AG109">
            <v>124.8</v>
          </cell>
          <cell r="AH109">
            <v>70</v>
          </cell>
        </row>
        <row r="110">
          <cell r="A110">
            <v>109</v>
          </cell>
          <cell r="B110" t="str">
            <v>بنها 109</v>
          </cell>
          <cell r="E110" t="str">
            <v>ب ت</v>
          </cell>
          <cell r="F110" t="str">
            <v>الثانية</v>
          </cell>
          <cell r="G110" t="str">
            <v>متزوج</v>
          </cell>
          <cell r="H110">
            <v>2</v>
          </cell>
          <cell r="J110" t="str">
            <v>نقابى</v>
          </cell>
          <cell r="K110" t="str">
            <v>نعم</v>
          </cell>
          <cell r="M110" t="str">
            <v>نعم</v>
          </cell>
          <cell r="N110">
            <v>25.22</v>
          </cell>
          <cell r="O110">
            <v>5</v>
          </cell>
          <cell r="Q110">
            <v>385.54</v>
          </cell>
          <cell r="R110">
            <v>415.76</v>
          </cell>
          <cell r="S110">
            <v>27.31</v>
          </cell>
          <cell r="T110">
            <v>30.11</v>
          </cell>
          <cell r="U110">
            <v>65.12</v>
          </cell>
          <cell r="V110">
            <v>36</v>
          </cell>
          <cell r="AF110" t="str">
            <v>ن</v>
          </cell>
          <cell r="AG110">
            <v>192.77</v>
          </cell>
          <cell r="AH110">
            <v>70</v>
          </cell>
        </row>
        <row r="111">
          <cell r="A111">
            <v>110</v>
          </cell>
          <cell r="B111" t="str">
            <v>بنها 110</v>
          </cell>
          <cell r="E111" t="str">
            <v>ب ت</v>
          </cell>
          <cell r="F111" t="str">
            <v>الثانية</v>
          </cell>
          <cell r="G111" t="str">
            <v>متزوجه</v>
          </cell>
          <cell r="J111" t="str">
            <v>نقابى</v>
          </cell>
          <cell r="K111" t="str">
            <v>نعم</v>
          </cell>
          <cell r="M111" t="str">
            <v>نعم</v>
          </cell>
          <cell r="N111">
            <v>15.98</v>
          </cell>
          <cell r="O111">
            <v>5</v>
          </cell>
          <cell r="Q111">
            <v>248.32</v>
          </cell>
          <cell r="R111">
            <v>269.3</v>
          </cell>
          <cell r="S111">
            <v>17.43</v>
          </cell>
          <cell r="T111">
            <v>19.010000000000002</v>
          </cell>
          <cell r="U111">
            <v>42.35</v>
          </cell>
          <cell r="V111">
            <v>36</v>
          </cell>
          <cell r="AF111" t="str">
            <v>ن</v>
          </cell>
          <cell r="AG111">
            <v>124.16</v>
          </cell>
          <cell r="AH111">
            <v>70</v>
          </cell>
        </row>
        <row r="112">
          <cell r="A112">
            <v>111</v>
          </cell>
          <cell r="B112" t="str">
            <v>بنها 111</v>
          </cell>
          <cell r="F112" t="str">
            <v>الثانية</v>
          </cell>
          <cell r="G112" t="str">
            <v>متزوجه</v>
          </cell>
          <cell r="J112" t="str">
            <v>نقابى</v>
          </cell>
          <cell r="M112" t="str">
            <v>نعم</v>
          </cell>
          <cell r="N112">
            <v>19.11</v>
          </cell>
          <cell r="O112">
            <v>5</v>
          </cell>
          <cell r="Q112">
            <v>294.44</v>
          </cell>
          <cell r="R112">
            <v>318.55</v>
          </cell>
          <cell r="S112">
            <v>20.77</v>
          </cell>
          <cell r="T112">
            <v>22.6</v>
          </cell>
          <cell r="U112">
            <v>50.15</v>
          </cell>
          <cell r="V112">
            <v>36</v>
          </cell>
          <cell r="AF112" t="str">
            <v>ن</v>
          </cell>
          <cell r="AG112">
            <v>147.22</v>
          </cell>
          <cell r="AH112">
            <v>70</v>
          </cell>
        </row>
        <row r="113">
          <cell r="A113">
            <v>112</v>
          </cell>
          <cell r="B113" t="str">
            <v>بنها 112</v>
          </cell>
          <cell r="F113" t="str">
            <v>الثانية</v>
          </cell>
          <cell r="G113" t="str">
            <v>متزوجه</v>
          </cell>
          <cell r="J113" t="str">
            <v>نقابى</v>
          </cell>
          <cell r="M113" t="str">
            <v>نعم</v>
          </cell>
          <cell r="N113">
            <v>14.23</v>
          </cell>
          <cell r="O113">
            <v>5</v>
          </cell>
          <cell r="Q113">
            <v>224.24</v>
          </cell>
          <cell r="R113">
            <v>243.47</v>
          </cell>
          <cell r="S113">
            <v>15.49</v>
          </cell>
          <cell r="T113">
            <v>16.899999999999999</v>
          </cell>
          <cell r="U113">
            <v>37.97</v>
          </cell>
          <cell r="V113">
            <v>36</v>
          </cell>
          <cell r="AG113">
            <v>0</v>
          </cell>
          <cell r="AH113">
            <v>70</v>
          </cell>
        </row>
        <row r="114">
          <cell r="A114">
            <v>113</v>
          </cell>
          <cell r="B114" t="str">
            <v>بنها 113</v>
          </cell>
          <cell r="F114" t="str">
            <v>الثانية</v>
          </cell>
          <cell r="J114" t="str">
            <v>نقابى</v>
          </cell>
          <cell r="M114" t="str">
            <v>نعم</v>
          </cell>
          <cell r="N114">
            <v>16.55</v>
          </cell>
          <cell r="O114">
            <v>5</v>
          </cell>
          <cell r="Q114">
            <v>257.57</v>
          </cell>
          <cell r="R114">
            <v>279.12</v>
          </cell>
          <cell r="S114">
            <v>18.04</v>
          </cell>
          <cell r="T114">
            <v>19.66</v>
          </cell>
          <cell r="U114">
            <v>43.83</v>
          </cell>
          <cell r="V114">
            <v>36</v>
          </cell>
          <cell r="AF114" t="str">
            <v>ن</v>
          </cell>
          <cell r="AG114">
            <v>128.79</v>
          </cell>
          <cell r="AH114">
            <v>70</v>
          </cell>
        </row>
        <row r="115">
          <cell r="A115">
            <v>114</v>
          </cell>
          <cell r="B115" t="str">
            <v>بنها 114</v>
          </cell>
          <cell r="E115" t="str">
            <v>ب ت</v>
          </cell>
          <cell r="F115" t="str">
            <v>الثانية</v>
          </cell>
          <cell r="G115" t="str">
            <v>متزوج</v>
          </cell>
          <cell r="H115">
            <v>2</v>
          </cell>
          <cell r="J115" t="str">
            <v>نقابى</v>
          </cell>
          <cell r="K115" t="str">
            <v>نعم</v>
          </cell>
          <cell r="M115" t="str">
            <v>نعم</v>
          </cell>
          <cell r="N115">
            <v>19.64</v>
          </cell>
          <cell r="O115">
            <v>5</v>
          </cell>
          <cell r="Q115">
            <v>301.48</v>
          </cell>
          <cell r="R115">
            <v>326.12</v>
          </cell>
          <cell r="S115">
            <v>21.3</v>
          </cell>
          <cell r="T115">
            <v>23.2</v>
          </cell>
          <cell r="U115">
            <v>50.42</v>
          </cell>
          <cell r="V115">
            <v>36</v>
          </cell>
          <cell r="AF115" t="str">
            <v>ن</v>
          </cell>
          <cell r="AG115">
            <v>150.74</v>
          </cell>
          <cell r="AH115">
            <v>70</v>
          </cell>
        </row>
        <row r="116">
          <cell r="A116">
            <v>115</v>
          </cell>
          <cell r="B116" t="str">
            <v>بنها 115</v>
          </cell>
          <cell r="E116" t="str">
            <v>ب ت</v>
          </cell>
          <cell r="F116" t="str">
            <v>الثانية</v>
          </cell>
          <cell r="G116" t="str">
            <v>متزوج</v>
          </cell>
          <cell r="J116" t="str">
            <v>نقابى</v>
          </cell>
          <cell r="K116" t="str">
            <v>نعم</v>
          </cell>
          <cell r="M116" t="str">
            <v>نعم</v>
          </cell>
          <cell r="N116">
            <v>18.809999999999999</v>
          </cell>
          <cell r="O116">
            <v>5</v>
          </cell>
          <cell r="Q116">
            <v>296.25</v>
          </cell>
          <cell r="R116">
            <v>320.06</v>
          </cell>
          <cell r="S116">
            <v>20.99</v>
          </cell>
          <cell r="T116">
            <v>22.8</v>
          </cell>
          <cell r="U116">
            <v>50.53</v>
          </cell>
          <cell r="V116">
            <v>36</v>
          </cell>
          <cell r="AF116" t="str">
            <v>ن</v>
          </cell>
          <cell r="AG116">
            <v>148.13</v>
          </cell>
          <cell r="AH116">
            <v>70</v>
          </cell>
        </row>
        <row r="117">
          <cell r="A117">
            <v>116</v>
          </cell>
          <cell r="B117" t="str">
            <v>بنها 116</v>
          </cell>
          <cell r="E117" t="str">
            <v>ب ت</v>
          </cell>
          <cell r="F117" t="str">
            <v>الثانية</v>
          </cell>
          <cell r="G117" t="str">
            <v>متزوج</v>
          </cell>
          <cell r="H117">
            <v>2</v>
          </cell>
          <cell r="J117" t="str">
            <v>نقابى</v>
          </cell>
          <cell r="K117" t="str">
            <v>نعم</v>
          </cell>
          <cell r="M117" t="str">
            <v>نعم</v>
          </cell>
          <cell r="N117">
            <v>15.98</v>
          </cell>
          <cell r="O117">
            <v>5</v>
          </cell>
          <cell r="Q117">
            <v>249.2</v>
          </cell>
          <cell r="R117">
            <v>270.18</v>
          </cell>
          <cell r="S117">
            <v>17.420000000000002</v>
          </cell>
          <cell r="T117">
            <v>19</v>
          </cell>
          <cell r="U117">
            <v>42.36</v>
          </cell>
          <cell r="V117">
            <v>36</v>
          </cell>
          <cell r="AE117" t="str">
            <v>نعم</v>
          </cell>
          <cell r="AF117" t="str">
            <v>ن</v>
          </cell>
          <cell r="AG117">
            <v>124.6</v>
          </cell>
          <cell r="AH117">
            <v>70</v>
          </cell>
        </row>
        <row r="118">
          <cell r="A118">
            <v>117</v>
          </cell>
          <cell r="B118" t="str">
            <v>بنها 117</v>
          </cell>
          <cell r="F118" t="str">
            <v>الثانية</v>
          </cell>
          <cell r="G118" t="str">
            <v>متزوج</v>
          </cell>
          <cell r="H118">
            <v>2</v>
          </cell>
          <cell r="J118" t="str">
            <v>نقابى</v>
          </cell>
          <cell r="M118" t="str">
            <v>نعم</v>
          </cell>
          <cell r="N118">
            <v>20.88</v>
          </cell>
          <cell r="O118">
            <v>5</v>
          </cell>
          <cell r="Q118">
            <v>318.04000000000002</v>
          </cell>
          <cell r="R118">
            <v>343.92</v>
          </cell>
          <cell r="S118">
            <v>22.62</v>
          </cell>
          <cell r="T118">
            <v>24.57</v>
          </cell>
          <cell r="U118">
            <v>54.32</v>
          </cell>
          <cell r="V118">
            <v>36</v>
          </cell>
          <cell r="AF118" t="str">
            <v>ن</v>
          </cell>
          <cell r="AG118">
            <v>159.02000000000001</v>
          </cell>
          <cell r="AH118">
            <v>70</v>
          </cell>
        </row>
        <row r="119">
          <cell r="A119">
            <v>118</v>
          </cell>
          <cell r="B119" t="str">
            <v>بنها 118</v>
          </cell>
          <cell r="F119" t="str">
            <v>الثانية</v>
          </cell>
          <cell r="G119" t="str">
            <v>متزوجه</v>
          </cell>
          <cell r="J119" t="str">
            <v>نقابى</v>
          </cell>
          <cell r="M119" t="str">
            <v>نعم</v>
          </cell>
          <cell r="N119">
            <v>13.12</v>
          </cell>
          <cell r="O119">
            <v>5</v>
          </cell>
          <cell r="Q119">
            <v>209.52</v>
          </cell>
          <cell r="R119">
            <v>227.64000000000001</v>
          </cell>
          <cell r="S119">
            <v>14.38</v>
          </cell>
          <cell r="T119">
            <v>15.74</v>
          </cell>
          <cell r="U119">
            <v>35.380000000000003</v>
          </cell>
          <cell r="V119">
            <v>36</v>
          </cell>
          <cell r="AF119" t="str">
            <v>ن</v>
          </cell>
          <cell r="AG119">
            <v>104.76</v>
          </cell>
          <cell r="AH119">
            <v>70</v>
          </cell>
        </row>
        <row r="120">
          <cell r="A120">
            <v>119</v>
          </cell>
          <cell r="B120" t="str">
            <v>بنها 119</v>
          </cell>
          <cell r="F120" t="str">
            <v>الثانية</v>
          </cell>
          <cell r="G120" t="str">
            <v>متزوجه</v>
          </cell>
          <cell r="J120" t="str">
            <v>نقابى</v>
          </cell>
          <cell r="M120" t="str">
            <v>نعم</v>
          </cell>
          <cell r="N120">
            <v>17.829999999999998</v>
          </cell>
          <cell r="O120">
            <v>5</v>
          </cell>
          <cell r="Q120">
            <v>282.08999999999997</v>
          </cell>
          <cell r="R120">
            <v>304.91999999999996</v>
          </cell>
          <cell r="S120">
            <v>19.46</v>
          </cell>
          <cell r="T120">
            <v>21.68</v>
          </cell>
          <cell r="U120">
            <v>48.13</v>
          </cell>
          <cell r="V120">
            <v>36</v>
          </cell>
          <cell r="AF120" t="str">
            <v>ن</v>
          </cell>
          <cell r="AG120">
            <v>141.05000000000001</v>
          </cell>
          <cell r="AH120">
            <v>70</v>
          </cell>
        </row>
        <row r="121">
          <cell r="A121">
            <v>120</v>
          </cell>
          <cell r="B121" t="str">
            <v>بنها 120</v>
          </cell>
          <cell r="F121" t="str">
            <v>الثانية</v>
          </cell>
          <cell r="G121" t="str">
            <v>متزوج</v>
          </cell>
          <cell r="H121">
            <v>2</v>
          </cell>
          <cell r="J121" t="str">
            <v>نقابى</v>
          </cell>
          <cell r="M121" t="str">
            <v>نعم</v>
          </cell>
          <cell r="N121">
            <v>15.91</v>
          </cell>
          <cell r="O121">
            <v>5</v>
          </cell>
          <cell r="Q121">
            <v>249.5</v>
          </cell>
          <cell r="R121">
            <v>270.41000000000003</v>
          </cell>
          <cell r="S121">
            <v>17.420000000000002</v>
          </cell>
          <cell r="T121">
            <v>19</v>
          </cell>
          <cell r="U121">
            <v>42.42</v>
          </cell>
          <cell r="V121">
            <v>36</v>
          </cell>
          <cell r="AF121" t="str">
            <v>ن</v>
          </cell>
          <cell r="AG121">
            <v>124.75</v>
          </cell>
          <cell r="AH121">
            <v>70</v>
          </cell>
        </row>
        <row r="122">
          <cell r="A122">
            <v>121</v>
          </cell>
          <cell r="B122" t="str">
            <v>بنها 121</v>
          </cell>
          <cell r="F122" t="str">
            <v>الثالثة</v>
          </cell>
          <cell r="G122" t="str">
            <v>متزوجه</v>
          </cell>
          <cell r="J122" t="str">
            <v>نقابى</v>
          </cell>
          <cell r="M122" t="str">
            <v>نعم</v>
          </cell>
          <cell r="N122">
            <v>12.32</v>
          </cell>
          <cell r="O122">
            <v>4</v>
          </cell>
          <cell r="Q122">
            <v>188.88</v>
          </cell>
          <cell r="R122">
            <v>205.2</v>
          </cell>
          <cell r="S122">
            <v>13.2</v>
          </cell>
          <cell r="T122">
            <v>14</v>
          </cell>
          <cell r="U122">
            <v>31.77</v>
          </cell>
          <cell r="V122">
            <v>36</v>
          </cell>
          <cell r="AF122" t="str">
            <v>ن</v>
          </cell>
          <cell r="AG122">
            <v>94.44</v>
          </cell>
          <cell r="AH122">
            <v>70</v>
          </cell>
        </row>
        <row r="123">
          <cell r="A123">
            <v>122</v>
          </cell>
          <cell r="B123" t="str">
            <v>بنها 122</v>
          </cell>
          <cell r="F123" t="str">
            <v>الثانية</v>
          </cell>
          <cell r="G123" t="str">
            <v>متزوجه</v>
          </cell>
          <cell r="J123" t="str">
            <v>نقابى</v>
          </cell>
          <cell r="M123" t="str">
            <v>نعم</v>
          </cell>
          <cell r="N123">
            <v>23.15</v>
          </cell>
          <cell r="O123">
            <v>5</v>
          </cell>
          <cell r="Q123">
            <v>356.35</v>
          </cell>
          <cell r="R123">
            <v>384.5</v>
          </cell>
          <cell r="S123">
            <v>25.1</v>
          </cell>
          <cell r="T123">
            <v>27.74</v>
          </cell>
          <cell r="U123">
            <v>60.04</v>
          </cell>
          <cell r="V123">
            <v>36</v>
          </cell>
          <cell r="AF123" t="str">
            <v>ن</v>
          </cell>
          <cell r="AG123">
            <v>178.18</v>
          </cell>
          <cell r="AH123">
            <v>70</v>
          </cell>
        </row>
        <row r="124">
          <cell r="A124">
            <v>123</v>
          </cell>
          <cell r="B124" t="str">
            <v>بنها 123</v>
          </cell>
          <cell r="F124" t="str">
            <v>الرابعة</v>
          </cell>
          <cell r="G124" t="str">
            <v>متزوجه</v>
          </cell>
          <cell r="J124" t="str">
            <v>نقابى</v>
          </cell>
          <cell r="M124" t="str">
            <v>نعم</v>
          </cell>
          <cell r="N124">
            <v>9.1199999999999992</v>
          </cell>
          <cell r="O124">
            <v>2</v>
          </cell>
          <cell r="Q124">
            <v>118.2</v>
          </cell>
          <cell r="R124">
            <v>129.32</v>
          </cell>
          <cell r="S124">
            <v>9.5</v>
          </cell>
          <cell r="T124">
            <v>10.08</v>
          </cell>
          <cell r="U124">
            <v>30</v>
          </cell>
          <cell r="V124">
            <v>36</v>
          </cell>
          <cell r="AG124">
            <v>0</v>
          </cell>
          <cell r="AH124">
            <v>38</v>
          </cell>
        </row>
        <row r="125">
          <cell r="A125">
            <v>124</v>
          </cell>
          <cell r="B125" t="str">
            <v>بنها 124</v>
          </cell>
          <cell r="F125" t="str">
            <v>الرابعة</v>
          </cell>
          <cell r="G125" t="str">
            <v>متزوجه</v>
          </cell>
          <cell r="J125" t="str">
            <v>نقابى</v>
          </cell>
          <cell r="M125" t="str">
            <v>نعم</v>
          </cell>
          <cell r="N125">
            <v>9.1199999999999992</v>
          </cell>
          <cell r="O125">
            <v>2</v>
          </cell>
          <cell r="Q125">
            <v>118.2</v>
          </cell>
          <cell r="R125">
            <v>129.32</v>
          </cell>
          <cell r="S125">
            <v>9.5</v>
          </cell>
          <cell r="T125">
            <v>10.08</v>
          </cell>
          <cell r="U125">
            <v>30</v>
          </cell>
          <cell r="V125">
            <v>36</v>
          </cell>
          <cell r="AG125">
            <v>0</v>
          </cell>
          <cell r="AH125">
            <v>38</v>
          </cell>
        </row>
        <row r="126">
          <cell r="A126">
            <v>125</v>
          </cell>
          <cell r="B126" t="str">
            <v>بنها 125</v>
          </cell>
          <cell r="F126" t="str">
            <v>الثانية</v>
          </cell>
          <cell r="G126" t="str">
            <v>متزوجه</v>
          </cell>
          <cell r="J126" t="str">
            <v>نقابى</v>
          </cell>
          <cell r="M126" t="str">
            <v>نعم</v>
          </cell>
          <cell r="N126">
            <v>32.75</v>
          </cell>
          <cell r="O126">
            <v>5</v>
          </cell>
          <cell r="Q126">
            <v>481.83</v>
          </cell>
          <cell r="R126">
            <v>519.57999999999993</v>
          </cell>
          <cell r="S126">
            <v>35.32</v>
          </cell>
          <cell r="T126">
            <v>38.21</v>
          </cell>
          <cell r="U126">
            <v>82.66</v>
          </cell>
          <cell r="V126">
            <v>44.65</v>
          </cell>
          <cell r="AC126" t="str">
            <v>لا</v>
          </cell>
          <cell r="AF126" t="str">
            <v>ن</v>
          </cell>
          <cell r="AG126">
            <v>240.92</v>
          </cell>
          <cell r="AH126">
            <v>70</v>
          </cell>
        </row>
        <row r="127">
          <cell r="A127">
            <v>126</v>
          </cell>
          <cell r="B127" t="str">
            <v>بنها 126</v>
          </cell>
          <cell r="F127" t="str">
            <v>الثانية</v>
          </cell>
          <cell r="G127" t="str">
            <v>متزوجه</v>
          </cell>
          <cell r="J127" t="str">
            <v>نقابى</v>
          </cell>
          <cell r="M127" t="str">
            <v>نعم</v>
          </cell>
          <cell r="N127">
            <v>14.47</v>
          </cell>
          <cell r="O127">
            <v>5</v>
          </cell>
          <cell r="Q127">
            <v>228.88</v>
          </cell>
          <cell r="R127">
            <v>248.35</v>
          </cell>
          <cell r="S127">
            <v>15.77</v>
          </cell>
          <cell r="T127">
            <v>17.71</v>
          </cell>
          <cell r="U127">
            <v>38.68</v>
          </cell>
          <cell r="V127">
            <v>36</v>
          </cell>
          <cell r="AF127" t="str">
            <v>ن</v>
          </cell>
          <cell r="AG127">
            <v>114.44</v>
          </cell>
          <cell r="AH127">
            <v>70</v>
          </cell>
        </row>
        <row r="128">
          <cell r="A128">
            <v>127</v>
          </cell>
          <cell r="B128" t="str">
            <v>بنها 127</v>
          </cell>
          <cell r="F128" t="str">
            <v>الثانية</v>
          </cell>
          <cell r="G128" t="str">
            <v>متزوجه</v>
          </cell>
          <cell r="J128" t="str">
            <v>نقابى</v>
          </cell>
          <cell r="M128" t="str">
            <v>نعم</v>
          </cell>
          <cell r="N128">
            <v>15.98</v>
          </cell>
          <cell r="O128">
            <v>5</v>
          </cell>
          <cell r="Q128">
            <v>249.5</v>
          </cell>
          <cell r="R128">
            <v>270.48</v>
          </cell>
          <cell r="S128">
            <v>17.420000000000002</v>
          </cell>
          <cell r="T128">
            <v>19</v>
          </cell>
          <cell r="U128">
            <v>41.42</v>
          </cell>
          <cell r="V128">
            <v>36</v>
          </cell>
          <cell r="AF128" t="str">
            <v>ن</v>
          </cell>
          <cell r="AG128">
            <v>124.75</v>
          </cell>
          <cell r="AH128">
            <v>70</v>
          </cell>
        </row>
        <row r="129">
          <cell r="A129">
            <v>128</v>
          </cell>
          <cell r="B129" t="str">
            <v>بنها 128</v>
          </cell>
          <cell r="F129" t="str">
            <v>الثانية</v>
          </cell>
          <cell r="J129" t="str">
            <v>نقابى</v>
          </cell>
          <cell r="M129" t="str">
            <v>نعم</v>
          </cell>
          <cell r="N129">
            <v>12.72</v>
          </cell>
          <cell r="O129">
            <v>5</v>
          </cell>
          <cell r="Q129">
            <v>199.48</v>
          </cell>
          <cell r="R129">
            <v>217.2</v>
          </cell>
          <cell r="S129">
            <v>13.6</v>
          </cell>
          <cell r="T129">
            <v>14.96</v>
          </cell>
          <cell r="U129">
            <v>32.729999999999997</v>
          </cell>
          <cell r="V129">
            <v>36</v>
          </cell>
          <cell r="AF129" t="str">
            <v>ن</v>
          </cell>
          <cell r="AG129">
            <v>99.74</v>
          </cell>
          <cell r="AH129">
            <v>70</v>
          </cell>
        </row>
        <row r="130">
          <cell r="A130">
            <v>129</v>
          </cell>
          <cell r="B130" t="str">
            <v>بنها 129</v>
          </cell>
          <cell r="F130" t="str">
            <v>الثانية</v>
          </cell>
          <cell r="G130" t="str">
            <v>متزوجه</v>
          </cell>
          <cell r="J130" t="str">
            <v>نقابى</v>
          </cell>
          <cell r="M130" t="str">
            <v>نعم</v>
          </cell>
          <cell r="N130">
            <v>14.23</v>
          </cell>
          <cell r="O130">
            <v>5</v>
          </cell>
          <cell r="Q130">
            <v>224.64</v>
          </cell>
          <cell r="R130">
            <v>243.86999999999998</v>
          </cell>
          <cell r="S130">
            <v>15.49</v>
          </cell>
          <cell r="T130">
            <v>17.399999999999999</v>
          </cell>
          <cell r="U130">
            <v>37.96</v>
          </cell>
          <cell r="V130">
            <v>36</v>
          </cell>
          <cell r="AF130" t="str">
            <v>ن</v>
          </cell>
          <cell r="AG130">
            <v>112.32</v>
          </cell>
          <cell r="AH130">
            <v>70</v>
          </cell>
        </row>
        <row r="131">
          <cell r="A131">
            <v>130</v>
          </cell>
          <cell r="B131" t="str">
            <v>بنها 130</v>
          </cell>
          <cell r="F131" t="str">
            <v>الثانية</v>
          </cell>
          <cell r="G131" t="str">
            <v>متزوجه</v>
          </cell>
          <cell r="J131" t="str">
            <v>نقابى</v>
          </cell>
          <cell r="M131" t="str">
            <v>نعم</v>
          </cell>
          <cell r="N131">
            <v>17.82</v>
          </cell>
          <cell r="O131">
            <v>5</v>
          </cell>
          <cell r="Q131">
            <v>281.42</v>
          </cell>
          <cell r="R131">
            <v>304.24</v>
          </cell>
          <cell r="S131">
            <v>19.91</v>
          </cell>
          <cell r="T131">
            <v>21.63</v>
          </cell>
          <cell r="U131">
            <v>48</v>
          </cell>
          <cell r="V131">
            <v>36</v>
          </cell>
          <cell r="Z131">
            <v>15.76</v>
          </cell>
          <cell r="AG131">
            <v>0</v>
          </cell>
          <cell r="AH131">
            <v>70</v>
          </cell>
        </row>
        <row r="132">
          <cell r="A132">
            <v>131</v>
          </cell>
          <cell r="B132" t="str">
            <v>بنها 131</v>
          </cell>
          <cell r="F132" t="str">
            <v>الثانية</v>
          </cell>
          <cell r="G132" t="str">
            <v>متزوجه</v>
          </cell>
          <cell r="J132" t="str">
            <v>نقابى</v>
          </cell>
          <cell r="M132" t="str">
            <v>نعم</v>
          </cell>
          <cell r="N132">
            <v>13.12</v>
          </cell>
          <cell r="O132">
            <v>5</v>
          </cell>
          <cell r="Q132">
            <v>214.52</v>
          </cell>
          <cell r="R132">
            <v>232.64000000000001</v>
          </cell>
          <cell r="S132">
            <v>14.38</v>
          </cell>
          <cell r="T132">
            <v>16.14</v>
          </cell>
          <cell r="U132">
            <v>36.880000000000003</v>
          </cell>
          <cell r="V132">
            <v>36</v>
          </cell>
          <cell r="AF132" t="str">
            <v>ن</v>
          </cell>
          <cell r="AG132">
            <v>107.26</v>
          </cell>
          <cell r="AH132">
            <v>70</v>
          </cell>
        </row>
        <row r="133">
          <cell r="A133">
            <v>132</v>
          </cell>
          <cell r="B133" t="str">
            <v>بنها 132</v>
          </cell>
          <cell r="F133" t="str">
            <v>الثالثة</v>
          </cell>
          <cell r="G133" t="str">
            <v>متزوج</v>
          </cell>
          <cell r="H133">
            <v>2</v>
          </cell>
          <cell r="N133">
            <v>15.86</v>
          </cell>
          <cell r="O133">
            <v>4</v>
          </cell>
          <cell r="Q133">
            <v>240.31</v>
          </cell>
          <cell r="R133">
            <v>260.17</v>
          </cell>
          <cell r="S133">
            <v>17.260000000000002</v>
          </cell>
          <cell r="T133">
            <v>18.79</v>
          </cell>
          <cell r="U133">
            <v>40.86</v>
          </cell>
          <cell r="V133">
            <v>36</v>
          </cell>
          <cell r="AG133">
            <v>0</v>
          </cell>
          <cell r="AH133">
            <v>70</v>
          </cell>
        </row>
        <row r="134">
          <cell r="A134">
            <v>133</v>
          </cell>
          <cell r="B134" t="str">
            <v>بنها 133</v>
          </cell>
          <cell r="F134" t="str">
            <v>الثانية</v>
          </cell>
          <cell r="G134" t="str">
            <v>متزوجه</v>
          </cell>
          <cell r="J134" t="str">
            <v>نقابى</v>
          </cell>
          <cell r="M134" t="str">
            <v>نعم</v>
          </cell>
          <cell r="N134">
            <v>14.63</v>
          </cell>
          <cell r="O134">
            <v>5</v>
          </cell>
          <cell r="Q134">
            <v>229.59</v>
          </cell>
          <cell r="R134">
            <v>249.22</v>
          </cell>
          <cell r="S134">
            <v>15.89</v>
          </cell>
          <cell r="T134">
            <v>17.3</v>
          </cell>
          <cell r="U134">
            <v>38.81</v>
          </cell>
          <cell r="V134">
            <v>36</v>
          </cell>
          <cell r="AF134" t="str">
            <v>ن</v>
          </cell>
          <cell r="AG134">
            <v>114.8</v>
          </cell>
          <cell r="AH134">
            <v>70</v>
          </cell>
        </row>
        <row r="135">
          <cell r="A135">
            <v>134</v>
          </cell>
          <cell r="B135" t="str">
            <v>بنها 134</v>
          </cell>
          <cell r="F135" t="str">
            <v>الثانية</v>
          </cell>
          <cell r="G135" t="str">
            <v>متزوجه</v>
          </cell>
          <cell r="J135" t="str">
            <v>نقابى</v>
          </cell>
          <cell r="M135" t="str">
            <v>نعم</v>
          </cell>
          <cell r="N135">
            <v>16.78</v>
          </cell>
          <cell r="O135">
            <v>5</v>
          </cell>
          <cell r="Q135">
            <v>261.19</v>
          </cell>
          <cell r="R135">
            <v>282.97000000000003</v>
          </cell>
          <cell r="S135">
            <v>18.8</v>
          </cell>
          <cell r="T135">
            <v>20.46</v>
          </cell>
          <cell r="U135">
            <v>44.43</v>
          </cell>
          <cell r="V135">
            <v>36</v>
          </cell>
          <cell r="AF135" t="str">
            <v>ن</v>
          </cell>
          <cell r="AG135">
            <v>130.6</v>
          </cell>
          <cell r="AH135">
            <v>70</v>
          </cell>
        </row>
        <row r="136">
          <cell r="A136">
            <v>135</v>
          </cell>
          <cell r="B136" t="str">
            <v>بنها 135</v>
          </cell>
          <cell r="F136" t="str">
            <v>الثانية</v>
          </cell>
          <cell r="G136" t="str">
            <v>متزوجه</v>
          </cell>
          <cell r="J136" t="str">
            <v>نقابى</v>
          </cell>
          <cell r="M136" t="str">
            <v>نعم</v>
          </cell>
          <cell r="N136">
            <v>13.12</v>
          </cell>
          <cell r="O136">
            <v>5</v>
          </cell>
          <cell r="Q136">
            <v>214.52</v>
          </cell>
          <cell r="R136">
            <v>232.64000000000001</v>
          </cell>
          <cell r="S136">
            <v>14.78</v>
          </cell>
          <cell r="T136">
            <v>16.14</v>
          </cell>
          <cell r="U136">
            <v>36.18</v>
          </cell>
          <cell r="V136">
            <v>36</v>
          </cell>
          <cell r="AF136" t="str">
            <v>ن</v>
          </cell>
          <cell r="AG136">
            <v>107.26</v>
          </cell>
          <cell r="AH136">
            <v>70</v>
          </cell>
        </row>
        <row r="137">
          <cell r="A137">
            <v>136</v>
          </cell>
          <cell r="B137" t="str">
            <v>بنها 136</v>
          </cell>
          <cell r="F137" t="str">
            <v>الثانية</v>
          </cell>
          <cell r="G137" t="str">
            <v>متزوجه</v>
          </cell>
          <cell r="J137" t="str">
            <v>نقابى</v>
          </cell>
          <cell r="M137" t="str">
            <v>نعم</v>
          </cell>
          <cell r="N137">
            <v>13.12</v>
          </cell>
          <cell r="O137">
            <v>5</v>
          </cell>
          <cell r="Q137">
            <v>209.52</v>
          </cell>
          <cell r="R137">
            <v>227.64000000000001</v>
          </cell>
          <cell r="S137">
            <v>14.78</v>
          </cell>
          <cell r="T137">
            <v>15.74</v>
          </cell>
          <cell r="U137">
            <v>34.380000000000003</v>
          </cell>
          <cell r="V137">
            <v>36</v>
          </cell>
          <cell r="AF137" t="str">
            <v>ن</v>
          </cell>
          <cell r="AG137">
            <v>104.76</v>
          </cell>
          <cell r="AH137">
            <v>70</v>
          </cell>
        </row>
        <row r="138">
          <cell r="A138">
            <v>137</v>
          </cell>
          <cell r="B138" t="str">
            <v>بنها 137</v>
          </cell>
          <cell r="F138" t="str">
            <v>الثالثة</v>
          </cell>
          <cell r="G138" t="str">
            <v>متزوج</v>
          </cell>
          <cell r="H138">
            <v>2</v>
          </cell>
          <cell r="J138" t="str">
            <v>نقابى</v>
          </cell>
          <cell r="M138" t="str">
            <v>نعم</v>
          </cell>
          <cell r="N138">
            <v>4.8</v>
          </cell>
          <cell r="O138">
            <v>4</v>
          </cell>
          <cell r="Q138">
            <v>147.19999999999999</v>
          </cell>
          <cell r="R138">
            <v>156</v>
          </cell>
          <cell r="S138">
            <v>4.8</v>
          </cell>
          <cell r="T138">
            <v>4.8</v>
          </cell>
          <cell r="U138">
            <v>30</v>
          </cell>
          <cell r="V138">
            <v>36</v>
          </cell>
          <cell r="W138">
            <v>5.12</v>
          </cell>
          <cell r="Z138">
            <v>2</v>
          </cell>
          <cell r="AF138" t="str">
            <v>ن</v>
          </cell>
          <cell r="AG138">
            <v>73.599999999999994</v>
          </cell>
          <cell r="AH138">
            <v>70</v>
          </cell>
        </row>
        <row r="139">
          <cell r="A139">
            <v>138</v>
          </cell>
          <cell r="B139" t="str">
            <v>بنها 138</v>
          </cell>
          <cell r="F139" t="str">
            <v>الثالثة</v>
          </cell>
          <cell r="G139" t="str">
            <v>متزوج</v>
          </cell>
          <cell r="H139">
            <v>1</v>
          </cell>
          <cell r="J139" t="str">
            <v>نقابى</v>
          </cell>
          <cell r="M139" t="str">
            <v>نعم</v>
          </cell>
          <cell r="N139">
            <v>11.52</v>
          </cell>
          <cell r="O139">
            <v>4</v>
          </cell>
          <cell r="Q139">
            <v>165.44</v>
          </cell>
          <cell r="R139">
            <v>180.96</v>
          </cell>
          <cell r="S139">
            <v>12.4</v>
          </cell>
          <cell r="T139">
            <v>13.28</v>
          </cell>
          <cell r="U139">
            <v>30</v>
          </cell>
          <cell r="V139">
            <v>36</v>
          </cell>
          <cell r="AF139" t="str">
            <v>ن</v>
          </cell>
          <cell r="AG139">
            <v>82.72</v>
          </cell>
          <cell r="AH139">
            <v>70</v>
          </cell>
        </row>
        <row r="140">
          <cell r="A140">
            <v>139</v>
          </cell>
          <cell r="B140" t="str">
            <v>بنها 139</v>
          </cell>
          <cell r="E140" t="str">
            <v>ب ت</v>
          </cell>
          <cell r="F140" t="str">
            <v>الثانية</v>
          </cell>
          <cell r="G140" t="str">
            <v>متزوج</v>
          </cell>
          <cell r="H140">
            <v>2</v>
          </cell>
          <cell r="J140" t="str">
            <v>نقابى</v>
          </cell>
          <cell r="K140" t="str">
            <v>نعم</v>
          </cell>
          <cell r="M140" t="str">
            <v>نعم</v>
          </cell>
          <cell r="N140">
            <v>15.58</v>
          </cell>
          <cell r="O140">
            <v>5</v>
          </cell>
          <cell r="Q140">
            <v>249.2</v>
          </cell>
          <cell r="R140">
            <v>269.77999999999997</v>
          </cell>
          <cell r="S140">
            <v>17.420000000000002</v>
          </cell>
          <cell r="T140">
            <v>19</v>
          </cell>
          <cell r="U140">
            <v>42.36</v>
          </cell>
          <cell r="V140">
            <v>36</v>
          </cell>
          <cell r="AF140" t="str">
            <v>ن</v>
          </cell>
          <cell r="AG140">
            <v>124.6</v>
          </cell>
          <cell r="AH140">
            <v>70</v>
          </cell>
        </row>
        <row r="141">
          <cell r="A141">
            <v>140</v>
          </cell>
          <cell r="B141" t="str">
            <v>بنها 140</v>
          </cell>
          <cell r="E141" t="str">
            <v>ب ت</v>
          </cell>
          <cell r="F141" t="str">
            <v>الثانية</v>
          </cell>
          <cell r="G141" t="str">
            <v>متزوجه</v>
          </cell>
          <cell r="J141" t="str">
            <v>نقابى</v>
          </cell>
          <cell r="K141" t="str">
            <v>نعم</v>
          </cell>
          <cell r="M141" t="str">
            <v>نعم</v>
          </cell>
          <cell r="N141">
            <v>15.58</v>
          </cell>
          <cell r="O141">
            <v>5</v>
          </cell>
          <cell r="Q141">
            <v>244.3</v>
          </cell>
          <cell r="R141">
            <v>264.88</v>
          </cell>
          <cell r="S141">
            <v>17.52</v>
          </cell>
          <cell r="T141">
            <v>19.100000000000001</v>
          </cell>
          <cell r="U141">
            <v>41.54</v>
          </cell>
          <cell r="V141">
            <v>36</v>
          </cell>
          <cell r="AF141" t="str">
            <v>ن</v>
          </cell>
          <cell r="AG141">
            <v>122.15</v>
          </cell>
          <cell r="AH141">
            <v>70</v>
          </cell>
        </row>
        <row r="142">
          <cell r="A142">
            <v>141</v>
          </cell>
          <cell r="B142" t="str">
            <v>بنها 141</v>
          </cell>
          <cell r="F142" t="str">
            <v>الثانية</v>
          </cell>
          <cell r="G142" t="str">
            <v>متزوجه</v>
          </cell>
          <cell r="J142" t="str">
            <v>نقابى</v>
          </cell>
          <cell r="M142" t="str">
            <v>نعم</v>
          </cell>
          <cell r="N142">
            <v>15.88</v>
          </cell>
          <cell r="O142">
            <v>5</v>
          </cell>
          <cell r="Q142">
            <v>248.25</v>
          </cell>
          <cell r="R142">
            <v>269.13</v>
          </cell>
          <cell r="S142">
            <v>17.34</v>
          </cell>
          <cell r="T142">
            <v>18.920000000000002</v>
          </cell>
          <cell r="U142">
            <v>41.18</v>
          </cell>
          <cell r="V142">
            <v>36</v>
          </cell>
          <cell r="AF142" t="str">
            <v>ن</v>
          </cell>
          <cell r="AG142">
            <v>124.13</v>
          </cell>
          <cell r="AH142">
            <v>70</v>
          </cell>
        </row>
        <row r="143">
          <cell r="A143">
            <v>142</v>
          </cell>
          <cell r="B143" t="str">
            <v>بنها 142</v>
          </cell>
          <cell r="E143" t="str">
            <v>ب ت</v>
          </cell>
          <cell r="F143" t="str">
            <v>الثانية</v>
          </cell>
          <cell r="G143" t="str">
            <v>متزوج</v>
          </cell>
          <cell r="H143">
            <v>2</v>
          </cell>
          <cell r="J143" t="str">
            <v>نقابى</v>
          </cell>
          <cell r="K143" t="str">
            <v>نعم</v>
          </cell>
          <cell r="M143" t="str">
            <v>نعم</v>
          </cell>
          <cell r="N143">
            <v>34.479999999999997</v>
          </cell>
          <cell r="O143">
            <v>5</v>
          </cell>
          <cell r="P143">
            <v>-5</v>
          </cell>
          <cell r="Q143">
            <v>510.85</v>
          </cell>
          <cell r="R143">
            <v>545.33000000000004</v>
          </cell>
          <cell r="S143">
            <v>37.200000000000003</v>
          </cell>
          <cell r="T143">
            <v>40.229999999999997</v>
          </cell>
          <cell r="U143">
            <v>86.91</v>
          </cell>
          <cell r="V143">
            <v>46.89</v>
          </cell>
          <cell r="AC143" t="str">
            <v>لا</v>
          </cell>
          <cell r="AF143" t="str">
            <v>ن</v>
          </cell>
          <cell r="AG143">
            <v>255.43</v>
          </cell>
          <cell r="AH143">
            <v>70</v>
          </cell>
        </row>
        <row r="144">
          <cell r="A144">
            <v>143</v>
          </cell>
          <cell r="B144" t="str">
            <v>بنها 143</v>
          </cell>
          <cell r="F144" t="str">
            <v>الثالثة</v>
          </cell>
          <cell r="G144" t="str">
            <v>متزوجه</v>
          </cell>
          <cell r="J144" t="str">
            <v>نقابى</v>
          </cell>
          <cell r="M144" t="str">
            <v>نعم</v>
          </cell>
          <cell r="N144">
            <v>11.92</v>
          </cell>
          <cell r="O144">
            <v>4</v>
          </cell>
          <cell r="Q144">
            <v>173.44</v>
          </cell>
          <cell r="R144">
            <v>189.35999999999999</v>
          </cell>
          <cell r="S144">
            <v>12.8</v>
          </cell>
          <cell r="T144">
            <v>13.6</v>
          </cell>
          <cell r="U144">
            <v>30</v>
          </cell>
          <cell r="V144">
            <v>36</v>
          </cell>
          <cell r="AF144" t="str">
            <v>ن</v>
          </cell>
          <cell r="AG144">
            <v>86.72</v>
          </cell>
          <cell r="AH144">
            <v>70</v>
          </cell>
        </row>
        <row r="145">
          <cell r="A145">
            <v>144</v>
          </cell>
          <cell r="B145" t="str">
            <v>بنها 144</v>
          </cell>
          <cell r="F145" t="str">
            <v>الثانية</v>
          </cell>
          <cell r="G145" t="str">
            <v>متزوجه</v>
          </cell>
          <cell r="J145" t="str">
            <v>نقابى</v>
          </cell>
          <cell r="M145" t="str">
            <v>نعم</v>
          </cell>
          <cell r="N145">
            <v>21.48</v>
          </cell>
          <cell r="O145">
            <v>5</v>
          </cell>
          <cell r="Q145">
            <v>327.99</v>
          </cell>
          <cell r="R145">
            <v>354.47</v>
          </cell>
          <cell r="S145">
            <v>23.31</v>
          </cell>
          <cell r="T145">
            <v>25.32</v>
          </cell>
          <cell r="U145">
            <v>55.99</v>
          </cell>
          <cell r="V145">
            <v>36</v>
          </cell>
          <cell r="AF145" t="str">
            <v>ن</v>
          </cell>
          <cell r="AG145">
            <v>164</v>
          </cell>
          <cell r="AH145">
            <v>70</v>
          </cell>
        </row>
        <row r="146">
          <cell r="A146">
            <v>145</v>
          </cell>
          <cell r="B146" t="str">
            <v>بنها 145</v>
          </cell>
          <cell r="F146" t="str">
            <v>الثانية</v>
          </cell>
          <cell r="G146" t="str">
            <v>متزوجه</v>
          </cell>
          <cell r="J146" t="str">
            <v>نقابى</v>
          </cell>
          <cell r="M146" t="str">
            <v>نعم</v>
          </cell>
          <cell r="N146">
            <v>20.85</v>
          </cell>
          <cell r="O146">
            <v>5</v>
          </cell>
          <cell r="Q146">
            <v>324.02999999999997</v>
          </cell>
          <cell r="R146">
            <v>349.88</v>
          </cell>
          <cell r="S146">
            <v>22.64</v>
          </cell>
          <cell r="T146">
            <v>24.6</v>
          </cell>
          <cell r="U146">
            <v>54.44</v>
          </cell>
          <cell r="V146">
            <v>36</v>
          </cell>
          <cell r="W146">
            <v>22.6</v>
          </cell>
          <cell r="AF146" t="str">
            <v>ن</v>
          </cell>
          <cell r="AG146">
            <v>162.02000000000001</v>
          </cell>
          <cell r="AH146">
            <v>70</v>
          </cell>
        </row>
        <row r="147">
          <cell r="A147">
            <v>146</v>
          </cell>
          <cell r="B147" t="str">
            <v>بنها 146</v>
          </cell>
          <cell r="F147" t="str">
            <v>الثالثة</v>
          </cell>
          <cell r="G147" t="str">
            <v>متزوجه</v>
          </cell>
          <cell r="J147" t="str">
            <v>نقابى</v>
          </cell>
          <cell r="M147" t="str">
            <v>نعم</v>
          </cell>
          <cell r="N147">
            <v>11.52</v>
          </cell>
          <cell r="O147">
            <v>4</v>
          </cell>
          <cell r="Q147">
            <v>159.19999999999999</v>
          </cell>
          <cell r="R147">
            <v>174.72</v>
          </cell>
          <cell r="S147">
            <v>12</v>
          </cell>
          <cell r="T147">
            <v>12.88</v>
          </cell>
          <cell r="U147">
            <v>30</v>
          </cell>
          <cell r="V147">
            <v>36</v>
          </cell>
          <cell r="AF147" t="str">
            <v>ن</v>
          </cell>
          <cell r="AG147">
            <v>79.599999999999994</v>
          </cell>
          <cell r="AH147">
            <v>70</v>
          </cell>
        </row>
        <row r="148">
          <cell r="A148">
            <v>147</v>
          </cell>
          <cell r="B148" t="str">
            <v>بنها 147</v>
          </cell>
          <cell r="F148" t="str">
            <v>الثانية</v>
          </cell>
          <cell r="G148" t="str">
            <v>متزوجه</v>
          </cell>
          <cell r="J148" t="str">
            <v>نقابى</v>
          </cell>
          <cell r="M148" t="str">
            <v>نعم</v>
          </cell>
          <cell r="N148">
            <v>18.34</v>
          </cell>
          <cell r="O148">
            <v>5</v>
          </cell>
          <cell r="Q148">
            <v>283.64999999999998</v>
          </cell>
          <cell r="R148">
            <v>306.98999999999995</v>
          </cell>
          <cell r="S148">
            <v>19.96</v>
          </cell>
          <cell r="T148">
            <v>21.72</v>
          </cell>
          <cell r="U148">
            <v>48.28</v>
          </cell>
          <cell r="V148">
            <v>36</v>
          </cell>
          <cell r="AF148" t="str">
            <v>ن</v>
          </cell>
          <cell r="AG148">
            <v>141.83000000000001</v>
          </cell>
          <cell r="AH148">
            <v>70</v>
          </cell>
        </row>
        <row r="149">
          <cell r="A149">
            <v>148</v>
          </cell>
          <cell r="B149" t="str">
            <v>بنها 148</v>
          </cell>
          <cell r="F149" t="str">
            <v>الثانية</v>
          </cell>
          <cell r="G149" t="str">
            <v>متزوج</v>
          </cell>
          <cell r="H149">
            <v>1</v>
          </cell>
          <cell r="J149" t="str">
            <v>نقابى</v>
          </cell>
          <cell r="M149" t="str">
            <v>نعم</v>
          </cell>
          <cell r="N149">
            <v>14.23</v>
          </cell>
          <cell r="O149">
            <v>5</v>
          </cell>
          <cell r="Q149">
            <v>223.24</v>
          </cell>
          <cell r="R149">
            <v>242.47</v>
          </cell>
          <cell r="S149">
            <v>15.49</v>
          </cell>
          <cell r="T149">
            <v>16.89</v>
          </cell>
          <cell r="U149">
            <v>37.770000000000003</v>
          </cell>
          <cell r="V149">
            <v>36</v>
          </cell>
          <cell r="AF149" t="str">
            <v>ن</v>
          </cell>
          <cell r="AG149">
            <v>111.62</v>
          </cell>
          <cell r="AH149">
            <v>70</v>
          </cell>
        </row>
        <row r="150">
          <cell r="A150">
            <v>149</v>
          </cell>
          <cell r="B150" t="str">
            <v>بنها 149</v>
          </cell>
          <cell r="E150" t="str">
            <v>ب ت</v>
          </cell>
          <cell r="F150" t="str">
            <v>كبير</v>
          </cell>
          <cell r="G150" t="str">
            <v>متزوجه</v>
          </cell>
          <cell r="J150" t="str">
            <v>نقابى</v>
          </cell>
          <cell r="K150" t="str">
            <v>نعم</v>
          </cell>
          <cell r="M150" t="str">
            <v>نعم</v>
          </cell>
          <cell r="N150">
            <v>32.770000000000003</v>
          </cell>
          <cell r="O150">
            <v>6</v>
          </cell>
          <cell r="Q150">
            <v>488.35</v>
          </cell>
          <cell r="R150">
            <v>527.12</v>
          </cell>
          <cell r="S150">
            <v>35.36</v>
          </cell>
          <cell r="T150">
            <v>38.21</v>
          </cell>
          <cell r="U150">
            <v>83.76</v>
          </cell>
          <cell r="V150">
            <v>45.25</v>
          </cell>
          <cell r="AC150" t="str">
            <v>لا</v>
          </cell>
          <cell r="AF150" t="str">
            <v>ن</v>
          </cell>
          <cell r="AG150">
            <v>244.18</v>
          </cell>
          <cell r="AH150">
            <v>125</v>
          </cell>
        </row>
        <row r="151">
          <cell r="A151">
            <v>150</v>
          </cell>
          <cell r="B151" t="str">
            <v>بنها 150</v>
          </cell>
          <cell r="E151" t="str">
            <v>ب ت</v>
          </cell>
          <cell r="F151" t="str">
            <v>الثانية</v>
          </cell>
          <cell r="G151" t="str">
            <v>متزوجه</v>
          </cell>
          <cell r="J151" t="str">
            <v>نقابى</v>
          </cell>
          <cell r="K151" t="str">
            <v>نعم</v>
          </cell>
          <cell r="M151" t="str">
            <v>نعم</v>
          </cell>
          <cell r="N151">
            <v>22.99</v>
          </cell>
          <cell r="O151">
            <v>5</v>
          </cell>
          <cell r="Q151">
            <v>353.19</v>
          </cell>
          <cell r="R151">
            <v>381.18</v>
          </cell>
          <cell r="S151">
            <v>24.94</v>
          </cell>
          <cell r="T151">
            <v>27.57</v>
          </cell>
          <cell r="U151">
            <v>59.66</v>
          </cell>
          <cell r="V151">
            <v>36</v>
          </cell>
          <cell r="AF151" t="str">
            <v>ن</v>
          </cell>
          <cell r="AG151">
            <v>176.6</v>
          </cell>
          <cell r="AH151">
            <v>70</v>
          </cell>
        </row>
        <row r="152">
          <cell r="A152">
            <v>151</v>
          </cell>
          <cell r="B152" t="str">
            <v>بنها 151</v>
          </cell>
          <cell r="F152" t="str">
            <v>الثانية</v>
          </cell>
          <cell r="G152" t="str">
            <v>متزوجه</v>
          </cell>
          <cell r="J152" t="str">
            <v>نقابى</v>
          </cell>
          <cell r="M152" t="str">
            <v>نعم</v>
          </cell>
          <cell r="N152">
            <v>15.58</v>
          </cell>
          <cell r="O152">
            <v>5</v>
          </cell>
          <cell r="Q152">
            <v>239.32</v>
          </cell>
          <cell r="R152">
            <v>259.89999999999998</v>
          </cell>
          <cell r="S152">
            <v>17.03</v>
          </cell>
          <cell r="T152">
            <v>18.61</v>
          </cell>
          <cell r="U152">
            <v>40.549999999999997</v>
          </cell>
          <cell r="V152">
            <v>36</v>
          </cell>
          <cell r="AF152" t="str">
            <v>ن</v>
          </cell>
          <cell r="AG152">
            <v>119.66</v>
          </cell>
          <cell r="AH152">
            <v>70</v>
          </cell>
        </row>
        <row r="153">
          <cell r="A153">
            <v>152</v>
          </cell>
          <cell r="B153" t="str">
            <v>بنها 152</v>
          </cell>
          <cell r="F153" t="str">
            <v>الثانية</v>
          </cell>
          <cell r="G153" t="str">
            <v>متزوجه</v>
          </cell>
          <cell r="J153" t="str">
            <v>نقابى</v>
          </cell>
          <cell r="M153" t="str">
            <v>نعم</v>
          </cell>
          <cell r="N153">
            <v>19.62</v>
          </cell>
          <cell r="O153">
            <v>5</v>
          </cell>
          <cell r="Q153">
            <v>300.16000000000003</v>
          </cell>
          <cell r="R153">
            <v>324.78000000000003</v>
          </cell>
          <cell r="S153">
            <v>21.29</v>
          </cell>
          <cell r="T153">
            <v>23.11</v>
          </cell>
          <cell r="U153">
            <v>51.19</v>
          </cell>
          <cell r="V153">
            <v>36</v>
          </cell>
          <cell r="AF153" t="str">
            <v>ن</v>
          </cell>
          <cell r="AG153">
            <v>150.08000000000001</v>
          </cell>
          <cell r="AH153">
            <v>70</v>
          </cell>
        </row>
        <row r="154">
          <cell r="A154">
            <v>153</v>
          </cell>
          <cell r="B154" t="str">
            <v>بنها 153</v>
          </cell>
          <cell r="F154" t="str">
            <v>الثانية</v>
          </cell>
          <cell r="G154" t="str">
            <v>متزوجه</v>
          </cell>
          <cell r="J154" t="str">
            <v>نقابى</v>
          </cell>
          <cell r="M154" t="str">
            <v>نعم</v>
          </cell>
          <cell r="N154">
            <v>18.32</v>
          </cell>
          <cell r="O154">
            <v>5</v>
          </cell>
          <cell r="Q154">
            <v>288.49</v>
          </cell>
          <cell r="R154">
            <v>311.81</v>
          </cell>
          <cell r="S154">
            <v>19.940000000000001</v>
          </cell>
          <cell r="T154">
            <v>24.13</v>
          </cell>
          <cell r="U154">
            <v>52.34</v>
          </cell>
          <cell r="V154">
            <v>36</v>
          </cell>
          <cell r="AF154" t="str">
            <v>ن</v>
          </cell>
          <cell r="AG154">
            <v>144.25</v>
          </cell>
          <cell r="AH154">
            <v>70</v>
          </cell>
        </row>
        <row r="155">
          <cell r="A155">
            <v>154</v>
          </cell>
          <cell r="B155" t="str">
            <v>بنها 154</v>
          </cell>
          <cell r="F155" t="str">
            <v>الثانية</v>
          </cell>
          <cell r="G155" t="str">
            <v>متزوجه</v>
          </cell>
          <cell r="J155" t="str">
            <v>نقابى</v>
          </cell>
          <cell r="M155" t="str">
            <v>نعم</v>
          </cell>
          <cell r="N155">
            <v>17.88</v>
          </cell>
          <cell r="O155">
            <v>5</v>
          </cell>
          <cell r="Q155">
            <v>277.08999999999997</v>
          </cell>
          <cell r="R155">
            <v>299.96999999999997</v>
          </cell>
          <cell r="S155">
            <v>19.46</v>
          </cell>
          <cell r="T155">
            <v>21.19</v>
          </cell>
          <cell r="U155">
            <v>47.13</v>
          </cell>
          <cell r="V155">
            <v>36</v>
          </cell>
          <cell r="AF155" t="str">
            <v>ن</v>
          </cell>
          <cell r="AG155">
            <v>138.55000000000001</v>
          </cell>
          <cell r="AH155">
            <v>70</v>
          </cell>
        </row>
        <row r="156">
          <cell r="A156">
            <v>155</v>
          </cell>
          <cell r="B156" t="str">
            <v>بنها 155</v>
          </cell>
          <cell r="F156" t="str">
            <v>الثانية</v>
          </cell>
          <cell r="G156" t="str">
            <v>متزوجه</v>
          </cell>
          <cell r="J156" t="str">
            <v>نقابى</v>
          </cell>
          <cell r="M156" t="str">
            <v>نعم</v>
          </cell>
          <cell r="N156">
            <v>14.47</v>
          </cell>
          <cell r="O156">
            <v>5</v>
          </cell>
          <cell r="Q156">
            <v>228.88</v>
          </cell>
          <cell r="R156">
            <v>248.35</v>
          </cell>
          <cell r="S156">
            <v>15.78</v>
          </cell>
          <cell r="T156">
            <v>17.72</v>
          </cell>
          <cell r="U156">
            <v>38.69</v>
          </cell>
          <cell r="V156">
            <v>36</v>
          </cell>
          <cell r="AG156">
            <v>0</v>
          </cell>
          <cell r="AH156">
            <v>70</v>
          </cell>
        </row>
        <row r="157">
          <cell r="A157">
            <v>156</v>
          </cell>
          <cell r="B157" t="str">
            <v>بنها 156</v>
          </cell>
          <cell r="F157" t="str">
            <v>الرابعة</v>
          </cell>
          <cell r="G157" t="str">
            <v>متزوجه</v>
          </cell>
          <cell r="N157">
            <v>10.29</v>
          </cell>
          <cell r="O157">
            <v>2</v>
          </cell>
          <cell r="Q157">
            <v>155.11000000000001</v>
          </cell>
          <cell r="R157">
            <v>167.4</v>
          </cell>
          <cell r="S157">
            <v>11.1</v>
          </cell>
          <cell r="T157">
            <v>12</v>
          </cell>
          <cell r="U157">
            <v>30</v>
          </cell>
          <cell r="V157">
            <v>36</v>
          </cell>
          <cell r="AG157">
            <v>0</v>
          </cell>
          <cell r="AH157">
            <v>38</v>
          </cell>
        </row>
        <row r="158">
          <cell r="A158">
            <v>157</v>
          </cell>
          <cell r="B158" t="str">
            <v>بنها 157</v>
          </cell>
          <cell r="F158" t="str">
            <v>الرابعة</v>
          </cell>
          <cell r="N158">
            <v>4.4000000000000004</v>
          </cell>
          <cell r="O158">
            <v>2</v>
          </cell>
          <cell r="Q158">
            <v>129.6</v>
          </cell>
          <cell r="R158">
            <v>136</v>
          </cell>
          <cell r="S158">
            <v>4.4000000000000004</v>
          </cell>
          <cell r="T158">
            <v>4.4000000000000004</v>
          </cell>
          <cell r="U158">
            <v>30</v>
          </cell>
          <cell r="V158">
            <v>36</v>
          </cell>
          <cell r="AG158">
            <v>0</v>
          </cell>
          <cell r="AH158">
            <v>38</v>
          </cell>
        </row>
        <row r="159">
          <cell r="A159">
            <v>158</v>
          </cell>
          <cell r="B159" t="str">
            <v>بنها 158</v>
          </cell>
          <cell r="F159" t="str">
            <v>الخامسة</v>
          </cell>
          <cell r="G159" t="str">
            <v>متزوج</v>
          </cell>
          <cell r="H159">
            <v>2</v>
          </cell>
          <cell r="N159">
            <v>8.64</v>
          </cell>
          <cell r="O159">
            <v>1.5</v>
          </cell>
          <cell r="Q159">
            <v>111.9</v>
          </cell>
          <cell r="R159">
            <v>122.04</v>
          </cell>
          <cell r="S159">
            <v>9</v>
          </cell>
          <cell r="T159">
            <v>9.51</v>
          </cell>
          <cell r="U159">
            <v>30</v>
          </cell>
          <cell r="V159">
            <v>36</v>
          </cell>
          <cell r="X159">
            <v>7.73</v>
          </cell>
          <cell r="AD159" t="str">
            <v>نعم</v>
          </cell>
          <cell r="AE159" t="str">
            <v>نعم</v>
          </cell>
          <cell r="AG159">
            <v>0</v>
          </cell>
          <cell r="AH159">
            <v>36</v>
          </cell>
        </row>
        <row r="160">
          <cell r="A160">
            <v>159</v>
          </cell>
          <cell r="B160" t="str">
            <v>بنها 159</v>
          </cell>
          <cell r="F160" t="str">
            <v>الخامسة</v>
          </cell>
          <cell r="G160" t="str">
            <v>متزوجه</v>
          </cell>
          <cell r="N160">
            <v>3.6</v>
          </cell>
          <cell r="O160">
            <v>1.5</v>
          </cell>
          <cell r="Q160">
            <v>107.4</v>
          </cell>
          <cell r="R160">
            <v>112.5</v>
          </cell>
          <cell r="S160">
            <v>3.6</v>
          </cell>
          <cell r="T160">
            <v>3.6</v>
          </cell>
          <cell r="U160">
            <v>30</v>
          </cell>
          <cell r="V160">
            <v>36</v>
          </cell>
          <cell r="AG160">
            <v>0</v>
          </cell>
          <cell r="AH160">
            <v>36</v>
          </cell>
        </row>
        <row r="161">
          <cell r="A161">
            <v>160</v>
          </cell>
          <cell r="B161" t="str">
            <v>بنها 160</v>
          </cell>
          <cell r="F161" t="str">
            <v>الخامسة</v>
          </cell>
          <cell r="N161">
            <v>3.6</v>
          </cell>
          <cell r="O161">
            <v>1.5</v>
          </cell>
          <cell r="Q161">
            <v>107.4</v>
          </cell>
          <cell r="R161">
            <v>112.5</v>
          </cell>
          <cell r="S161">
            <v>3.6</v>
          </cell>
          <cell r="T161">
            <v>3.6</v>
          </cell>
          <cell r="U161">
            <v>30</v>
          </cell>
          <cell r="V161">
            <v>36</v>
          </cell>
          <cell r="AD161" t="str">
            <v>نعم</v>
          </cell>
          <cell r="AE161" t="str">
            <v>نعم</v>
          </cell>
          <cell r="AG161">
            <v>0</v>
          </cell>
          <cell r="AH161">
            <v>36</v>
          </cell>
        </row>
        <row r="162">
          <cell r="A162">
            <v>161</v>
          </cell>
          <cell r="B162" t="str">
            <v>بنها 161</v>
          </cell>
          <cell r="F162" t="str">
            <v>الخامسة</v>
          </cell>
          <cell r="G162" t="str">
            <v>متزوج</v>
          </cell>
          <cell r="H162">
            <v>2</v>
          </cell>
          <cell r="N162">
            <v>3.6</v>
          </cell>
          <cell r="O162">
            <v>1.5</v>
          </cell>
          <cell r="Q162">
            <v>107.4</v>
          </cell>
          <cell r="R162">
            <v>112.5</v>
          </cell>
          <cell r="S162">
            <v>3.6</v>
          </cell>
          <cell r="T162">
            <v>3.6</v>
          </cell>
          <cell r="U162">
            <v>30</v>
          </cell>
          <cell r="V162">
            <v>36</v>
          </cell>
          <cell r="AG162">
            <v>0</v>
          </cell>
          <cell r="AH162">
            <v>36</v>
          </cell>
        </row>
        <row r="163">
          <cell r="A163">
            <v>162</v>
          </cell>
          <cell r="B163" t="str">
            <v>بنها 162</v>
          </cell>
          <cell r="F163" t="str">
            <v>الخامسة</v>
          </cell>
          <cell r="N163">
            <v>3.6</v>
          </cell>
          <cell r="O163">
            <v>1.5</v>
          </cell>
          <cell r="Q163">
            <v>107.4</v>
          </cell>
          <cell r="R163">
            <v>112.5</v>
          </cell>
          <cell r="S163">
            <v>3.6</v>
          </cell>
          <cell r="T163">
            <v>3.6</v>
          </cell>
          <cell r="U163">
            <v>30</v>
          </cell>
          <cell r="V163">
            <v>36</v>
          </cell>
          <cell r="AG163">
            <v>0</v>
          </cell>
          <cell r="AH163">
            <v>36</v>
          </cell>
        </row>
        <row r="164">
          <cell r="A164">
            <v>163</v>
          </cell>
          <cell r="B164" t="str">
            <v>بنها 163</v>
          </cell>
          <cell r="F164" t="str">
            <v>الخامسة</v>
          </cell>
          <cell r="N164">
            <v>3.6</v>
          </cell>
          <cell r="O164">
            <v>1.5</v>
          </cell>
          <cell r="Q164">
            <v>107.4</v>
          </cell>
          <cell r="R164">
            <v>112.5</v>
          </cell>
          <cell r="S164">
            <v>3.6</v>
          </cell>
          <cell r="T164">
            <v>3.6</v>
          </cell>
          <cell r="U164">
            <v>30</v>
          </cell>
          <cell r="V164">
            <v>36</v>
          </cell>
          <cell r="AD164" t="str">
            <v>نعم</v>
          </cell>
          <cell r="AE164" t="str">
            <v>نعم</v>
          </cell>
          <cell r="AG164">
            <v>0</v>
          </cell>
          <cell r="AH164">
            <v>36</v>
          </cell>
        </row>
        <row r="165">
          <cell r="A165">
            <v>164</v>
          </cell>
          <cell r="B165" t="str">
            <v>بنها 164</v>
          </cell>
          <cell r="F165" t="str">
            <v>الثالثة</v>
          </cell>
          <cell r="G165" t="str">
            <v>متزوج</v>
          </cell>
          <cell r="H165">
            <v>2</v>
          </cell>
          <cell r="N165">
            <v>17.899999999999999</v>
          </cell>
          <cell r="O165">
            <v>4</v>
          </cell>
          <cell r="Q165">
            <v>268.31</v>
          </cell>
          <cell r="R165">
            <v>290.20999999999998</v>
          </cell>
          <cell r="S165">
            <v>19.28</v>
          </cell>
          <cell r="T165">
            <v>20.79</v>
          </cell>
          <cell r="U165">
            <v>45.63</v>
          </cell>
          <cell r="V165">
            <v>36</v>
          </cell>
          <cell r="AD165" t="str">
            <v>نعم</v>
          </cell>
          <cell r="AE165" t="str">
            <v>نعم</v>
          </cell>
          <cell r="AG165">
            <v>0</v>
          </cell>
          <cell r="AH165">
            <v>70</v>
          </cell>
        </row>
        <row r="166">
          <cell r="A166">
            <v>165</v>
          </cell>
          <cell r="B166" t="str">
            <v>بنها 165</v>
          </cell>
          <cell r="E166" t="str">
            <v>ب ت</v>
          </cell>
          <cell r="F166" t="str">
            <v>الثانية</v>
          </cell>
          <cell r="G166" t="str">
            <v>متزوج</v>
          </cell>
          <cell r="H166">
            <v>2</v>
          </cell>
          <cell r="J166" t="str">
            <v>نقابى</v>
          </cell>
          <cell r="K166" t="str">
            <v>نعم</v>
          </cell>
          <cell r="M166" t="str">
            <v>نعم</v>
          </cell>
          <cell r="N166">
            <v>14.87</v>
          </cell>
          <cell r="O166">
            <v>5</v>
          </cell>
          <cell r="Q166">
            <v>233.28</v>
          </cell>
          <cell r="R166">
            <v>253.15</v>
          </cell>
          <cell r="S166">
            <v>16.18</v>
          </cell>
          <cell r="T166">
            <v>18.12</v>
          </cell>
          <cell r="U166">
            <v>39.49</v>
          </cell>
          <cell r="V166">
            <v>36</v>
          </cell>
          <cell r="AD166" t="str">
            <v>نعم</v>
          </cell>
          <cell r="AE166" t="str">
            <v>نعم</v>
          </cell>
          <cell r="AG166">
            <v>0</v>
          </cell>
          <cell r="AH166">
            <v>70</v>
          </cell>
        </row>
        <row r="167">
          <cell r="A167">
            <v>166</v>
          </cell>
          <cell r="B167" t="str">
            <v>بنها 166</v>
          </cell>
          <cell r="E167" t="str">
            <v>ب ت</v>
          </cell>
          <cell r="F167" t="str">
            <v>الثانية</v>
          </cell>
          <cell r="G167" t="str">
            <v>متزوج</v>
          </cell>
          <cell r="H167">
            <v>2</v>
          </cell>
          <cell r="J167" t="str">
            <v>نقابى</v>
          </cell>
          <cell r="K167" t="str">
            <v>نعم</v>
          </cell>
          <cell r="M167" t="str">
            <v>نعم</v>
          </cell>
          <cell r="N167">
            <v>33.57</v>
          </cell>
          <cell r="O167">
            <v>5</v>
          </cell>
          <cell r="Q167">
            <v>497.08</v>
          </cell>
          <cell r="R167">
            <v>535.65</v>
          </cell>
          <cell r="S167">
            <v>36.22</v>
          </cell>
          <cell r="T167">
            <v>39.130000000000003</v>
          </cell>
          <cell r="U167">
            <v>85.51</v>
          </cell>
          <cell r="V167">
            <v>46.1</v>
          </cell>
          <cell r="AC167" t="str">
            <v>لا</v>
          </cell>
          <cell r="AE167" t="str">
            <v>نعم</v>
          </cell>
          <cell r="AF167" t="str">
            <v>ن</v>
          </cell>
          <cell r="AG167">
            <v>248.54</v>
          </cell>
          <cell r="AH167">
            <v>70</v>
          </cell>
        </row>
        <row r="168">
          <cell r="A168">
            <v>167</v>
          </cell>
          <cell r="B168" t="str">
            <v>بنها 167</v>
          </cell>
          <cell r="F168" t="str">
            <v>الثانية</v>
          </cell>
          <cell r="G168" t="str">
            <v>متزوج</v>
          </cell>
          <cell r="H168">
            <v>2</v>
          </cell>
          <cell r="J168" t="str">
            <v>نقابى</v>
          </cell>
          <cell r="M168" t="str">
            <v>نعم</v>
          </cell>
          <cell r="N168">
            <v>15.98</v>
          </cell>
          <cell r="O168">
            <v>5</v>
          </cell>
          <cell r="Q168">
            <v>244.7</v>
          </cell>
          <cell r="R168">
            <v>265.68</v>
          </cell>
          <cell r="S168">
            <v>17.420000000000002</v>
          </cell>
          <cell r="T168">
            <v>19</v>
          </cell>
          <cell r="U168">
            <v>41.34</v>
          </cell>
          <cell r="V168">
            <v>36</v>
          </cell>
          <cell r="AF168" t="str">
            <v>ن</v>
          </cell>
          <cell r="AG168">
            <v>122.35</v>
          </cell>
          <cell r="AH168">
            <v>70</v>
          </cell>
        </row>
        <row r="169">
          <cell r="A169">
            <v>168</v>
          </cell>
          <cell r="B169" t="str">
            <v>بنها 168</v>
          </cell>
          <cell r="E169" t="str">
            <v>ب ت</v>
          </cell>
          <cell r="F169" t="str">
            <v>الثانية</v>
          </cell>
          <cell r="G169" t="str">
            <v>متزوج</v>
          </cell>
          <cell r="H169">
            <v>2</v>
          </cell>
          <cell r="J169" t="str">
            <v>نقابى</v>
          </cell>
          <cell r="K169" t="str">
            <v>نعم</v>
          </cell>
          <cell r="M169" t="str">
            <v>نعم</v>
          </cell>
          <cell r="N169">
            <v>15.98</v>
          </cell>
          <cell r="O169">
            <v>5</v>
          </cell>
          <cell r="Q169">
            <v>248.8</v>
          </cell>
          <cell r="R169">
            <v>269.78000000000003</v>
          </cell>
          <cell r="S169">
            <v>17.420000000000002</v>
          </cell>
          <cell r="T169">
            <v>19</v>
          </cell>
          <cell r="U169">
            <v>41.36</v>
          </cell>
          <cell r="V169">
            <v>36</v>
          </cell>
          <cell r="AF169" t="str">
            <v>ن</v>
          </cell>
          <cell r="AG169">
            <v>124.4</v>
          </cell>
          <cell r="AH169">
            <v>70</v>
          </cell>
        </row>
        <row r="170">
          <cell r="A170">
            <v>169</v>
          </cell>
          <cell r="B170" t="str">
            <v>بنها 169</v>
          </cell>
          <cell r="E170" t="str">
            <v>ب ت</v>
          </cell>
          <cell r="F170" t="str">
            <v>الثانية</v>
          </cell>
          <cell r="G170" t="str">
            <v>متزوج</v>
          </cell>
          <cell r="H170">
            <v>2</v>
          </cell>
          <cell r="J170" t="str">
            <v>نقابى</v>
          </cell>
          <cell r="K170" t="str">
            <v>نعم</v>
          </cell>
          <cell r="M170" t="str">
            <v>نعم</v>
          </cell>
          <cell r="N170">
            <v>21</v>
          </cell>
          <cell r="O170">
            <v>5</v>
          </cell>
          <cell r="Q170">
            <v>320.14</v>
          </cell>
          <cell r="R170">
            <v>346.14</v>
          </cell>
          <cell r="S170">
            <v>22.77</v>
          </cell>
          <cell r="T170">
            <v>24.7</v>
          </cell>
          <cell r="U170">
            <v>54.58</v>
          </cell>
          <cell r="V170">
            <v>36</v>
          </cell>
          <cell r="AG170">
            <v>0</v>
          </cell>
          <cell r="AH170">
            <v>70</v>
          </cell>
        </row>
        <row r="171">
          <cell r="A171">
            <v>170</v>
          </cell>
          <cell r="B171" t="str">
            <v>بنها 170</v>
          </cell>
          <cell r="F171" t="str">
            <v>الثانية</v>
          </cell>
          <cell r="G171" t="str">
            <v>متزوج</v>
          </cell>
          <cell r="H171">
            <v>2</v>
          </cell>
          <cell r="J171" t="str">
            <v>نقابى</v>
          </cell>
          <cell r="M171" t="str">
            <v>نعم</v>
          </cell>
          <cell r="N171">
            <v>15.48</v>
          </cell>
          <cell r="O171">
            <v>5</v>
          </cell>
          <cell r="Q171">
            <v>241.28</v>
          </cell>
          <cell r="R171">
            <v>261.76</v>
          </cell>
          <cell r="S171">
            <v>16.82</v>
          </cell>
          <cell r="T171">
            <v>18.3</v>
          </cell>
          <cell r="U171">
            <v>39.94</v>
          </cell>
          <cell r="V171">
            <v>36</v>
          </cell>
          <cell r="AF171" t="str">
            <v>ن</v>
          </cell>
          <cell r="AG171">
            <v>120.64</v>
          </cell>
          <cell r="AH171">
            <v>70</v>
          </cell>
        </row>
        <row r="172">
          <cell r="A172">
            <v>171</v>
          </cell>
          <cell r="B172" t="str">
            <v>بنها 171</v>
          </cell>
          <cell r="F172" t="str">
            <v>الخامسة</v>
          </cell>
          <cell r="G172" t="str">
            <v>متزوج</v>
          </cell>
          <cell r="H172">
            <v>2</v>
          </cell>
          <cell r="N172">
            <v>10.98</v>
          </cell>
          <cell r="O172">
            <v>1.5</v>
          </cell>
          <cell r="Q172">
            <v>163.88</v>
          </cell>
          <cell r="R172">
            <v>176.35999999999999</v>
          </cell>
          <cell r="S172">
            <v>11.85</v>
          </cell>
          <cell r="T172">
            <v>12.85</v>
          </cell>
          <cell r="U172">
            <v>30</v>
          </cell>
          <cell r="V172">
            <v>36</v>
          </cell>
          <cell r="AD172" t="str">
            <v>نعم</v>
          </cell>
          <cell r="AE172" t="str">
            <v>نعم</v>
          </cell>
          <cell r="AG172">
            <v>0</v>
          </cell>
          <cell r="AH172">
            <v>36</v>
          </cell>
        </row>
        <row r="173">
          <cell r="A173">
            <v>172</v>
          </cell>
          <cell r="B173" t="str">
            <v>بنها 172</v>
          </cell>
          <cell r="F173" t="str">
            <v>كبير</v>
          </cell>
          <cell r="G173" t="str">
            <v>متزوج</v>
          </cell>
          <cell r="H173">
            <v>2</v>
          </cell>
          <cell r="N173">
            <v>31.66</v>
          </cell>
          <cell r="O173">
            <v>6</v>
          </cell>
          <cell r="Q173">
            <v>473.03</v>
          </cell>
          <cell r="R173">
            <v>510.68999999999994</v>
          </cell>
          <cell r="S173">
            <v>34.159999999999997</v>
          </cell>
          <cell r="T173">
            <v>36.92</v>
          </cell>
          <cell r="U173">
            <v>79.89</v>
          </cell>
          <cell r="V173">
            <v>43</v>
          </cell>
          <cell r="AC173" t="str">
            <v>لا</v>
          </cell>
          <cell r="AG173">
            <v>0</v>
          </cell>
          <cell r="AH173">
            <v>125</v>
          </cell>
        </row>
        <row r="174">
          <cell r="A174">
            <v>173</v>
          </cell>
          <cell r="B174" t="str">
            <v>بنها 173</v>
          </cell>
          <cell r="E174" t="str">
            <v>ب ت</v>
          </cell>
          <cell r="F174" t="str">
            <v>الثانية</v>
          </cell>
          <cell r="G174" t="str">
            <v>متزوجه</v>
          </cell>
          <cell r="J174" t="str">
            <v>نقابى</v>
          </cell>
          <cell r="K174" t="str">
            <v>نعم</v>
          </cell>
          <cell r="M174" t="str">
            <v>نعم</v>
          </cell>
          <cell r="N174">
            <v>15.48</v>
          </cell>
          <cell r="O174">
            <v>5</v>
          </cell>
          <cell r="Q174">
            <v>244.28</v>
          </cell>
          <cell r="R174">
            <v>264.76</v>
          </cell>
          <cell r="S174">
            <v>17.52</v>
          </cell>
          <cell r="T174">
            <v>19.100000000000001</v>
          </cell>
          <cell r="U174">
            <v>41.54</v>
          </cell>
          <cell r="V174">
            <v>36</v>
          </cell>
          <cell r="AF174" t="str">
            <v>ن</v>
          </cell>
          <cell r="AG174">
            <v>122.14</v>
          </cell>
          <cell r="AH174">
            <v>70</v>
          </cell>
        </row>
        <row r="175">
          <cell r="A175">
            <v>174</v>
          </cell>
          <cell r="B175" t="str">
            <v>بنها 174</v>
          </cell>
          <cell r="F175" t="str">
            <v>الخامسة</v>
          </cell>
          <cell r="G175" t="str">
            <v>متزوج</v>
          </cell>
          <cell r="H175">
            <v>2</v>
          </cell>
          <cell r="N175">
            <v>10.29</v>
          </cell>
          <cell r="O175">
            <v>1.5</v>
          </cell>
          <cell r="Q175">
            <v>153.46</v>
          </cell>
          <cell r="R175">
            <v>165.25</v>
          </cell>
          <cell r="S175">
            <v>11.1</v>
          </cell>
          <cell r="T175">
            <v>11.99</v>
          </cell>
          <cell r="U175">
            <v>30</v>
          </cell>
          <cell r="V175">
            <v>36</v>
          </cell>
          <cell r="AG175">
            <v>0</v>
          </cell>
          <cell r="AH175">
            <v>36</v>
          </cell>
        </row>
        <row r="176">
          <cell r="A176">
            <v>175</v>
          </cell>
          <cell r="B176" t="str">
            <v>بنها 175</v>
          </cell>
          <cell r="F176" t="str">
            <v>الثانية</v>
          </cell>
          <cell r="G176" t="str">
            <v>متزوج</v>
          </cell>
          <cell r="H176">
            <v>2</v>
          </cell>
          <cell r="J176" t="str">
            <v>نقابى</v>
          </cell>
          <cell r="M176" t="str">
            <v>نعم</v>
          </cell>
          <cell r="N176">
            <v>14.24</v>
          </cell>
          <cell r="O176">
            <v>5</v>
          </cell>
          <cell r="Q176">
            <v>225.63</v>
          </cell>
          <cell r="R176">
            <v>244.87</v>
          </cell>
          <cell r="S176">
            <v>15.54</v>
          </cell>
          <cell r="T176">
            <v>17.440000000000001</v>
          </cell>
          <cell r="U176">
            <v>38.090000000000003</v>
          </cell>
          <cell r="V176">
            <v>36</v>
          </cell>
          <cell r="AF176" t="str">
            <v>ن</v>
          </cell>
          <cell r="AG176">
            <v>112.82</v>
          </cell>
          <cell r="AH176">
            <v>70</v>
          </cell>
        </row>
        <row r="177">
          <cell r="A177">
            <v>176</v>
          </cell>
          <cell r="B177" t="str">
            <v>بنها 176</v>
          </cell>
          <cell r="E177" t="str">
            <v>ب ت</v>
          </cell>
          <cell r="F177" t="str">
            <v>كبير</v>
          </cell>
          <cell r="G177" t="str">
            <v>متزوج</v>
          </cell>
          <cell r="H177">
            <v>2</v>
          </cell>
          <cell r="J177" t="str">
            <v>نقابى</v>
          </cell>
          <cell r="K177" t="str">
            <v>نعم</v>
          </cell>
          <cell r="M177" t="str">
            <v>نعم</v>
          </cell>
          <cell r="N177">
            <v>33.47</v>
          </cell>
          <cell r="O177">
            <v>6</v>
          </cell>
          <cell r="Q177">
            <v>498.57</v>
          </cell>
          <cell r="R177">
            <v>538.04</v>
          </cell>
          <cell r="S177">
            <v>36.1</v>
          </cell>
          <cell r="T177">
            <v>39</v>
          </cell>
          <cell r="U177">
            <v>85.44</v>
          </cell>
          <cell r="V177">
            <v>46.15</v>
          </cell>
          <cell r="Z177">
            <v>10.15</v>
          </cell>
          <cell r="AC177" t="str">
            <v>لا</v>
          </cell>
          <cell r="AF177" t="str">
            <v>ن</v>
          </cell>
          <cell r="AG177">
            <v>249.29</v>
          </cell>
          <cell r="AH177">
            <v>125</v>
          </cell>
        </row>
      </sheetData>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MORA"/>
      <sheetName val="CONMORA1"/>
      <sheetName val="القائمة الرئيسية"/>
      <sheetName val="DATA"/>
      <sheetName val="GAZ"/>
      <sheetName val="كود الـ 18"/>
      <sheetName val="كشف الـ 18"/>
      <sheetName val="MORATBAT"/>
      <sheetName val="المرتبات"/>
    </sheetNames>
    <sheetDataSet>
      <sheetData sheetId="0" refreshError="1"/>
      <sheetData sheetId="1">
        <row r="1">
          <cell r="A1">
            <v>0</v>
          </cell>
          <cell r="B1">
            <v>0</v>
          </cell>
        </row>
        <row r="2">
          <cell r="A2">
            <v>120</v>
          </cell>
          <cell r="B2">
            <v>0.1</v>
          </cell>
        </row>
        <row r="3">
          <cell r="A3">
            <v>150</v>
          </cell>
          <cell r="B3">
            <v>0.2</v>
          </cell>
        </row>
        <row r="4">
          <cell r="A4">
            <v>200</v>
          </cell>
          <cell r="B4">
            <v>0.3</v>
          </cell>
        </row>
        <row r="5">
          <cell r="A5">
            <v>250</v>
          </cell>
          <cell r="B5">
            <v>0.4</v>
          </cell>
        </row>
        <row r="6">
          <cell r="A6">
            <v>300</v>
          </cell>
          <cell r="B6">
            <v>0.5</v>
          </cell>
        </row>
        <row r="7">
          <cell r="A7">
            <v>350</v>
          </cell>
          <cell r="B7">
            <v>0.6</v>
          </cell>
        </row>
        <row r="8">
          <cell r="A8">
            <v>400</v>
          </cell>
          <cell r="B8">
            <v>0.7</v>
          </cell>
        </row>
        <row r="9">
          <cell r="A9">
            <v>450</v>
          </cell>
          <cell r="B9">
            <v>0.8</v>
          </cell>
        </row>
        <row r="10">
          <cell r="A10">
            <v>500</v>
          </cell>
          <cell r="B10">
            <v>0.9</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ستمارة معاشات"/>
      <sheetName val="كفر العلاوة"/>
      <sheetName val="البيانات بالصور"/>
      <sheetName val="حساب علاوة الحد الادني (14)"/>
    </sheetNames>
    <sheetDataSet>
      <sheetData sheetId="0" refreshError="1"/>
      <sheetData sheetId="1"/>
      <sheetData sheetId="2">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row r="40">
          <cell r="A40">
            <v>38</v>
          </cell>
        </row>
        <row r="41">
          <cell r="A41">
            <v>39</v>
          </cell>
        </row>
        <row r="42">
          <cell r="A42">
            <v>40</v>
          </cell>
        </row>
        <row r="43">
          <cell r="A43">
            <v>41</v>
          </cell>
        </row>
        <row r="44">
          <cell r="A44">
            <v>42</v>
          </cell>
        </row>
        <row r="45">
          <cell r="A45">
            <v>43</v>
          </cell>
        </row>
        <row r="46">
          <cell r="A46">
            <v>44</v>
          </cell>
        </row>
        <row r="47">
          <cell r="A47">
            <v>45</v>
          </cell>
        </row>
        <row r="48">
          <cell r="A48">
            <v>46</v>
          </cell>
        </row>
        <row r="49">
          <cell r="A49">
            <v>47</v>
          </cell>
        </row>
        <row r="50">
          <cell r="A50">
            <v>48</v>
          </cell>
        </row>
        <row r="51">
          <cell r="A51">
            <v>49</v>
          </cell>
        </row>
        <row r="52">
          <cell r="A52">
            <v>50</v>
          </cell>
        </row>
        <row r="53">
          <cell r="A53">
            <v>51</v>
          </cell>
        </row>
        <row r="54">
          <cell r="A54">
            <v>52</v>
          </cell>
        </row>
        <row r="55">
          <cell r="A55">
            <v>53</v>
          </cell>
        </row>
        <row r="56">
          <cell r="A56">
            <v>54</v>
          </cell>
        </row>
        <row r="57">
          <cell r="A57">
            <v>55</v>
          </cell>
        </row>
        <row r="58">
          <cell r="A58">
            <v>56</v>
          </cell>
        </row>
        <row r="59">
          <cell r="A59">
            <v>57</v>
          </cell>
        </row>
        <row r="60">
          <cell r="A60">
            <v>58</v>
          </cell>
        </row>
        <row r="61">
          <cell r="A61">
            <v>59</v>
          </cell>
        </row>
        <row r="62">
          <cell r="A62">
            <v>60</v>
          </cell>
        </row>
        <row r="63">
          <cell r="A63">
            <v>61</v>
          </cell>
        </row>
        <row r="64">
          <cell r="A64">
            <v>62</v>
          </cell>
        </row>
        <row r="65">
          <cell r="A65">
            <v>63</v>
          </cell>
        </row>
        <row r="66">
          <cell r="A66">
            <v>64</v>
          </cell>
        </row>
        <row r="67">
          <cell r="A67">
            <v>65</v>
          </cell>
        </row>
        <row r="68">
          <cell r="A68">
            <v>66</v>
          </cell>
        </row>
        <row r="69">
          <cell r="A69">
            <v>67</v>
          </cell>
        </row>
        <row r="70">
          <cell r="A70">
            <v>68</v>
          </cell>
        </row>
        <row r="71">
          <cell r="A71">
            <v>69</v>
          </cell>
        </row>
        <row r="72">
          <cell r="A72">
            <v>70</v>
          </cell>
        </row>
        <row r="73">
          <cell r="A73">
            <v>71</v>
          </cell>
        </row>
        <row r="74">
          <cell r="A74">
            <v>72</v>
          </cell>
        </row>
        <row r="75">
          <cell r="A75">
            <v>73</v>
          </cell>
        </row>
        <row r="76">
          <cell r="A76">
            <v>74</v>
          </cell>
        </row>
        <row r="77">
          <cell r="A77">
            <v>75</v>
          </cell>
        </row>
        <row r="78">
          <cell r="A78">
            <v>76</v>
          </cell>
        </row>
        <row r="79">
          <cell r="A79">
            <v>77</v>
          </cell>
        </row>
        <row r="80">
          <cell r="A80">
            <v>78</v>
          </cell>
        </row>
        <row r="81">
          <cell r="A81">
            <v>79</v>
          </cell>
        </row>
        <row r="82">
          <cell r="A82">
            <v>80</v>
          </cell>
        </row>
        <row r="83">
          <cell r="A83">
            <v>81</v>
          </cell>
        </row>
        <row r="84">
          <cell r="A84">
            <v>82</v>
          </cell>
        </row>
        <row r="85">
          <cell r="A85">
            <v>83</v>
          </cell>
        </row>
        <row r="86">
          <cell r="A86">
            <v>84</v>
          </cell>
        </row>
        <row r="87">
          <cell r="A87">
            <v>85</v>
          </cell>
        </row>
        <row r="88">
          <cell r="A88">
            <v>86</v>
          </cell>
        </row>
        <row r="89">
          <cell r="A89">
            <v>87</v>
          </cell>
        </row>
        <row r="90">
          <cell r="A90">
            <v>88</v>
          </cell>
        </row>
        <row r="91">
          <cell r="A91">
            <v>89</v>
          </cell>
        </row>
        <row r="92">
          <cell r="A92">
            <v>90</v>
          </cell>
        </row>
        <row r="93">
          <cell r="A93">
            <v>91</v>
          </cell>
        </row>
        <row r="94">
          <cell r="A94">
            <v>92</v>
          </cell>
        </row>
        <row r="95">
          <cell r="A95">
            <v>93</v>
          </cell>
        </row>
        <row r="96">
          <cell r="A96">
            <v>94</v>
          </cell>
        </row>
        <row r="97">
          <cell r="A97">
            <v>95</v>
          </cell>
        </row>
        <row r="98">
          <cell r="A98">
            <v>96</v>
          </cell>
        </row>
        <row r="99">
          <cell r="A99">
            <v>97</v>
          </cell>
        </row>
        <row r="100">
          <cell r="A100">
            <v>98</v>
          </cell>
        </row>
        <row r="101">
          <cell r="A101">
            <v>99</v>
          </cell>
        </row>
        <row r="102">
          <cell r="A102">
            <v>100</v>
          </cell>
        </row>
        <row r="103">
          <cell r="A103">
            <v>101</v>
          </cell>
        </row>
        <row r="104">
          <cell r="A104">
            <v>102</v>
          </cell>
        </row>
      </sheetData>
      <sheetData sheetId="3">
        <row r="1">
          <cell r="B1" t="str">
            <v>زينب شعبان عجمى يوسف</v>
          </cell>
          <cell r="H1">
            <v>40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بيانات تسوية"/>
      <sheetName val="ورقة1"/>
      <sheetName val="ورقة عمل تسوية"/>
      <sheetName val="شامل"/>
      <sheetName val="تفصيلي المرتب يناير 2018"/>
      <sheetName val="تفصيلي مرتب يوليو 2018"/>
    </sheetNames>
    <sheetDataSet>
      <sheetData sheetId="0" refreshError="1"/>
      <sheetData sheetId="1" refreshError="1"/>
      <sheetData sheetId="2"/>
      <sheetData sheetId="3" refreshError="1"/>
      <sheetData sheetId="4">
        <row r="4">
          <cell r="A4">
            <v>1</v>
          </cell>
          <cell r="B4">
            <v>0</v>
          </cell>
        </row>
        <row r="5">
          <cell r="A5">
            <v>2</v>
          </cell>
          <cell r="B5">
            <v>0</v>
          </cell>
        </row>
        <row r="6">
          <cell r="A6">
            <v>3</v>
          </cell>
          <cell r="B6">
            <v>0</v>
          </cell>
        </row>
        <row r="7">
          <cell r="A7">
            <v>4</v>
          </cell>
          <cell r="B7">
            <v>0</v>
          </cell>
        </row>
        <row r="8">
          <cell r="A8">
            <v>5</v>
          </cell>
          <cell r="B8">
            <v>0</v>
          </cell>
        </row>
        <row r="9">
          <cell r="A9">
            <v>6</v>
          </cell>
          <cell r="B9">
            <v>0</v>
          </cell>
        </row>
        <row r="10">
          <cell r="A10">
            <v>7</v>
          </cell>
          <cell r="B10">
            <v>0</v>
          </cell>
        </row>
        <row r="11">
          <cell r="A11">
            <v>8</v>
          </cell>
          <cell r="B11">
            <v>0</v>
          </cell>
        </row>
        <row r="12">
          <cell r="A12">
            <v>9</v>
          </cell>
          <cell r="B12">
            <v>0</v>
          </cell>
        </row>
        <row r="13">
          <cell r="A13">
            <v>10</v>
          </cell>
          <cell r="B13">
            <v>0</v>
          </cell>
        </row>
        <row r="14">
          <cell r="A14">
            <v>11</v>
          </cell>
          <cell r="B14">
            <v>0</v>
          </cell>
        </row>
        <row r="15">
          <cell r="A15">
            <v>12</v>
          </cell>
          <cell r="B15">
            <v>0</v>
          </cell>
        </row>
        <row r="16">
          <cell r="A16">
            <v>13</v>
          </cell>
          <cell r="B16">
            <v>0</v>
          </cell>
        </row>
        <row r="17">
          <cell r="A17">
            <v>14</v>
          </cell>
          <cell r="B17">
            <v>0</v>
          </cell>
        </row>
        <row r="18">
          <cell r="A18">
            <v>15</v>
          </cell>
          <cell r="B18">
            <v>0</v>
          </cell>
        </row>
        <row r="19">
          <cell r="A19">
            <v>16</v>
          </cell>
          <cell r="B19">
            <v>0</v>
          </cell>
        </row>
        <row r="20">
          <cell r="A20">
            <v>17</v>
          </cell>
          <cell r="B20">
            <v>0</v>
          </cell>
        </row>
        <row r="21">
          <cell r="A21">
            <v>18</v>
          </cell>
          <cell r="B21">
            <v>0</v>
          </cell>
        </row>
        <row r="22">
          <cell r="A22">
            <v>19</v>
          </cell>
          <cell r="B22">
            <v>0</v>
          </cell>
        </row>
        <row r="23">
          <cell r="A23">
            <v>20</v>
          </cell>
          <cell r="B23">
            <v>0</v>
          </cell>
        </row>
        <row r="24">
          <cell r="A24">
            <v>21</v>
          </cell>
          <cell r="B24">
            <v>0</v>
          </cell>
        </row>
        <row r="25">
          <cell r="A25">
            <v>22</v>
          </cell>
          <cell r="B25">
            <v>0</v>
          </cell>
        </row>
        <row r="26">
          <cell r="A26">
            <v>23</v>
          </cell>
          <cell r="B26">
            <v>0</v>
          </cell>
        </row>
        <row r="27">
          <cell r="A27">
            <v>24</v>
          </cell>
          <cell r="B27">
            <v>0</v>
          </cell>
        </row>
        <row r="28">
          <cell r="A28">
            <v>25</v>
          </cell>
          <cell r="B28">
            <v>0</v>
          </cell>
        </row>
        <row r="29">
          <cell r="A29">
            <v>26</v>
          </cell>
          <cell r="B29">
            <v>0</v>
          </cell>
        </row>
        <row r="30">
          <cell r="A30">
            <v>27</v>
          </cell>
          <cell r="B30">
            <v>0</v>
          </cell>
        </row>
        <row r="31">
          <cell r="A31">
            <v>28</v>
          </cell>
          <cell r="B31">
            <v>0</v>
          </cell>
        </row>
        <row r="32">
          <cell r="A32">
            <v>29</v>
          </cell>
          <cell r="B32">
            <v>0</v>
          </cell>
        </row>
        <row r="33">
          <cell r="A33">
            <v>30</v>
          </cell>
          <cell r="B33">
            <v>0</v>
          </cell>
        </row>
        <row r="34">
          <cell r="A34">
            <v>31</v>
          </cell>
          <cell r="B34">
            <v>0</v>
          </cell>
        </row>
        <row r="35">
          <cell r="A35">
            <v>32</v>
          </cell>
          <cell r="B35">
            <v>0</v>
          </cell>
        </row>
        <row r="36">
          <cell r="A36">
            <v>33</v>
          </cell>
          <cell r="B36">
            <v>0</v>
          </cell>
        </row>
        <row r="37">
          <cell r="A37">
            <v>34</v>
          </cell>
          <cell r="B37">
            <v>0</v>
          </cell>
        </row>
        <row r="38">
          <cell r="A38">
            <v>35</v>
          </cell>
          <cell r="B38">
            <v>0</v>
          </cell>
        </row>
        <row r="39">
          <cell r="A39">
            <v>36</v>
          </cell>
          <cell r="B39">
            <v>0</v>
          </cell>
        </row>
        <row r="40">
          <cell r="A40">
            <v>37</v>
          </cell>
          <cell r="B40">
            <v>0</v>
          </cell>
        </row>
        <row r="41">
          <cell r="A41">
            <v>38</v>
          </cell>
          <cell r="B41">
            <v>0</v>
          </cell>
        </row>
        <row r="42">
          <cell r="A42">
            <v>39</v>
          </cell>
          <cell r="B42">
            <v>0</v>
          </cell>
        </row>
        <row r="43">
          <cell r="A43">
            <v>40</v>
          </cell>
          <cell r="B43">
            <v>0</v>
          </cell>
        </row>
        <row r="44">
          <cell r="A44">
            <v>41</v>
          </cell>
          <cell r="B44">
            <v>0</v>
          </cell>
        </row>
        <row r="45">
          <cell r="A45">
            <v>42</v>
          </cell>
          <cell r="B45">
            <v>0</v>
          </cell>
        </row>
        <row r="46">
          <cell r="A46">
            <v>43</v>
          </cell>
          <cell r="B46">
            <v>0</v>
          </cell>
        </row>
        <row r="47">
          <cell r="A47">
            <v>44</v>
          </cell>
          <cell r="B47">
            <v>0</v>
          </cell>
        </row>
        <row r="48">
          <cell r="A48">
            <v>45</v>
          </cell>
          <cell r="B48">
            <v>0</v>
          </cell>
        </row>
        <row r="49">
          <cell r="A49">
            <v>46</v>
          </cell>
          <cell r="B49">
            <v>0</v>
          </cell>
        </row>
        <row r="50">
          <cell r="A50">
            <v>47</v>
          </cell>
          <cell r="B50">
            <v>0</v>
          </cell>
        </row>
        <row r="51">
          <cell r="A51">
            <v>48</v>
          </cell>
          <cell r="B51">
            <v>0</v>
          </cell>
        </row>
        <row r="52">
          <cell r="A52">
            <v>49</v>
          </cell>
          <cell r="B52">
            <v>0</v>
          </cell>
        </row>
        <row r="53">
          <cell r="A53">
            <v>50</v>
          </cell>
          <cell r="B53">
            <v>0</v>
          </cell>
        </row>
        <row r="54">
          <cell r="A54">
            <v>51</v>
          </cell>
          <cell r="B54">
            <v>0</v>
          </cell>
        </row>
        <row r="55">
          <cell r="A55">
            <v>52</v>
          </cell>
          <cell r="B55">
            <v>0</v>
          </cell>
        </row>
        <row r="56">
          <cell r="A56">
            <v>53</v>
          </cell>
          <cell r="B56">
            <v>0</v>
          </cell>
        </row>
        <row r="57">
          <cell r="A57">
            <v>54</v>
          </cell>
          <cell r="B57">
            <v>0</v>
          </cell>
        </row>
        <row r="58">
          <cell r="A58">
            <v>55</v>
          </cell>
          <cell r="B58">
            <v>0</v>
          </cell>
        </row>
        <row r="59">
          <cell r="A59">
            <v>56</v>
          </cell>
          <cell r="B59">
            <v>0</v>
          </cell>
        </row>
        <row r="60">
          <cell r="A60">
            <v>57</v>
          </cell>
          <cell r="B60">
            <v>0</v>
          </cell>
        </row>
        <row r="61">
          <cell r="A61">
            <v>58</v>
          </cell>
          <cell r="B61">
            <v>0</v>
          </cell>
        </row>
        <row r="62">
          <cell r="A62">
            <v>59</v>
          </cell>
          <cell r="B62">
            <v>0</v>
          </cell>
        </row>
        <row r="63">
          <cell r="A63">
            <v>60</v>
          </cell>
          <cell r="B63">
            <v>0</v>
          </cell>
        </row>
        <row r="64">
          <cell r="A64">
            <v>61</v>
          </cell>
          <cell r="B64">
            <v>0</v>
          </cell>
        </row>
        <row r="65">
          <cell r="A65">
            <v>62</v>
          </cell>
          <cell r="B65">
            <v>0</v>
          </cell>
        </row>
        <row r="66">
          <cell r="A66">
            <v>63</v>
          </cell>
          <cell r="B66">
            <v>0</v>
          </cell>
        </row>
        <row r="67">
          <cell r="A67">
            <v>64</v>
          </cell>
          <cell r="B67">
            <v>0</v>
          </cell>
        </row>
        <row r="68">
          <cell r="A68">
            <v>65</v>
          </cell>
          <cell r="B68">
            <v>0</v>
          </cell>
        </row>
        <row r="69">
          <cell r="A69">
            <v>66</v>
          </cell>
          <cell r="B69">
            <v>0</v>
          </cell>
        </row>
        <row r="70">
          <cell r="A70">
            <v>67</v>
          </cell>
          <cell r="B70">
            <v>0</v>
          </cell>
        </row>
        <row r="71">
          <cell r="A71">
            <v>68</v>
          </cell>
          <cell r="B71">
            <v>0</v>
          </cell>
        </row>
        <row r="72">
          <cell r="A72">
            <v>69</v>
          </cell>
          <cell r="B72">
            <v>0</v>
          </cell>
        </row>
        <row r="73">
          <cell r="A73">
            <v>70</v>
          </cell>
          <cell r="B73">
            <v>0</v>
          </cell>
        </row>
        <row r="74">
          <cell r="A74">
            <v>71</v>
          </cell>
          <cell r="B74">
            <v>0</v>
          </cell>
        </row>
        <row r="75">
          <cell r="A75">
            <v>72</v>
          </cell>
          <cell r="B75">
            <v>0</v>
          </cell>
        </row>
        <row r="76">
          <cell r="A76">
            <v>73</v>
          </cell>
          <cell r="B76">
            <v>0</v>
          </cell>
        </row>
        <row r="77">
          <cell r="A77">
            <v>74</v>
          </cell>
          <cell r="B77">
            <v>0</v>
          </cell>
        </row>
        <row r="78">
          <cell r="A78">
            <v>75</v>
          </cell>
          <cell r="B78">
            <v>0</v>
          </cell>
        </row>
        <row r="79">
          <cell r="A79">
            <v>76</v>
          </cell>
          <cell r="B79">
            <v>0</v>
          </cell>
        </row>
        <row r="80">
          <cell r="A80">
            <v>77</v>
          </cell>
          <cell r="B80">
            <v>0</v>
          </cell>
        </row>
        <row r="81">
          <cell r="A81">
            <v>78</v>
          </cell>
          <cell r="B81">
            <v>0</v>
          </cell>
        </row>
        <row r="82">
          <cell r="A82">
            <v>79</v>
          </cell>
          <cell r="B82">
            <v>0</v>
          </cell>
        </row>
        <row r="83">
          <cell r="A83">
            <v>80</v>
          </cell>
          <cell r="B83">
            <v>0</v>
          </cell>
        </row>
        <row r="84">
          <cell r="A84">
            <v>81</v>
          </cell>
          <cell r="B84">
            <v>0</v>
          </cell>
        </row>
        <row r="85">
          <cell r="A85">
            <v>82</v>
          </cell>
          <cell r="B85">
            <v>0</v>
          </cell>
        </row>
        <row r="86">
          <cell r="A86">
            <v>83</v>
          </cell>
          <cell r="B86">
            <v>0</v>
          </cell>
        </row>
        <row r="87">
          <cell r="A87">
            <v>84</v>
          </cell>
          <cell r="B87">
            <v>0</v>
          </cell>
        </row>
        <row r="88">
          <cell r="A88">
            <v>85</v>
          </cell>
          <cell r="B88">
            <v>0</v>
          </cell>
        </row>
      </sheetData>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ورقة عمل تسوية"/>
      <sheetName val="بيانات تسوية"/>
      <sheetName val="بيانات تخصصية"/>
      <sheetName val="البيانات بالصور"/>
      <sheetName val="ستمبر"/>
      <sheetName val="اغسطس"/>
      <sheetName val="يناير"/>
      <sheetName val="يوليو "/>
    </sheetNames>
    <sheetDataSet>
      <sheetData sheetId="0">
        <row r="1">
          <cell r="C1">
            <v>20</v>
          </cell>
        </row>
      </sheetData>
      <sheetData sheetId="1"/>
      <sheetData sheetId="2"/>
      <sheetData sheetId="3">
        <row r="3">
          <cell r="A3">
            <v>1</v>
          </cell>
        </row>
      </sheetData>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تفصيلي  مرتب يوليو 2018"/>
      <sheetName val="البيانات بالصور (2)"/>
      <sheetName val="البيانات"/>
      <sheetName val="البيانات بالصور"/>
      <sheetName val="الرئيسية "/>
      <sheetName val="محمود محمود"/>
      <sheetName val="ورقة1"/>
      <sheetName val="كفر العلاوة"/>
      <sheetName val="استمارة تامين ومعاشات"/>
    </sheetNames>
    <sheetDataSet>
      <sheetData sheetId="0" refreshError="1">
        <row r="4">
          <cell r="A4">
            <v>1</v>
          </cell>
          <cell r="BV4">
            <v>0</v>
          </cell>
        </row>
        <row r="5">
          <cell r="A5">
            <v>2</v>
          </cell>
          <cell r="BV5">
            <v>0</v>
          </cell>
        </row>
        <row r="6">
          <cell r="A6">
            <v>3</v>
          </cell>
          <cell r="BV6">
            <v>0</v>
          </cell>
        </row>
        <row r="7">
          <cell r="A7">
            <v>4</v>
          </cell>
          <cell r="BV7">
            <v>0</v>
          </cell>
        </row>
        <row r="8">
          <cell r="A8">
            <v>5</v>
          </cell>
          <cell r="BV8">
            <v>0</v>
          </cell>
        </row>
        <row r="9">
          <cell r="A9">
            <v>6</v>
          </cell>
          <cell r="BV9">
            <v>0</v>
          </cell>
        </row>
        <row r="10">
          <cell r="A10">
            <v>7</v>
          </cell>
          <cell r="BV10">
            <v>0</v>
          </cell>
        </row>
        <row r="11">
          <cell r="A11">
            <v>8</v>
          </cell>
          <cell r="BV11">
            <v>0</v>
          </cell>
        </row>
        <row r="12">
          <cell r="A12">
            <v>9</v>
          </cell>
          <cell r="BV12">
            <v>0</v>
          </cell>
        </row>
        <row r="13">
          <cell r="A13">
            <v>10</v>
          </cell>
          <cell r="BV13">
            <v>0</v>
          </cell>
        </row>
        <row r="14">
          <cell r="A14">
            <v>11</v>
          </cell>
          <cell r="BV14">
            <v>0</v>
          </cell>
        </row>
        <row r="15">
          <cell r="A15">
            <v>12</v>
          </cell>
          <cell r="BV15">
            <v>0</v>
          </cell>
        </row>
        <row r="16">
          <cell r="A16">
            <v>13</v>
          </cell>
          <cell r="BV16">
            <v>0</v>
          </cell>
        </row>
        <row r="17">
          <cell r="A17">
            <v>14</v>
          </cell>
          <cell r="BV17">
            <v>0</v>
          </cell>
        </row>
        <row r="18">
          <cell r="A18">
            <v>15</v>
          </cell>
          <cell r="BV18">
            <v>0</v>
          </cell>
        </row>
        <row r="19">
          <cell r="A19">
            <v>16</v>
          </cell>
          <cell r="BV19">
            <v>0</v>
          </cell>
        </row>
        <row r="20">
          <cell r="A20">
            <v>17</v>
          </cell>
          <cell r="BV20">
            <v>0</v>
          </cell>
        </row>
        <row r="21">
          <cell r="A21">
            <v>18</v>
          </cell>
          <cell r="BV21">
            <v>0</v>
          </cell>
        </row>
        <row r="22">
          <cell r="A22">
            <v>19</v>
          </cell>
          <cell r="BV22">
            <v>0</v>
          </cell>
        </row>
        <row r="23">
          <cell r="A23">
            <v>20</v>
          </cell>
          <cell r="BV23">
            <v>0</v>
          </cell>
        </row>
        <row r="24">
          <cell r="A24">
            <v>21</v>
          </cell>
          <cell r="BV24">
            <v>0</v>
          </cell>
        </row>
        <row r="25">
          <cell r="A25">
            <v>22</v>
          </cell>
          <cell r="BV25">
            <v>0</v>
          </cell>
        </row>
        <row r="26">
          <cell r="A26">
            <v>23</v>
          </cell>
          <cell r="BV26">
            <v>0</v>
          </cell>
        </row>
        <row r="27">
          <cell r="A27">
            <v>24</v>
          </cell>
          <cell r="BV27">
            <v>0</v>
          </cell>
        </row>
        <row r="28">
          <cell r="A28">
            <v>25</v>
          </cell>
          <cell r="BV28">
            <v>0</v>
          </cell>
        </row>
        <row r="29">
          <cell r="A29">
            <v>26</v>
          </cell>
          <cell r="BV29">
            <v>0</v>
          </cell>
        </row>
        <row r="30">
          <cell r="A30">
            <v>27</v>
          </cell>
          <cell r="BV30">
            <v>0</v>
          </cell>
        </row>
        <row r="31">
          <cell r="A31">
            <v>28</v>
          </cell>
          <cell r="BV31">
            <v>0</v>
          </cell>
        </row>
        <row r="32">
          <cell r="A32">
            <v>29</v>
          </cell>
          <cell r="BV32">
            <v>0</v>
          </cell>
        </row>
        <row r="33">
          <cell r="A33">
            <v>30</v>
          </cell>
          <cell r="BV33">
            <v>0</v>
          </cell>
        </row>
        <row r="34">
          <cell r="A34">
            <v>31</v>
          </cell>
          <cell r="BV34">
            <v>0</v>
          </cell>
        </row>
        <row r="35">
          <cell r="A35">
            <v>32</v>
          </cell>
          <cell r="BV35">
            <v>0</v>
          </cell>
        </row>
        <row r="36">
          <cell r="A36">
            <v>33</v>
          </cell>
          <cell r="BV36">
            <v>0</v>
          </cell>
        </row>
        <row r="37">
          <cell r="A37">
            <v>34</v>
          </cell>
          <cell r="BV37">
            <v>0</v>
          </cell>
        </row>
        <row r="38">
          <cell r="A38">
            <v>35</v>
          </cell>
          <cell r="BV38">
            <v>0</v>
          </cell>
        </row>
        <row r="39">
          <cell r="A39">
            <v>36</v>
          </cell>
          <cell r="BV39">
            <v>0</v>
          </cell>
        </row>
        <row r="40">
          <cell r="A40">
            <v>37</v>
          </cell>
          <cell r="BV40">
            <v>0</v>
          </cell>
        </row>
        <row r="41">
          <cell r="A41">
            <v>38</v>
          </cell>
          <cell r="BV41">
            <v>0</v>
          </cell>
        </row>
        <row r="42">
          <cell r="A42">
            <v>39</v>
          </cell>
          <cell r="BV42">
            <v>0</v>
          </cell>
        </row>
        <row r="43">
          <cell r="A43">
            <v>40</v>
          </cell>
          <cell r="BV43">
            <v>0</v>
          </cell>
        </row>
        <row r="44">
          <cell r="A44">
            <v>41</v>
          </cell>
          <cell r="BV44">
            <v>0</v>
          </cell>
        </row>
        <row r="45">
          <cell r="A45">
            <v>42</v>
          </cell>
          <cell r="BV45">
            <v>0</v>
          </cell>
        </row>
        <row r="46">
          <cell r="A46">
            <v>43</v>
          </cell>
          <cell r="BV46">
            <v>0</v>
          </cell>
        </row>
        <row r="47">
          <cell r="A47">
            <v>44</v>
          </cell>
          <cell r="BV47">
            <v>0</v>
          </cell>
        </row>
        <row r="48">
          <cell r="A48">
            <v>45</v>
          </cell>
          <cell r="BV48">
            <v>0</v>
          </cell>
        </row>
        <row r="49">
          <cell r="A49">
            <v>46</v>
          </cell>
          <cell r="BV49">
            <v>0</v>
          </cell>
        </row>
        <row r="50">
          <cell r="A50">
            <v>47</v>
          </cell>
          <cell r="BV50">
            <v>0</v>
          </cell>
        </row>
        <row r="51">
          <cell r="A51">
            <v>48</v>
          </cell>
          <cell r="BV51">
            <v>0</v>
          </cell>
        </row>
        <row r="52">
          <cell r="A52">
            <v>49</v>
          </cell>
          <cell r="BV52">
            <v>0</v>
          </cell>
        </row>
        <row r="53">
          <cell r="A53">
            <v>50</v>
          </cell>
          <cell r="BV53">
            <v>0</v>
          </cell>
        </row>
        <row r="54">
          <cell r="A54">
            <v>51</v>
          </cell>
          <cell r="BV54">
            <v>0</v>
          </cell>
        </row>
        <row r="55">
          <cell r="A55">
            <v>52</v>
          </cell>
          <cell r="BV55">
            <v>0</v>
          </cell>
        </row>
        <row r="56">
          <cell r="A56">
            <v>53</v>
          </cell>
          <cell r="BV56">
            <v>0</v>
          </cell>
        </row>
        <row r="57">
          <cell r="A57">
            <v>54</v>
          </cell>
          <cell r="BV57">
            <v>0</v>
          </cell>
        </row>
        <row r="58">
          <cell r="A58">
            <v>55</v>
          </cell>
          <cell r="BV58">
            <v>0</v>
          </cell>
        </row>
        <row r="59">
          <cell r="A59">
            <v>56</v>
          </cell>
          <cell r="BV59">
            <v>0</v>
          </cell>
        </row>
        <row r="60">
          <cell r="A60">
            <v>57</v>
          </cell>
          <cell r="BV60">
            <v>0</v>
          </cell>
        </row>
        <row r="61">
          <cell r="A61">
            <v>58</v>
          </cell>
          <cell r="BV61">
            <v>0</v>
          </cell>
        </row>
        <row r="62">
          <cell r="A62">
            <v>59</v>
          </cell>
          <cell r="BV62">
            <v>0</v>
          </cell>
        </row>
        <row r="63">
          <cell r="A63">
            <v>60</v>
          </cell>
          <cell r="BV63">
            <v>0</v>
          </cell>
        </row>
        <row r="64">
          <cell r="A64">
            <v>61</v>
          </cell>
          <cell r="BV64">
            <v>0</v>
          </cell>
        </row>
        <row r="65">
          <cell r="A65">
            <v>62</v>
          </cell>
          <cell r="BV65">
            <v>0</v>
          </cell>
        </row>
        <row r="66">
          <cell r="A66">
            <v>63</v>
          </cell>
          <cell r="BV66">
            <v>0</v>
          </cell>
        </row>
        <row r="67">
          <cell r="A67">
            <v>64</v>
          </cell>
          <cell r="BV67">
            <v>0</v>
          </cell>
        </row>
        <row r="68">
          <cell r="A68">
            <v>65</v>
          </cell>
          <cell r="BV68">
            <v>0</v>
          </cell>
        </row>
        <row r="69">
          <cell r="A69">
            <v>66</v>
          </cell>
          <cell r="BV69">
            <v>0</v>
          </cell>
        </row>
        <row r="70">
          <cell r="A70">
            <v>67</v>
          </cell>
          <cell r="BV70">
            <v>0</v>
          </cell>
        </row>
        <row r="71">
          <cell r="A71">
            <v>68</v>
          </cell>
          <cell r="BV71">
            <v>0</v>
          </cell>
        </row>
        <row r="72">
          <cell r="A72">
            <v>69</v>
          </cell>
          <cell r="BV72">
            <v>0</v>
          </cell>
        </row>
        <row r="73">
          <cell r="A73">
            <v>70</v>
          </cell>
          <cell r="BV73">
            <v>0</v>
          </cell>
        </row>
        <row r="74">
          <cell r="A74">
            <v>71</v>
          </cell>
          <cell r="BV74">
            <v>0</v>
          </cell>
        </row>
        <row r="75">
          <cell r="A75">
            <v>72</v>
          </cell>
          <cell r="BV75">
            <v>0</v>
          </cell>
        </row>
        <row r="76">
          <cell r="A76">
            <v>73</v>
          </cell>
          <cell r="BV76">
            <v>0</v>
          </cell>
        </row>
        <row r="77">
          <cell r="A77">
            <v>74</v>
          </cell>
          <cell r="BV77">
            <v>0</v>
          </cell>
        </row>
        <row r="78">
          <cell r="A78">
            <v>75</v>
          </cell>
          <cell r="BV78">
            <v>0</v>
          </cell>
        </row>
        <row r="79">
          <cell r="A79">
            <v>76</v>
          </cell>
          <cell r="BV79">
            <v>0</v>
          </cell>
        </row>
        <row r="80">
          <cell r="A80">
            <v>77</v>
          </cell>
          <cell r="BV80">
            <v>0</v>
          </cell>
        </row>
        <row r="81">
          <cell r="A81">
            <v>78</v>
          </cell>
          <cell r="BV81">
            <v>0</v>
          </cell>
        </row>
        <row r="82">
          <cell r="A82">
            <v>79</v>
          </cell>
          <cell r="BV82">
            <v>0</v>
          </cell>
        </row>
        <row r="83">
          <cell r="A83">
            <v>80</v>
          </cell>
          <cell r="BV83">
            <v>0</v>
          </cell>
        </row>
        <row r="84">
          <cell r="A84">
            <v>81</v>
          </cell>
          <cell r="BV84">
            <v>0</v>
          </cell>
        </row>
        <row r="85">
          <cell r="A85">
            <v>82</v>
          </cell>
          <cell r="BV85">
            <v>0</v>
          </cell>
        </row>
        <row r="86">
          <cell r="A86">
            <v>83</v>
          </cell>
          <cell r="BV86">
            <v>0</v>
          </cell>
        </row>
        <row r="87">
          <cell r="A87">
            <v>84</v>
          </cell>
          <cell r="BV87">
            <v>0</v>
          </cell>
        </row>
        <row r="88">
          <cell r="A88">
            <v>85</v>
          </cell>
          <cell r="BV88">
            <v>0</v>
          </cell>
        </row>
      </sheetData>
      <sheetData sheetId="1" refreshError="1"/>
      <sheetData sheetId="2" refreshError="1"/>
      <sheetData sheetId="3" refreshError="1"/>
      <sheetData sheetId="4" refreshError="1">
        <row r="2">
          <cell r="O2">
            <v>50</v>
          </cell>
        </row>
      </sheetData>
      <sheetData sheetId="5" refreshError="1"/>
      <sheetData sheetId="6" refreshError="1"/>
      <sheetData sheetId="7" refreshError="1"/>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images"/>
      <sheetName val="Feuil3"/>
    </sheetNames>
    <sheetDataSet>
      <sheetData sheetId="0">
        <row r="5">
          <cell r="H5">
            <v>8</v>
          </cell>
        </row>
      </sheetData>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جمالي المكافات 2018 (2)"/>
      <sheetName val="بيانات تسوية"/>
      <sheetName val="ورقة4"/>
      <sheetName val="ورقة3"/>
      <sheetName val="Sheet1"/>
      <sheetName val="اجمالي المكافات 2018"/>
      <sheetName val="بيانات التسوية الضريبية"/>
      <sheetName val="2018"/>
      <sheetName val="بيانات التسوية 2018"/>
      <sheetName val="الصور الهام"/>
      <sheetName val="متويط الدخل"/>
      <sheetName val="مكافات من يناير 2018"/>
      <sheetName val="الفرز النهائي بعد التجميع  (2)"/>
      <sheetName val="يوليو 2018"/>
      <sheetName val="اخر اصدار ضرائب محمود"/>
    </sheetNames>
    <sheetDataSet>
      <sheetData sheetId="0"/>
      <sheetData sheetId="1">
        <row r="1">
          <cell r="C1">
            <v>20</v>
          </cell>
        </row>
      </sheetData>
      <sheetData sheetId="2"/>
      <sheetData sheetId="3"/>
      <sheetData sheetId="4"/>
      <sheetData sheetId="5"/>
      <sheetData sheetId="6"/>
      <sheetData sheetId="7"/>
      <sheetData sheetId="8"/>
      <sheetData sheetId="9">
        <row r="3">
          <cell r="A3">
            <v>1</v>
          </cell>
          <cell r="AF3"/>
        </row>
        <row r="4">
          <cell r="A4">
            <v>2</v>
          </cell>
          <cell r="AF4"/>
        </row>
        <row r="5">
          <cell r="A5">
            <v>3</v>
          </cell>
          <cell r="AF5"/>
        </row>
        <row r="6">
          <cell r="A6">
            <v>4</v>
          </cell>
          <cell r="AF6"/>
        </row>
        <row r="7">
          <cell r="A7">
            <v>5</v>
          </cell>
          <cell r="AF7"/>
        </row>
        <row r="8">
          <cell r="A8">
            <v>6</v>
          </cell>
          <cell r="AF8"/>
        </row>
        <row r="9">
          <cell r="A9">
            <v>7</v>
          </cell>
          <cell r="AF9"/>
        </row>
        <row r="10">
          <cell r="A10">
            <v>8</v>
          </cell>
          <cell r="AF10"/>
        </row>
        <row r="11">
          <cell r="A11">
            <v>9</v>
          </cell>
          <cell r="AF11"/>
        </row>
        <row r="12">
          <cell r="A12">
            <v>10</v>
          </cell>
          <cell r="AF12"/>
        </row>
        <row r="13">
          <cell r="A13">
            <v>11</v>
          </cell>
          <cell r="AF13"/>
        </row>
        <row r="14">
          <cell r="A14">
            <v>12</v>
          </cell>
          <cell r="AF14"/>
        </row>
        <row r="15">
          <cell r="A15">
            <v>13</v>
          </cell>
          <cell r="AF15"/>
        </row>
        <row r="16">
          <cell r="A16">
            <v>14</v>
          </cell>
          <cell r="AF16"/>
        </row>
        <row r="17">
          <cell r="A17">
            <v>15</v>
          </cell>
          <cell r="AF17"/>
        </row>
        <row r="18">
          <cell r="A18">
            <v>16</v>
          </cell>
          <cell r="AF18"/>
        </row>
        <row r="19">
          <cell r="A19">
            <v>17</v>
          </cell>
          <cell r="AF19"/>
        </row>
        <row r="20">
          <cell r="A20">
            <v>18</v>
          </cell>
          <cell r="AF20"/>
        </row>
        <row r="21">
          <cell r="A21">
            <v>19</v>
          </cell>
          <cell r="AF21"/>
        </row>
        <row r="22">
          <cell r="A22">
            <v>20</v>
          </cell>
          <cell r="AF22"/>
        </row>
        <row r="23">
          <cell r="A23">
            <v>21</v>
          </cell>
          <cell r="AF23"/>
        </row>
        <row r="24">
          <cell r="A24">
            <v>22</v>
          </cell>
          <cell r="AF24"/>
        </row>
        <row r="25">
          <cell r="A25">
            <v>23</v>
          </cell>
          <cell r="AF25"/>
        </row>
        <row r="26">
          <cell r="A26">
            <v>24</v>
          </cell>
          <cell r="AF26"/>
        </row>
        <row r="27">
          <cell r="A27">
            <v>25</v>
          </cell>
          <cell r="AF27"/>
        </row>
        <row r="28">
          <cell r="A28">
            <v>26</v>
          </cell>
          <cell r="AF28"/>
        </row>
        <row r="29">
          <cell r="A29">
            <v>27</v>
          </cell>
          <cell r="AF29"/>
        </row>
        <row r="30">
          <cell r="A30">
            <v>28</v>
          </cell>
          <cell r="AF30"/>
        </row>
        <row r="31">
          <cell r="A31">
            <v>29</v>
          </cell>
          <cell r="AF31"/>
        </row>
        <row r="32">
          <cell r="A32">
            <v>30</v>
          </cell>
          <cell r="AF32"/>
        </row>
        <row r="33">
          <cell r="A33">
            <v>31</v>
          </cell>
          <cell r="AF33"/>
        </row>
        <row r="34">
          <cell r="A34">
            <v>32</v>
          </cell>
          <cell r="AF34"/>
        </row>
        <row r="35">
          <cell r="A35">
            <v>33</v>
          </cell>
          <cell r="AF35"/>
        </row>
        <row r="36">
          <cell r="A36">
            <v>34</v>
          </cell>
          <cell r="AF36"/>
        </row>
        <row r="37">
          <cell r="A37">
            <v>35</v>
          </cell>
          <cell r="AF37"/>
        </row>
        <row r="38">
          <cell r="A38">
            <v>36</v>
          </cell>
          <cell r="AF38"/>
        </row>
        <row r="39">
          <cell r="A39">
            <v>37</v>
          </cell>
          <cell r="AF39"/>
        </row>
        <row r="40">
          <cell r="A40">
            <v>38</v>
          </cell>
          <cell r="AF40"/>
        </row>
        <row r="41">
          <cell r="A41">
            <v>39</v>
          </cell>
          <cell r="AF41"/>
        </row>
        <row r="42">
          <cell r="A42">
            <v>40</v>
          </cell>
          <cell r="AF42"/>
        </row>
        <row r="43">
          <cell r="A43">
            <v>41</v>
          </cell>
          <cell r="AF43"/>
        </row>
        <row r="44">
          <cell r="A44">
            <v>42</v>
          </cell>
          <cell r="AF44"/>
        </row>
        <row r="45">
          <cell r="A45">
            <v>43</v>
          </cell>
          <cell r="AF45"/>
        </row>
        <row r="46">
          <cell r="A46">
            <v>44</v>
          </cell>
          <cell r="AF46"/>
        </row>
        <row r="47">
          <cell r="A47">
            <v>45</v>
          </cell>
          <cell r="AF47"/>
        </row>
        <row r="48">
          <cell r="A48">
            <v>46</v>
          </cell>
          <cell r="AF48"/>
        </row>
        <row r="49">
          <cell r="A49">
            <v>47</v>
          </cell>
          <cell r="AF49"/>
        </row>
        <row r="50">
          <cell r="A50">
            <v>48</v>
          </cell>
          <cell r="AF50"/>
        </row>
        <row r="51">
          <cell r="A51">
            <v>49</v>
          </cell>
          <cell r="AF51"/>
        </row>
        <row r="52">
          <cell r="A52">
            <v>50</v>
          </cell>
          <cell r="AF52"/>
        </row>
        <row r="53">
          <cell r="A53">
            <v>51</v>
          </cell>
          <cell r="AF53"/>
        </row>
        <row r="54">
          <cell r="A54">
            <v>52</v>
          </cell>
          <cell r="AF54"/>
        </row>
        <row r="55">
          <cell r="A55">
            <v>53</v>
          </cell>
          <cell r="AF55"/>
        </row>
        <row r="56">
          <cell r="A56">
            <v>54</v>
          </cell>
          <cell r="AF56"/>
        </row>
        <row r="57">
          <cell r="A57">
            <v>55</v>
          </cell>
          <cell r="AF57"/>
        </row>
        <row r="58">
          <cell r="A58">
            <v>56</v>
          </cell>
          <cell r="AF58"/>
        </row>
        <row r="59">
          <cell r="A59">
            <v>57</v>
          </cell>
          <cell r="AF59"/>
        </row>
        <row r="60">
          <cell r="A60">
            <v>58</v>
          </cell>
          <cell r="AF60"/>
        </row>
        <row r="61">
          <cell r="A61">
            <v>59</v>
          </cell>
          <cell r="AF61"/>
        </row>
        <row r="62">
          <cell r="A62">
            <v>60</v>
          </cell>
          <cell r="AF62"/>
        </row>
        <row r="63">
          <cell r="A63">
            <v>61</v>
          </cell>
          <cell r="AF63"/>
        </row>
        <row r="64">
          <cell r="A64">
            <v>62</v>
          </cell>
          <cell r="AF64"/>
        </row>
        <row r="65">
          <cell r="A65">
            <v>63</v>
          </cell>
          <cell r="AF65"/>
        </row>
        <row r="66">
          <cell r="A66">
            <v>64</v>
          </cell>
          <cell r="AF66"/>
        </row>
        <row r="67">
          <cell r="A67">
            <v>65</v>
          </cell>
          <cell r="AF67"/>
        </row>
        <row r="68">
          <cell r="A68">
            <v>66</v>
          </cell>
          <cell r="AF68"/>
        </row>
        <row r="69">
          <cell r="A69">
            <v>67</v>
          </cell>
          <cell r="AF69"/>
        </row>
        <row r="70">
          <cell r="A70">
            <v>68</v>
          </cell>
          <cell r="AF70"/>
        </row>
        <row r="71">
          <cell r="A71">
            <v>69</v>
          </cell>
          <cell r="AF71"/>
        </row>
        <row r="72">
          <cell r="A72">
            <v>70</v>
          </cell>
          <cell r="AF72"/>
        </row>
        <row r="73">
          <cell r="A73">
            <v>71</v>
          </cell>
          <cell r="AF73"/>
        </row>
        <row r="74">
          <cell r="A74">
            <v>72</v>
          </cell>
          <cell r="AF74"/>
        </row>
        <row r="75">
          <cell r="A75">
            <v>73</v>
          </cell>
          <cell r="AF75"/>
        </row>
        <row r="76">
          <cell r="A76">
            <v>74</v>
          </cell>
          <cell r="AF76"/>
        </row>
        <row r="77">
          <cell r="A77">
            <v>75</v>
          </cell>
          <cell r="AF77"/>
        </row>
        <row r="78">
          <cell r="A78">
            <v>76</v>
          </cell>
          <cell r="AF78"/>
        </row>
        <row r="79">
          <cell r="A79">
            <v>77</v>
          </cell>
          <cell r="AF79"/>
        </row>
        <row r="80">
          <cell r="A80">
            <v>78</v>
          </cell>
          <cell r="AF80"/>
        </row>
        <row r="81">
          <cell r="A81">
            <v>79</v>
          </cell>
          <cell r="AF81"/>
        </row>
        <row r="82">
          <cell r="A82">
            <v>80</v>
          </cell>
          <cell r="AF82"/>
        </row>
        <row r="83">
          <cell r="A83">
            <v>81</v>
          </cell>
          <cell r="AF83"/>
        </row>
        <row r="84">
          <cell r="A84">
            <v>82</v>
          </cell>
          <cell r="AF84"/>
        </row>
        <row r="85">
          <cell r="A85">
            <v>83</v>
          </cell>
          <cell r="AF85"/>
        </row>
        <row r="86">
          <cell r="A86">
            <v>84</v>
          </cell>
          <cell r="AF86"/>
        </row>
        <row r="87">
          <cell r="A87">
            <v>85</v>
          </cell>
          <cell r="AF87"/>
        </row>
        <row r="88">
          <cell r="A88">
            <v>86</v>
          </cell>
          <cell r="AF88"/>
        </row>
        <row r="89">
          <cell r="A89">
            <v>87</v>
          </cell>
          <cell r="AF89"/>
        </row>
        <row r="90">
          <cell r="A90">
            <v>88</v>
          </cell>
          <cell r="AF90"/>
        </row>
        <row r="91">
          <cell r="A91">
            <v>89</v>
          </cell>
          <cell r="AF91"/>
        </row>
        <row r="92">
          <cell r="A92">
            <v>90</v>
          </cell>
          <cell r="AF92"/>
        </row>
        <row r="93">
          <cell r="A93">
            <v>91</v>
          </cell>
          <cell r="AF93"/>
        </row>
        <row r="94">
          <cell r="A94">
            <v>92</v>
          </cell>
          <cell r="AF94"/>
        </row>
        <row r="95">
          <cell r="A95">
            <v>93</v>
          </cell>
          <cell r="AF95"/>
        </row>
        <row r="96">
          <cell r="A96">
            <v>94</v>
          </cell>
          <cell r="AF96"/>
        </row>
        <row r="97">
          <cell r="A97">
            <v>95</v>
          </cell>
          <cell r="AF97"/>
        </row>
        <row r="98">
          <cell r="A98">
            <v>96</v>
          </cell>
          <cell r="AF98"/>
        </row>
        <row r="99">
          <cell r="A99">
            <v>97</v>
          </cell>
          <cell r="AF99"/>
        </row>
        <row r="100">
          <cell r="A100">
            <v>98</v>
          </cell>
          <cell r="AF100"/>
        </row>
        <row r="101">
          <cell r="A101">
            <v>99</v>
          </cell>
          <cell r="AF101"/>
        </row>
        <row r="102">
          <cell r="A102">
            <v>100</v>
          </cell>
          <cell r="AF102"/>
        </row>
        <row r="103">
          <cell r="A103">
            <v>101</v>
          </cell>
          <cell r="AF103"/>
        </row>
        <row r="104">
          <cell r="A104">
            <v>102</v>
          </cell>
          <cell r="AF104"/>
        </row>
      </sheetData>
      <sheetData sheetId="10"/>
      <sheetData sheetId="11"/>
      <sheetData sheetId="12"/>
      <sheetData sheetId="13"/>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بيانات التسوية الضريبية (2)"/>
      <sheetName val="الفرز النهائي بعد التجميع "/>
      <sheetName val="نقل باقي المكافات 2018 للتس (2"/>
      <sheetName val="ورقة1"/>
      <sheetName val="ورقة2"/>
      <sheetName val="اسماء المكافات (2)"/>
      <sheetName val="الرئيسية  (3)"/>
      <sheetName val="تسجيل مكافات 2018 (3)"/>
      <sheetName val="تسميات الفرز الجديد من يوليو 20"/>
      <sheetName val="فرز يوليو جديد خالص 2018"/>
      <sheetName val="علاوات حتي 2013 (2)"/>
      <sheetName val="الرئيسية  (2)"/>
      <sheetName val="يناير"/>
      <sheetName val="يوليو "/>
      <sheetName val="البيانات بالصور (2)"/>
      <sheetName val=" وضع مكان المجديد خالص 2018 (2)"/>
      <sheetName val="علاوات حتي 2013"/>
      <sheetName val="علاوات حتي 2014"/>
      <sheetName val="التسوية الضريبية _2018"/>
      <sheetName val="بيانات التسوية الضريبية"/>
      <sheetName val="June"/>
      <sheetName val="July"/>
      <sheetName val="December"/>
      <sheetName val="نقل باقي المكافات 2018 للتسجي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v>
          </cell>
          <cell r="AD4"/>
        </row>
        <row r="5">
          <cell r="A5">
            <v>2</v>
          </cell>
          <cell r="AD5"/>
        </row>
        <row r="6">
          <cell r="A6">
            <v>3</v>
          </cell>
          <cell r="AD6"/>
        </row>
        <row r="7">
          <cell r="A7">
            <v>4</v>
          </cell>
          <cell r="AD7"/>
        </row>
        <row r="8">
          <cell r="A8">
            <v>5</v>
          </cell>
          <cell r="AD8"/>
        </row>
        <row r="9">
          <cell r="A9">
            <v>6</v>
          </cell>
          <cell r="AD9"/>
        </row>
        <row r="10">
          <cell r="A10">
            <v>7</v>
          </cell>
          <cell r="AD10"/>
        </row>
        <row r="11">
          <cell r="A11">
            <v>8</v>
          </cell>
          <cell r="AD11"/>
        </row>
        <row r="12">
          <cell r="A12">
            <v>9</v>
          </cell>
          <cell r="AD12"/>
        </row>
        <row r="13">
          <cell r="A13">
            <v>10</v>
          </cell>
          <cell r="AD13"/>
        </row>
        <row r="14">
          <cell r="A14">
            <v>11</v>
          </cell>
          <cell r="AD14"/>
        </row>
        <row r="15">
          <cell r="A15">
            <v>12</v>
          </cell>
          <cell r="AD15"/>
        </row>
        <row r="16">
          <cell r="A16">
            <v>13</v>
          </cell>
          <cell r="AD16"/>
        </row>
        <row r="17">
          <cell r="A17">
            <v>14</v>
          </cell>
          <cell r="AD17"/>
        </row>
        <row r="18">
          <cell r="A18">
            <v>15</v>
          </cell>
          <cell r="AD18"/>
        </row>
        <row r="19">
          <cell r="A19">
            <v>16</v>
          </cell>
          <cell r="AD19"/>
        </row>
        <row r="20">
          <cell r="A20">
            <v>17</v>
          </cell>
          <cell r="AD20"/>
        </row>
        <row r="21">
          <cell r="A21">
            <v>18</v>
          </cell>
          <cell r="AD21"/>
        </row>
        <row r="22">
          <cell r="A22">
            <v>19</v>
          </cell>
          <cell r="AD22"/>
        </row>
        <row r="23">
          <cell r="A23">
            <v>20</v>
          </cell>
          <cell r="AD23"/>
        </row>
        <row r="24">
          <cell r="A24">
            <v>21</v>
          </cell>
          <cell r="AD24"/>
        </row>
        <row r="25">
          <cell r="A25">
            <v>22</v>
          </cell>
          <cell r="AD25"/>
        </row>
        <row r="26">
          <cell r="A26">
            <v>23</v>
          </cell>
          <cell r="AD26"/>
        </row>
        <row r="27">
          <cell r="A27">
            <v>24</v>
          </cell>
          <cell r="AD27"/>
        </row>
        <row r="28">
          <cell r="A28">
            <v>25</v>
          </cell>
          <cell r="AD28"/>
        </row>
        <row r="29">
          <cell r="A29">
            <v>26</v>
          </cell>
          <cell r="AD29"/>
        </row>
        <row r="30">
          <cell r="A30">
            <v>27</v>
          </cell>
          <cell r="AD30"/>
        </row>
        <row r="31">
          <cell r="A31">
            <v>28</v>
          </cell>
          <cell r="AD31"/>
        </row>
        <row r="32">
          <cell r="A32">
            <v>29</v>
          </cell>
          <cell r="AD32"/>
        </row>
        <row r="33">
          <cell r="A33">
            <v>30</v>
          </cell>
          <cell r="AD33"/>
        </row>
        <row r="34">
          <cell r="A34">
            <v>31</v>
          </cell>
          <cell r="AD34"/>
        </row>
        <row r="35">
          <cell r="A35">
            <v>32</v>
          </cell>
          <cell r="AD35"/>
        </row>
        <row r="36">
          <cell r="A36">
            <v>33</v>
          </cell>
          <cell r="AD36"/>
        </row>
        <row r="37">
          <cell r="A37">
            <v>34</v>
          </cell>
          <cell r="AD37"/>
        </row>
        <row r="38">
          <cell r="A38">
            <v>35</v>
          </cell>
          <cell r="AD38"/>
        </row>
        <row r="39">
          <cell r="A39">
            <v>36</v>
          </cell>
          <cell r="AD39"/>
        </row>
        <row r="40">
          <cell r="A40">
            <v>37</v>
          </cell>
          <cell r="AD40"/>
        </row>
        <row r="41">
          <cell r="A41">
            <v>38</v>
          </cell>
          <cell r="AD41"/>
        </row>
        <row r="42">
          <cell r="A42">
            <v>39</v>
          </cell>
          <cell r="AD42"/>
        </row>
        <row r="43">
          <cell r="A43">
            <v>40</v>
          </cell>
          <cell r="AD43"/>
        </row>
        <row r="44">
          <cell r="A44">
            <v>41</v>
          </cell>
          <cell r="AD44"/>
        </row>
        <row r="45">
          <cell r="A45">
            <v>42</v>
          </cell>
          <cell r="AD45"/>
        </row>
        <row r="46">
          <cell r="A46">
            <v>43</v>
          </cell>
          <cell r="AD46"/>
        </row>
        <row r="47">
          <cell r="A47">
            <v>44</v>
          </cell>
          <cell r="AD47"/>
        </row>
        <row r="48">
          <cell r="A48">
            <v>45</v>
          </cell>
          <cell r="AD48"/>
        </row>
        <row r="49">
          <cell r="A49">
            <v>46</v>
          </cell>
          <cell r="AD49"/>
        </row>
        <row r="50">
          <cell r="A50">
            <v>47</v>
          </cell>
          <cell r="AD50"/>
        </row>
        <row r="51">
          <cell r="A51">
            <v>48</v>
          </cell>
          <cell r="AD51"/>
        </row>
        <row r="52">
          <cell r="A52">
            <v>49</v>
          </cell>
          <cell r="AD52"/>
        </row>
        <row r="53">
          <cell r="A53">
            <v>50</v>
          </cell>
          <cell r="AD53"/>
        </row>
        <row r="54">
          <cell r="A54">
            <v>51</v>
          </cell>
          <cell r="AD54"/>
        </row>
        <row r="55">
          <cell r="A55">
            <v>52</v>
          </cell>
          <cell r="AD55"/>
        </row>
        <row r="56">
          <cell r="A56">
            <v>53</v>
          </cell>
          <cell r="AD56"/>
        </row>
        <row r="57">
          <cell r="A57">
            <v>54</v>
          </cell>
          <cell r="AD57"/>
        </row>
        <row r="58">
          <cell r="A58">
            <v>55</v>
          </cell>
          <cell r="AD58"/>
        </row>
        <row r="59">
          <cell r="A59">
            <v>56</v>
          </cell>
          <cell r="AD59"/>
        </row>
        <row r="60">
          <cell r="A60">
            <v>57</v>
          </cell>
          <cell r="AD60"/>
        </row>
        <row r="61">
          <cell r="A61">
            <v>58</v>
          </cell>
          <cell r="AD61"/>
        </row>
        <row r="62">
          <cell r="A62">
            <v>59</v>
          </cell>
          <cell r="AD62"/>
        </row>
        <row r="63">
          <cell r="A63">
            <v>60</v>
          </cell>
          <cell r="AD63"/>
        </row>
        <row r="64">
          <cell r="A64">
            <v>61</v>
          </cell>
          <cell r="AD64"/>
        </row>
        <row r="65">
          <cell r="A65">
            <v>62</v>
          </cell>
          <cell r="AD65"/>
        </row>
        <row r="66">
          <cell r="A66">
            <v>63</v>
          </cell>
          <cell r="AD66"/>
        </row>
        <row r="67">
          <cell r="A67">
            <v>64</v>
          </cell>
          <cell r="AD67"/>
        </row>
        <row r="68">
          <cell r="A68">
            <v>65</v>
          </cell>
          <cell r="AD68"/>
        </row>
        <row r="69">
          <cell r="A69">
            <v>66</v>
          </cell>
          <cell r="AD69"/>
        </row>
        <row r="70">
          <cell r="A70">
            <v>67</v>
          </cell>
          <cell r="AD70"/>
        </row>
        <row r="71">
          <cell r="A71">
            <v>68</v>
          </cell>
          <cell r="AD71"/>
        </row>
        <row r="72">
          <cell r="A72">
            <v>69</v>
          </cell>
          <cell r="AD72"/>
        </row>
        <row r="73">
          <cell r="A73">
            <v>70</v>
          </cell>
          <cell r="AD73"/>
        </row>
        <row r="74">
          <cell r="A74">
            <v>71</v>
          </cell>
          <cell r="AD74"/>
        </row>
        <row r="75">
          <cell r="A75">
            <v>72</v>
          </cell>
          <cell r="AD75"/>
        </row>
        <row r="76">
          <cell r="A76">
            <v>73</v>
          </cell>
          <cell r="AD76"/>
        </row>
        <row r="77">
          <cell r="A77">
            <v>74</v>
          </cell>
          <cell r="AD77"/>
        </row>
        <row r="78">
          <cell r="A78">
            <v>75</v>
          </cell>
          <cell r="AD78"/>
        </row>
        <row r="79">
          <cell r="A79">
            <v>76</v>
          </cell>
          <cell r="AD79"/>
        </row>
        <row r="80">
          <cell r="A80">
            <v>77</v>
          </cell>
          <cell r="AD80"/>
        </row>
        <row r="81">
          <cell r="A81">
            <v>78</v>
          </cell>
          <cell r="AD81"/>
        </row>
        <row r="82">
          <cell r="A82">
            <v>79</v>
          </cell>
          <cell r="AD82"/>
        </row>
        <row r="83">
          <cell r="A83">
            <v>80</v>
          </cell>
          <cell r="AD83"/>
        </row>
        <row r="84">
          <cell r="A84">
            <v>81</v>
          </cell>
          <cell r="AD84"/>
        </row>
        <row r="85">
          <cell r="A85">
            <v>82</v>
          </cell>
          <cell r="AD85"/>
        </row>
        <row r="86">
          <cell r="A86">
            <v>83</v>
          </cell>
          <cell r="AD86"/>
        </row>
        <row r="87">
          <cell r="A87">
            <v>84</v>
          </cell>
          <cell r="AD87"/>
        </row>
        <row r="88">
          <cell r="A88">
            <v>85</v>
          </cell>
          <cell r="AD88"/>
        </row>
        <row r="89">
          <cell r="A89">
            <v>86</v>
          </cell>
          <cell r="AD89"/>
        </row>
        <row r="90">
          <cell r="A90">
            <v>87</v>
          </cell>
          <cell r="AD90"/>
        </row>
        <row r="91">
          <cell r="A91">
            <v>88</v>
          </cell>
          <cell r="AD91"/>
        </row>
        <row r="92">
          <cell r="A92">
            <v>89</v>
          </cell>
          <cell r="AD92"/>
        </row>
        <row r="93">
          <cell r="A93">
            <v>90</v>
          </cell>
          <cell r="AD93"/>
        </row>
        <row r="94">
          <cell r="A94">
            <v>91</v>
          </cell>
          <cell r="AD94"/>
        </row>
        <row r="95">
          <cell r="A95">
            <v>92</v>
          </cell>
          <cell r="AD95"/>
        </row>
        <row r="96">
          <cell r="A96">
            <v>93</v>
          </cell>
          <cell r="AD96"/>
        </row>
        <row r="97">
          <cell r="A97">
            <v>94</v>
          </cell>
          <cell r="AD97"/>
        </row>
        <row r="98">
          <cell r="A98">
            <v>95</v>
          </cell>
          <cell r="AD98"/>
        </row>
        <row r="99">
          <cell r="A99">
            <v>96</v>
          </cell>
          <cell r="AD99"/>
        </row>
        <row r="100">
          <cell r="A100">
            <v>97</v>
          </cell>
          <cell r="AD100"/>
        </row>
        <row r="101">
          <cell r="A101">
            <v>98</v>
          </cell>
          <cell r="AD101"/>
        </row>
        <row r="102">
          <cell r="A102">
            <v>99</v>
          </cell>
          <cell r="AD102"/>
        </row>
        <row r="103">
          <cell r="A103">
            <v>100</v>
          </cell>
          <cell r="AD103"/>
        </row>
        <row r="104">
          <cell r="A104">
            <v>101</v>
          </cell>
          <cell r="AD104"/>
        </row>
        <row r="105">
          <cell r="A105">
            <v>102</v>
          </cell>
          <cell r="AD105"/>
        </row>
      </sheetData>
      <sheetData sheetId="15"/>
      <sheetData sheetId="16"/>
      <sheetData sheetId="17"/>
      <sheetData sheetId="18"/>
      <sheetData sheetId="19">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cell r="U1">
            <v>21</v>
          </cell>
          <cell r="V1">
            <v>22</v>
          </cell>
          <cell r="W1">
            <v>23</v>
          </cell>
          <cell r="X1">
            <v>24</v>
          </cell>
          <cell r="Y1">
            <v>25</v>
          </cell>
          <cell r="Z1">
            <v>26</v>
          </cell>
          <cell r="AA1">
            <v>27</v>
          </cell>
          <cell r="AB1">
            <v>28</v>
          </cell>
          <cell r="AC1">
            <v>29</v>
          </cell>
          <cell r="AD1">
            <v>30</v>
          </cell>
          <cell r="AE1">
            <v>31</v>
          </cell>
          <cell r="AF1">
            <v>4</v>
          </cell>
          <cell r="AG1">
            <v>33</v>
          </cell>
        </row>
        <row r="2">
          <cell r="A2" t="str">
            <v>الرقم القومى</v>
          </cell>
          <cell r="B2" t="str">
            <v>م</v>
          </cell>
          <cell r="C2" t="str">
            <v>الإسم</v>
          </cell>
          <cell r="D2" t="str">
            <v>إجمالى الأجر الوظيفى 
في 1/1</v>
          </cell>
          <cell r="E2" t="str">
            <v>اجمالي الأجر
المكمل
 في 1/1</v>
          </cell>
          <cell r="F2" t="str">
            <v>إجمالى الأجر الوظيفى في 7/1</v>
          </cell>
          <cell r="G2" t="str">
            <v>اجمالي الأجر
المكمل في 7/1</v>
          </cell>
          <cell r="H2" t="str">
            <v>بدل إقامة - غير خاضع للضريبة</v>
          </cell>
          <cell r="I2" t="str">
            <v>بدل نقدي</v>
          </cell>
          <cell r="J2" t="str">
            <v>اجمالي
بدلات
غير 
خاضعة</v>
          </cell>
          <cell r="K2" t="str">
            <v>بدل علميين</v>
          </cell>
          <cell r="L2" t="str">
            <v>بدل عدوى</v>
          </cell>
          <cell r="M2" t="str">
            <v>بدل
طبيعة 
عمل</v>
          </cell>
          <cell r="N2" t="str">
            <v>بدل تفرغ زراعيين</v>
          </cell>
          <cell r="O2" t="str">
            <v>اجمالي
البدلات</v>
          </cell>
          <cell r="P2" t="str">
            <v>اجمالي
المكافآت</v>
          </cell>
          <cell r="Q2" t="str">
            <v>قسط
التكافل</v>
          </cell>
          <cell r="R2" t="str">
            <v>أساسى المرتب فى 30-6</v>
          </cell>
          <cell r="S2" t="str">
            <v>متوسط 
المتغير</v>
          </cell>
          <cell r="T2" t="str">
            <v>اعتبارى</v>
          </cell>
          <cell r="U2" t="str">
            <v>اعارة</v>
          </cell>
          <cell r="V2" t="str">
            <v>جملة 
اقساط معاشات</v>
          </cell>
          <cell r="W2" t="str">
            <v>الدمغة العادية
1/1</v>
          </cell>
          <cell r="X2" t="str">
            <v>دمغة
 1/7</v>
          </cell>
          <cell r="Y2" t="str">
            <v>دمغة
المكافآت</v>
          </cell>
          <cell r="Z2" t="str">
            <v>الضريبة 
1/1</v>
          </cell>
          <cell r="AA2" t="str">
            <v>ضريبة
 1/7</v>
          </cell>
          <cell r="AB2" t="str">
            <v>ضريبة مكافآت</v>
          </cell>
          <cell r="AC2" t="str">
            <v>Degree</v>
          </cell>
          <cell r="AD2" t="str">
            <v>قسط تأمين
على الحياه</v>
          </cell>
          <cell r="AE2" t="str">
            <v>Degree</v>
          </cell>
          <cell r="AF2" t="str">
            <v>File
Name</v>
          </cell>
          <cell r="AG2" t="str">
            <v>رقم الملف</v>
          </cell>
        </row>
        <row r="3">
          <cell r="A3">
            <v>28310092500254</v>
          </cell>
          <cell r="B3">
            <v>6</v>
          </cell>
          <cell r="C3" t="str">
            <v>ابو بكر جلال علي عبد الحافظ</v>
          </cell>
          <cell r="D3">
            <v>788.6</v>
          </cell>
          <cell r="E3">
            <v>188.56</v>
          </cell>
          <cell r="F3">
            <v>1488.15</v>
          </cell>
          <cell r="G3">
            <v>188.56</v>
          </cell>
          <cell r="H3"/>
          <cell r="I3"/>
          <cell r="J3"/>
          <cell r="K3"/>
          <cell r="L3"/>
          <cell r="M3"/>
          <cell r="N3"/>
          <cell r="O3"/>
          <cell r="P3"/>
          <cell r="Q3">
            <v>1592.85</v>
          </cell>
          <cell r="R3">
            <v>259</v>
          </cell>
          <cell r="S3"/>
          <cell r="T3">
            <v>0</v>
          </cell>
          <cell r="U3">
            <v>0</v>
          </cell>
          <cell r="V3">
            <v>0</v>
          </cell>
          <cell r="W3">
            <v>5.15</v>
          </cell>
          <cell r="X3">
            <v>10.9</v>
          </cell>
          <cell r="Y3"/>
          <cell r="Z3">
            <v>0</v>
          </cell>
          <cell r="AA3">
            <v>3.58</v>
          </cell>
          <cell r="AB3"/>
          <cell r="AC3">
            <v>3</v>
          </cell>
          <cell r="AD3">
            <v>0</v>
          </cell>
          <cell r="AE3" t="str">
            <v>الثالثة</v>
          </cell>
          <cell r="AF3" t="str">
            <v>التخصصية 2 ــــــــ</v>
          </cell>
          <cell r="AG3"/>
        </row>
        <row r="4">
          <cell r="A4">
            <v>28301132500091</v>
          </cell>
          <cell r="B4">
            <v>36</v>
          </cell>
          <cell r="C4" t="str">
            <v>اسامة مصطفى محمد عبد الرحمن</v>
          </cell>
          <cell r="D4">
            <v>1249.6300000000001</v>
          </cell>
          <cell r="E4">
            <v>291.5</v>
          </cell>
          <cell r="F4">
            <v>1593.96</v>
          </cell>
          <cell r="G4">
            <v>291.5</v>
          </cell>
          <cell r="H4"/>
          <cell r="I4"/>
          <cell r="J4"/>
          <cell r="K4"/>
          <cell r="L4"/>
          <cell r="M4"/>
          <cell r="N4"/>
          <cell r="O4"/>
          <cell r="P4"/>
          <cell r="Q4">
            <v>1599</v>
          </cell>
          <cell r="R4">
            <v>260</v>
          </cell>
          <cell r="S4"/>
          <cell r="T4">
            <v>5.26</v>
          </cell>
          <cell r="U4">
            <v>0</v>
          </cell>
          <cell r="V4">
            <v>5.26</v>
          </cell>
          <cell r="W4">
            <v>10.15</v>
          </cell>
          <cell r="X4">
            <v>12.15</v>
          </cell>
          <cell r="Y4"/>
          <cell r="Z4">
            <v>4.1399999999999997</v>
          </cell>
          <cell r="AA4">
            <v>6.07</v>
          </cell>
          <cell r="AB4"/>
          <cell r="AC4">
            <v>3</v>
          </cell>
          <cell r="AD4">
            <v>0</v>
          </cell>
          <cell r="AE4" t="str">
            <v>الثالثة</v>
          </cell>
          <cell r="AF4" t="str">
            <v>التخصصية 2 ــــــــ</v>
          </cell>
          <cell r="AG4"/>
        </row>
        <row r="5">
          <cell r="A5">
            <v>28606128800361</v>
          </cell>
          <cell r="B5">
            <v>39</v>
          </cell>
          <cell r="C5" t="str">
            <v>اسراء أسامة محمد طلبه</v>
          </cell>
          <cell r="D5">
            <v>1273.81</v>
          </cell>
          <cell r="E5">
            <v>569.20000000000005</v>
          </cell>
          <cell r="F5">
            <v>1552.98</v>
          </cell>
          <cell r="G5">
            <v>569.20000000000005</v>
          </cell>
          <cell r="H5"/>
          <cell r="I5"/>
          <cell r="J5"/>
          <cell r="K5"/>
          <cell r="L5"/>
          <cell r="M5"/>
          <cell r="N5"/>
          <cell r="O5"/>
          <cell r="P5"/>
          <cell r="Q5">
            <v>1635.8999999999999</v>
          </cell>
          <cell r="R5">
            <v>266</v>
          </cell>
          <cell r="S5"/>
          <cell r="T5">
            <v>0</v>
          </cell>
          <cell r="U5">
            <v>0</v>
          </cell>
          <cell r="V5">
            <v>0</v>
          </cell>
          <cell r="W5">
            <v>8.85</v>
          </cell>
          <cell r="X5">
            <v>13.1</v>
          </cell>
          <cell r="Y5"/>
          <cell r="Z5">
            <v>0.7</v>
          </cell>
          <cell r="AA5">
            <v>7.94</v>
          </cell>
          <cell r="AB5"/>
          <cell r="AC5">
            <v>2</v>
          </cell>
          <cell r="AD5">
            <v>0</v>
          </cell>
          <cell r="AE5" t="str">
            <v>الثانية</v>
          </cell>
          <cell r="AF5" t="str">
            <v>التخصصية 2 ــــــــ</v>
          </cell>
          <cell r="AG5"/>
        </row>
        <row r="6">
          <cell r="A6">
            <v>28312138800447</v>
          </cell>
          <cell r="B6">
            <v>42</v>
          </cell>
          <cell r="C6" t="str">
            <v>اسماء ابو زيد فؤاد ابو زيد</v>
          </cell>
          <cell r="D6">
            <v>1304.47</v>
          </cell>
          <cell r="E6">
            <v>149.87</v>
          </cell>
          <cell r="F6">
            <v>1585.78</v>
          </cell>
          <cell r="G6">
            <v>149.87</v>
          </cell>
          <cell r="H6"/>
          <cell r="I6"/>
          <cell r="J6"/>
          <cell r="K6"/>
          <cell r="L6"/>
          <cell r="M6"/>
          <cell r="N6"/>
          <cell r="O6"/>
          <cell r="P6"/>
          <cell r="Q6">
            <v>1648.2</v>
          </cell>
          <cell r="R6">
            <v>268</v>
          </cell>
          <cell r="S6"/>
          <cell r="T6">
            <v>2.44</v>
          </cell>
          <cell r="U6">
            <v>0</v>
          </cell>
          <cell r="V6">
            <v>2.44</v>
          </cell>
          <cell r="W6">
            <v>8.5</v>
          </cell>
          <cell r="X6">
            <v>10.55</v>
          </cell>
          <cell r="Y6"/>
          <cell r="Z6">
            <v>0</v>
          </cell>
          <cell r="AA6">
            <v>2.87</v>
          </cell>
          <cell r="AB6"/>
          <cell r="AC6">
            <v>2</v>
          </cell>
          <cell r="AD6">
            <v>0</v>
          </cell>
          <cell r="AE6" t="str">
            <v>الثانية</v>
          </cell>
          <cell r="AF6" t="str">
            <v>التخصصية 2 ــــــــ</v>
          </cell>
          <cell r="AG6"/>
        </row>
        <row r="7">
          <cell r="A7">
            <v>28712162500142</v>
          </cell>
          <cell r="B7">
            <v>58</v>
          </cell>
          <cell r="C7" t="str">
            <v>الشيماء نور الدين مطاوع عبد الحافظ</v>
          </cell>
          <cell r="D7">
            <v>1249.6300000000001</v>
          </cell>
          <cell r="E7">
            <v>293.5</v>
          </cell>
          <cell r="F7">
            <v>1527.1</v>
          </cell>
          <cell r="G7">
            <v>293.5</v>
          </cell>
          <cell r="H7"/>
          <cell r="I7"/>
          <cell r="J7"/>
          <cell r="K7"/>
          <cell r="L7"/>
          <cell r="M7"/>
          <cell r="N7"/>
          <cell r="O7"/>
          <cell r="P7"/>
          <cell r="Q7">
            <v>1599</v>
          </cell>
          <cell r="R7">
            <v>260</v>
          </cell>
          <cell r="S7"/>
          <cell r="T7">
            <v>0</v>
          </cell>
          <cell r="U7">
            <v>0</v>
          </cell>
          <cell r="V7">
            <v>0</v>
          </cell>
          <cell r="W7">
            <v>8.3000000000000007</v>
          </cell>
          <cell r="X7">
            <v>11.75</v>
          </cell>
          <cell r="Y7"/>
          <cell r="Z7">
            <v>0</v>
          </cell>
          <cell r="AA7">
            <v>5.29</v>
          </cell>
          <cell r="AB7"/>
          <cell r="AC7">
            <v>3</v>
          </cell>
          <cell r="AD7">
            <v>0</v>
          </cell>
          <cell r="AE7" t="str">
            <v>الثالثة</v>
          </cell>
          <cell r="AF7" t="str">
            <v>التخصصية 2 ــــــــ</v>
          </cell>
          <cell r="AG7"/>
        </row>
        <row r="8">
          <cell r="A8">
            <v>28510032502061</v>
          </cell>
          <cell r="B8">
            <v>67</v>
          </cell>
          <cell r="C8" t="str">
            <v>امل محمد عبد المجيد تمام</v>
          </cell>
          <cell r="D8">
            <v>1264.77</v>
          </cell>
          <cell r="E8">
            <v>188.82999999999998</v>
          </cell>
          <cell r="F8">
            <v>1543.3</v>
          </cell>
          <cell r="G8">
            <v>188.82999999999998</v>
          </cell>
          <cell r="H8"/>
          <cell r="I8"/>
          <cell r="J8"/>
          <cell r="K8"/>
          <cell r="L8"/>
          <cell r="M8"/>
          <cell r="N8"/>
          <cell r="O8"/>
          <cell r="P8"/>
          <cell r="Q8">
            <v>1617.45</v>
          </cell>
          <cell r="R8">
            <v>263</v>
          </cell>
          <cell r="S8"/>
          <cell r="T8">
            <v>0</v>
          </cell>
          <cell r="U8">
            <v>0</v>
          </cell>
          <cell r="V8">
            <v>0</v>
          </cell>
          <cell r="W8">
            <v>9.1</v>
          </cell>
          <cell r="X8">
            <v>10.6</v>
          </cell>
          <cell r="Y8"/>
          <cell r="Z8">
            <v>1.31</v>
          </cell>
          <cell r="AA8">
            <v>2.96</v>
          </cell>
          <cell r="AB8"/>
          <cell r="AC8">
            <v>2</v>
          </cell>
          <cell r="AD8">
            <v>0</v>
          </cell>
          <cell r="AE8" t="str">
            <v>الثانية</v>
          </cell>
          <cell r="AF8" t="str">
            <v>التخصصية 2 ــــــــ</v>
          </cell>
          <cell r="AG8"/>
        </row>
        <row r="9">
          <cell r="A9">
            <v>28806242500229</v>
          </cell>
          <cell r="B9">
            <v>72</v>
          </cell>
          <cell r="C9" t="str">
            <v>اميرة إسماعيل تهامى إسماعيل</v>
          </cell>
          <cell r="D9">
            <v>1249.6300000000001</v>
          </cell>
          <cell r="E9">
            <v>293.5</v>
          </cell>
          <cell r="F9">
            <v>1527.1</v>
          </cell>
          <cell r="G9">
            <v>293.5</v>
          </cell>
          <cell r="H9"/>
          <cell r="I9"/>
          <cell r="J9"/>
          <cell r="K9"/>
          <cell r="L9"/>
          <cell r="M9"/>
          <cell r="N9"/>
          <cell r="O9"/>
          <cell r="P9"/>
          <cell r="Q9">
            <v>1599</v>
          </cell>
          <cell r="R9">
            <v>260</v>
          </cell>
          <cell r="S9"/>
          <cell r="T9">
            <v>0</v>
          </cell>
          <cell r="U9">
            <v>0</v>
          </cell>
          <cell r="V9">
            <v>0</v>
          </cell>
          <cell r="W9">
            <v>9.8000000000000007</v>
          </cell>
          <cell r="X9">
            <v>11.75</v>
          </cell>
          <cell r="Y9"/>
          <cell r="Z9">
            <v>3.18</v>
          </cell>
          <cell r="AA9">
            <v>5.29</v>
          </cell>
          <cell r="AB9"/>
          <cell r="AC9">
            <v>3</v>
          </cell>
          <cell r="AD9">
            <v>0</v>
          </cell>
          <cell r="AE9" t="str">
            <v>الثالثة</v>
          </cell>
          <cell r="AF9" t="str">
            <v>التخصصية 2 ــــــــ</v>
          </cell>
          <cell r="AG9"/>
        </row>
        <row r="10">
          <cell r="A10">
            <v>28504252500204</v>
          </cell>
          <cell r="B10">
            <v>73</v>
          </cell>
          <cell r="C10" t="str">
            <v>اميرة محمد عبد المعطى محمد</v>
          </cell>
          <cell r="D10">
            <v>1164.97</v>
          </cell>
          <cell r="E10">
            <v>256.24</v>
          </cell>
          <cell r="F10">
            <v>1436.52</v>
          </cell>
          <cell r="G10">
            <v>256.24</v>
          </cell>
          <cell r="H10"/>
          <cell r="I10"/>
          <cell r="J10"/>
          <cell r="K10"/>
          <cell r="L10"/>
          <cell r="M10"/>
          <cell r="N10"/>
          <cell r="O10"/>
          <cell r="P10"/>
          <cell r="Q10">
            <v>1429.875</v>
          </cell>
          <cell r="R10">
            <v>232.5</v>
          </cell>
          <cell r="S10"/>
          <cell r="T10">
            <v>0</v>
          </cell>
          <cell r="U10">
            <v>0</v>
          </cell>
          <cell r="V10">
            <v>0</v>
          </cell>
          <cell r="W10">
            <v>8.6999999999999993</v>
          </cell>
          <cell r="X10">
            <v>10.25</v>
          </cell>
          <cell r="Y10"/>
          <cell r="Z10">
            <v>0.35</v>
          </cell>
          <cell r="AA10">
            <v>2.2799999999999998</v>
          </cell>
          <cell r="AB10"/>
          <cell r="AC10">
            <v>3</v>
          </cell>
          <cell r="AD10">
            <v>0</v>
          </cell>
          <cell r="AE10" t="str">
            <v>الثالثة</v>
          </cell>
          <cell r="AF10" t="str">
            <v>التخصصية 2 ــــــــ</v>
          </cell>
          <cell r="AG10"/>
        </row>
        <row r="11">
          <cell r="A11">
            <v>28604152500066</v>
          </cell>
          <cell r="B11">
            <v>74</v>
          </cell>
          <cell r="C11" t="str">
            <v>اميره بدر توفيق حسن</v>
          </cell>
          <cell r="D11">
            <v>1249.6300000000001</v>
          </cell>
          <cell r="E11">
            <v>188.79</v>
          </cell>
          <cell r="F11">
            <v>1527.1</v>
          </cell>
          <cell r="G11">
            <v>188.79</v>
          </cell>
          <cell r="H11"/>
          <cell r="I11"/>
          <cell r="J11"/>
          <cell r="K11"/>
          <cell r="L11"/>
          <cell r="M11"/>
          <cell r="N11"/>
          <cell r="O11"/>
          <cell r="P11"/>
          <cell r="Q11">
            <v>1599</v>
          </cell>
          <cell r="R11">
            <v>260</v>
          </cell>
          <cell r="S11"/>
          <cell r="T11">
            <v>0</v>
          </cell>
          <cell r="U11">
            <v>0</v>
          </cell>
          <cell r="V11">
            <v>0</v>
          </cell>
          <cell r="W11">
            <v>9</v>
          </cell>
          <cell r="X11">
            <v>11.15</v>
          </cell>
          <cell r="Y11"/>
          <cell r="Z11">
            <v>1.06</v>
          </cell>
          <cell r="AA11">
            <v>4.0999999999999996</v>
          </cell>
          <cell r="AB11"/>
          <cell r="AC11">
            <v>3</v>
          </cell>
          <cell r="AD11">
            <v>0</v>
          </cell>
          <cell r="AE11" t="str">
            <v>الثالثة</v>
          </cell>
          <cell r="AF11" t="str">
            <v>التخصصية 2 ــــــــ</v>
          </cell>
          <cell r="AG11"/>
        </row>
        <row r="12">
          <cell r="A12">
            <v>28109162500128</v>
          </cell>
          <cell r="B12">
            <v>75</v>
          </cell>
          <cell r="C12" t="str">
            <v>اميره محمد حنفي يوسف</v>
          </cell>
          <cell r="D12">
            <v>1306.4100000000001</v>
          </cell>
          <cell r="E12">
            <v>300.21999999999997</v>
          </cell>
          <cell r="F12">
            <v>1587.86</v>
          </cell>
          <cell r="G12">
            <v>300.21999999999997</v>
          </cell>
          <cell r="H12"/>
          <cell r="I12"/>
          <cell r="J12"/>
          <cell r="K12"/>
          <cell r="L12"/>
          <cell r="M12"/>
          <cell r="N12"/>
          <cell r="O12"/>
          <cell r="P12"/>
          <cell r="Q12">
            <v>1685.1</v>
          </cell>
          <cell r="R12">
            <v>274</v>
          </cell>
          <cell r="S12"/>
          <cell r="T12">
            <v>3.04</v>
          </cell>
          <cell r="U12">
            <v>0</v>
          </cell>
          <cell r="V12">
            <v>3.04</v>
          </cell>
          <cell r="W12">
            <v>8.65</v>
          </cell>
          <cell r="X12">
            <v>11.75</v>
          </cell>
          <cell r="Y12"/>
          <cell r="Z12">
            <v>0.19</v>
          </cell>
          <cell r="AA12">
            <v>5.23</v>
          </cell>
          <cell r="AB12"/>
          <cell r="AC12">
            <v>2</v>
          </cell>
          <cell r="AD12">
            <v>0</v>
          </cell>
          <cell r="AE12" t="str">
            <v>الثانية</v>
          </cell>
          <cell r="AF12" t="str">
            <v>التخصصية 2 ــــــــ</v>
          </cell>
          <cell r="AG12"/>
        </row>
        <row r="13">
          <cell r="A13">
            <v>27108062500783</v>
          </cell>
          <cell r="B13">
            <v>78</v>
          </cell>
          <cell r="C13" t="str">
            <v>انعام احمد ابراهيم مهران</v>
          </cell>
          <cell r="D13">
            <v>1875.49</v>
          </cell>
          <cell r="E13">
            <v>735.9899999999999</v>
          </cell>
          <cell r="F13">
            <v>2196.77</v>
          </cell>
          <cell r="G13">
            <v>735.9899999999999</v>
          </cell>
          <cell r="H13"/>
          <cell r="I13"/>
          <cell r="J13"/>
          <cell r="K13"/>
          <cell r="L13"/>
          <cell r="M13"/>
          <cell r="N13"/>
          <cell r="O13"/>
          <cell r="P13"/>
          <cell r="Q13">
            <v>2783.3669999999997</v>
          </cell>
          <cell r="R13">
            <v>452.58</v>
          </cell>
          <cell r="S13"/>
          <cell r="T13">
            <v>0</v>
          </cell>
          <cell r="U13">
            <v>0</v>
          </cell>
          <cell r="V13">
            <v>0</v>
          </cell>
          <cell r="W13">
            <v>15.15</v>
          </cell>
          <cell r="X13">
            <v>19.600000000000001</v>
          </cell>
          <cell r="Y13"/>
          <cell r="Z13">
            <v>17.37</v>
          </cell>
          <cell r="AA13">
            <v>20.89</v>
          </cell>
          <cell r="AB13"/>
          <cell r="AC13">
            <v>2</v>
          </cell>
          <cell r="AD13">
            <v>0</v>
          </cell>
          <cell r="AE13" t="str">
            <v>الثانية</v>
          </cell>
          <cell r="AF13" t="str">
            <v>التخصصية 2 ــــــــ</v>
          </cell>
          <cell r="AG13"/>
        </row>
        <row r="14">
          <cell r="A14">
            <v>27412022500064</v>
          </cell>
          <cell r="B14">
            <v>79</v>
          </cell>
          <cell r="C14" t="str">
            <v>اوميمه جمال حلمى حسن</v>
          </cell>
          <cell r="D14">
            <v>1306.4100000000001</v>
          </cell>
          <cell r="E14">
            <v>219.08</v>
          </cell>
          <cell r="F14">
            <v>1587.86</v>
          </cell>
          <cell r="G14">
            <v>219.08</v>
          </cell>
          <cell r="H14"/>
          <cell r="I14"/>
          <cell r="J14"/>
          <cell r="K14"/>
          <cell r="L14"/>
          <cell r="M14"/>
          <cell r="N14"/>
          <cell r="O14"/>
          <cell r="P14"/>
          <cell r="Q14">
            <v>1740.45</v>
          </cell>
          <cell r="R14">
            <v>283</v>
          </cell>
          <cell r="S14"/>
          <cell r="T14">
            <v>0</v>
          </cell>
          <cell r="U14">
            <v>0</v>
          </cell>
          <cell r="V14">
            <v>0</v>
          </cell>
          <cell r="W14">
            <v>9.5500000000000007</v>
          </cell>
          <cell r="X14">
            <v>11.75</v>
          </cell>
          <cell r="Y14"/>
          <cell r="Z14">
            <v>2.5099999999999998</v>
          </cell>
          <cell r="AA14">
            <v>5.29</v>
          </cell>
          <cell r="AB14"/>
          <cell r="AC14">
            <v>2</v>
          </cell>
          <cell r="AD14">
            <v>0</v>
          </cell>
          <cell r="AE14" t="str">
            <v>الثانية</v>
          </cell>
          <cell r="AF14" t="str">
            <v>التخصصية 2 ــــــــ</v>
          </cell>
          <cell r="AG14"/>
        </row>
        <row r="15">
          <cell r="A15">
            <v>27811202502229</v>
          </cell>
          <cell r="B15">
            <v>80</v>
          </cell>
          <cell r="C15" t="str">
            <v>ايفيلين ربيل بطرس اسكاروس</v>
          </cell>
          <cell r="D15">
            <v>1314.07</v>
          </cell>
          <cell r="E15">
            <v>366.03999999999996</v>
          </cell>
          <cell r="F15">
            <v>1596.05</v>
          </cell>
          <cell r="G15">
            <v>366.03999999999996</v>
          </cell>
          <cell r="H15"/>
          <cell r="I15"/>
          <cell r="J15"/>
          <cell r="K15"/>
          <cell r="L15"/>
          <cell r="M15"/>
          <cell r="N15"/>
          <cell r="O15"/>
          <cell r="P15"/>
          <cell r="Q15">
            <v>1666.6499999999999</v>
          </cell>
          <cell r="R15">
            <v>271</v>
          </cell>
          <cell r="S15"/>
          <cell r="T15">
            <v>14.28</v>
          </cell>
          <cell r="U15">
            <v>0</v>
          </cell>
          <cell r="V15">
            <v>14.28</v>
          </cell>
          <cell r="W15">
            <v>10.25</v>
          </cell>
          <cell r="X15">
            <v>11.95</v>
          </cell>
          <cell r="Y15"/>
          <cell r="Z15">
            <v>4.46</v>
          </cell>
          <cell r="AA15">
            <v>5.69</v>
          </cell>
          <cell r="AB15"/>
          <cell r="AC15">
            <v>2</v>
          </cell>
          <cell r="AD15">
            <v>0</v>
          </cell>
          <cell r="AE15" t="str">
            <v>الثانية</v>
          </cell>
          <cell r="AF15" t="str">
            <v>التخصصية 2 ــــــــ</v>
          </cell>
          <cell r="AG15"/>
        </row>
        <row r="16">
          <cell r="A16">
            <v>28009172501861</v>
          </cell>
          <cell r="B16">
            <v>86</v>
          </cell>
          <cell r="C16" t="str">
            <v>ايمان عبدالحميد عبد اللطيف</v>
          </cell>
          <cell r="D16">
            <v>1371.73</v>
          </cell>
          <cell r="E16">
            <v>374.98</v>
          </cell>
          <cell r="F16">
            <v>1657.75</v>
          </cell>
          <cell r="G16">
            <v>374.98</v>
          </cell>
          <cell r="H16"/>
          <cell r="I16"/>
          <cell r="J16"/>
          <cell r="K16"/>
          <cell r="L16"/>
          <cell r="M16"/>
          <cell r="N16"/>
          <cell r="O16"/>
          <cell r="P16"/>
          <cell r="Q16">
            <v>1709.7</v>
          </cell>
          <cell r="R16">
            <v>278</v>
          </cell>
          <cell r="S16"/>
          <cell r="T16">
            <v>0</v>
          </cell>
          <cell r="U16">
            <v>0</v>
          </cell>
          <cell r="V16">
            <v>0</v>
          </cell>
          <cell r="W16">
            <v>8.85</v>
          </cell>
          <cell r="X16">
            <v>12.4</v>
          </cell>
          <cell r="Y16"/>
          <cell r="Z16">
            <v>0.65</v>
          </cell>
          <cell r="AA16">
            <v>6.59</v>
          </cell>
          <cell r="AB16"/>
          <cell r="AC16">
            <v>2</v>
          </cell>
          <cell r="AD16">
            <v>0</v>
          </cell>
          <cell r="AE16" t="str">
            <v>الثانية</v>
          </cell>
          <cell r="AF16" t="str">
            <v>التخصصية 2 ــــــــ</v>
          </cell>
          <cell r="AG16"/>
        </row>
        <row r="17">
          <cell r="A17">
            <v>28401292500181</v>
          </cell>
          <cell r="B17">
            <v>90</v>
          </cell>
          <cell r="C17" t="str">
            <v>ايمان محمد عبد المعطي محمد</v>
          </cell>
          <cell r="D17">
            <v>1298.78</v>
          </cell>
          <cell r="E17">
            <v>197.34</v>
          </cell>
          <cell r="F17">
            <v>1580.04</v>
          </cell>
          <cell r="G17">
            <v>197.34</v>
          </cell>
          <cell r="H17"/>
          <cell r="I17"/>
          <cell r="J17"/>
          <cell r="K17"/>
          <cell r="L17"/>
          <cell r="M17"/>
          <cell r="N17"/>
          <cell r="O17"/>
          <cell r="P17"/>
          <cell r="Q17">
            <v>1623.6</v>
          </cell>
          <cell r="R17">
            <v>264</v>
          </cell>
          <cell r="S17"/>
          <cell r="T17">
            <v>0</v>
          </cell>
          <cell r="U17">
            <v>0</v>
          </cell>
          <cell r="V17">
            <v>0</v>
          </cell>
          <cell r="W17">
            <v>9.1</v>
          </cell>
          <cell r="X17">
            <v>10.9</v>
          </cell>
          <cell r="Y17"/>
          <cell r="Z17">
            <v>1.31</v>
          </cell>
          <cell r="AA17">
            <v>3.57</v>
          </cell>
          <cell r="AB17"/>
          <cell r="AC17">
            <v>2</v>
          </cell>
          <cell r="AD17">
            <v>0</v>
          </cell>
          <cell r="AE17" t="str">
            <v>الثانية</v>
          </cell>
          <cell r="AF17" t="str">
            <v>التخصصية 2 ــــــــ</v>
          </cell>
          <cell r="AG17"/>
        </row>
        <row r="18">
          <cell r="A18">
            <v>28302182500226</v>
          </cell>
          <cell r="B18">
            <v>97</v>
          </cell>
          <cell r="C18" t="str">
            <v>بسمة عبد العزيز ابو العلا</v>
          </cell>
          <cell r="D18">
            <v>1306.4100000000001</v>
          </cell>
          <cell r="E18">
            <v>298.27999999999997</v>
          </cell>
          <cell r="F18">
            <v>1587.86</v>
          </cell>
          <cell r="G18">
            <v>298.27999999999997</v>
          </cell>
          <cell r="H18"/>
          <cell r="I18"/>
          <cell r="J18"/>
          <cell r="K18"/>
          <cell r="L18"/>
          <cell r="M18"/>
          <cell r="N18"/>
          <cell r="O18"/>
          <cell r="P18"/>
          <cell r="Q18">
            <v>1304.5995</v>
          </cell>
          <cell r="R18">
            <v>212.13</v>
          </cell>
          <cell r="S18"/>
          <cell r="T18">
            <v>0</v>
          </cell>
          <cell r="U18">
            <v>0</v>
          </cell>
          <cell r="V18">
            <v>0</v>
          </cell>
          <cell r="W18">
            <v>8.6999999999999993</v>
          </cell>
          <cell r="X18">
            <v>12.2</v>
          </cell>
          <cell r="Y18"/>
          <cell r="Z18">
            <v>0.25</v>
          </cell>
          <cell r="AA18">
            <v>6.14</v>
          </cell>
          <cell r="AB18"/>
          <cell r="AC18">
            <v>2</v>
          </cell>
          <cell r="AD18">
            <v>0</v>
          </cell>
          <cell r="AE18" t="str">
            <v>الثانية</v>
          </cell>
          <cell r="AF18" t="str">
            <v>التخصصية 2 ــــــــ</v>
          </cell>
          <cell r="AG18"/>
        </row>
        <row r="19">
          <cell r="A19">
            <v>28009152500311</v>
          </cell>
          <cell r="B19">
            <v>100</v>
          </cell>
          <cell r="C19" t="str">
            <v>بيتر عاطف كمال متري</v>
          </cell>
          <cell r="D19">
            <v>1284.06</v>
          </cell>
          <cell r="E19">
            <v>198.08</v>
          </cell>
          <cell r="F19">
            <v>1563.94</v>
          </cell>
          <cell r="G19">
            <v>198.08</v>
          </cell>
          <cell r="H19"/>
          <cell r="I19"/>
          <cell r="J19"/>
          <cell r="K19"/>
          <cell r="L19"/>
          <cell r="M19"/>
          <cell r="N19"/>
          <cell r="O19"/>
          <cell r="P19"/>
          <cell r="Q19">
            <v>1660.5</v>
          </cell>
          <cell r="R19">
            <v>270</v>
          </cell>
          <cell r="S19"/>
          <cell r="T19">
            <v>0</v>
          </cell>
          <cell r="U19">
            <v>6.48</v>
          </cell>
          <cell r="V19">
            <v>6.48</v>
          </cell>
          <cell r="W19">
            <v>9.1999999999999993</v>
          </cell>
          <cell r="X19">
            <v>11.4</v>
          </cell>
          <cell r="Y19"/>
          <cell r="Z19">
            <v>1.63</v>
          </cell>
          <cell r="AA19">
            <v>4.6100000000000003</v>
          </cell>
          <cell r="AB19"/>
          <cell r="AC19">
            <v>2</v>
          </cell>
          <cell r="AD19">
            <v>0</v>
          </cell>
          <cell r="AE19" t="str">
            <v>الثانية</v>
          </cell>
          <cell r="AF19" t="str">
            <v>التخصصية 2 ــــــــ</v>
          </cell>
          <cell r="AG19"/>
        </row>
        <row r="20">
          <cell r="A20">
            <v>29005272502634</v>
          </cell>
          <cell r="B20">
            <v>234</v>
          </cell>
          <cell r="C20" t="str">
            <v>تهامي أنور تهامى محمد</v>
          </cell>
          <cell r="D20">
            <v>1187.8599999999999</v>
          </cell>
          <cell r="E20">
            <v>71.899999999999991</v>
          </cell>
          <cell r="F20">
            <v>1461.01</v>
          </cell>
          <cell r="G20">
            <v>71.899999999999991</v>
          </cell>
          <cell r="H20"/>
          <cell r="I20"/>
          <cell r="J20"/>
          <cell r="K20"/>
          <cell r="L20"/>
          <cell r="M20"/>
          <cell r="N20"/>
          <cell r="O20"/>
          <cell r="P20"/>
          <cell r="Q20">
            <v>1537.5</v>
          </cell>
          <cell r="R20">
            <v>250</v>
          </cell>
          <cell r="S20"/>
          <cell r="T20">
            <v>0</v>
          </cell>
          <cell r="U20">
            <v>0</v>
          </cell>
          <cell r="V20">
            <v>0</v>
          </cell>
          <cell r="W20">
            <v>7.9</v>
          </cell>
          <cell r="X20">
            <v>9.85</v>
          </cell>
          <cell r="Y20"/>
          <cell r="Z20">
            <v>0</v>
          </cell>
          <cell r="AA20">
            <v>1.49</v>
          </cell>
          <cell r="AB20"/>
          <cell r="AC20">
            <v>3</v>
          </cell>
          <cell r="AD20">
            <v>0</v>
          </cell>
          <cell r="AE20" t="str">
            <v>الثالثة</v>
          </cell>
          <cell r="AF20" t="str">
            <v>التخصصية 2 ــــــــ</v>
          </cell>
          <cell r="AG20"/>
        </row>
        <row r="21">
          <cell r="A21">
            <v>28511172500374</v>
          </cell>
          <cell r="B21">
            <v>105</v>
          </cell>
          <cell r="C21" t="str">
            <v>جرجس فيليب عزيز نخله</v>
          </cell>
          <cell r="D21">
            <v>1264.77</v>
          </cell>
          <cell r="E21">
            <v>72.17</v>
          </cell>
          <cell r="F21">
            <v>1543.3</v>
          </cell>
          <cell r="G21">
            <v>72.17</v>
          </cell>
          <cell r="H21"/>
          <cell r="I21"/>
          <cell r="J21"/>
          <cell r="K21"/>
          <cell r="L21"/>
          <cell r="M21"/>
          <cell r="N21"/>
          <cell r="O21"/>
          <cell r="P21"/>
          <cell r="Q21">
            <v>1617.45</v>
          </cell>
          <cell r="R21">
            <v>263</v>
          </cell>
          <cell r="S21"/>
          <cell r="T21">
            <v>0</v>
          </cell>
          <cell r="U21">
            <v>0</v>
          </cell>
          <cell r="V21">
            <v>0</v>
          </cell>
          <cell r="W21">
            <v>8.4</v>
          </cell>
          <cell r="X21">
            <v>10.4</v>
          </cell>
          <cell r="Y21"/>
          <cell r="Z21">
            <v>0</v>
          </cell>
          <cell r="AA21">
            <v>2.56</v>
          </cell>
          <cell r="AB21"/>
          <cell r="AC21">
            <v>2</v>
          </cell>
          <cell r="AD21">
            <v>0</v>
          </cell>
          <cell r="AE21" t="str">
            <v>الثانية</v>
          </cell>
          <cell r="AF21" t="str">
            <v>التخصصية 2 ــــــــ</v>
          </cell>
          <cell r="AG21"/>
        </row>
        <row r="22">
          <cell r="A22">
            <v>28710202500351</v>
          </cell>
          <cell r="B22">
            <v>118</v>
          </cell>
          <cell r="C22" t="str">
            <v>حسام جمال الدين محمد محمود</v>
          </cell>
          <cell r="D22">
            <v>1321.61</v>
          </cell>
          <cell r="E22">
            <v>0</v>
          </cell>
          <cell r="F22">
            <v>0</v>
          </cell>
          <cell r="G22">
            <v>0</v>
          </cell>
          <cell r="H22"/>
          <cell r="I22"/>
          <cell r="J22"/>
          <cell r="K22"/>
          <cell r="L22"/>
          <cell r="M22"/>
          <cell r="N22"/>
          <cell r="O22"/>
          <cell r="P22"/>
          <cell r="Q22">
            <v>1617.45</v>
          </cell>
          <cell r="R22">
            <v>263</v>
          </cell>
          <cell r="S22"/>
          <cell r="T22">
            <v>0</v>
          </cell>
          <cell r="U22">
            <v>0</v>
          </cell>
          <cell r="V22">
            <v>0</v>
          </cell>
          <cell r="W22">
            <v>10.65</v>
          </cell>
          <cell r="X22">
            <v>0</v>
          </cell>
          <cell r="Y22"/>
          <cell r="Z22">
            <v>5.47</v>
          </cell>
          <cell r="AA22">
            <v>0</v>
          </cell>
          <cell r="AB22"/>
          <cell r="AC22">
            <v>3</v>
          </cell>
          <cell r="AD22">
            <v>0</v>
          </cell>
          <cell r="AE22" t="str">
            <v>الثالثة</v>
          </cell>
          <cell r="AF22" t="str">
            <v>التخصصية 2 ــــــــ</v>
          </cell>
          <cell r="AG22"/>
        </row>
        <row r="23">
          <cell r="A23">
            <v>28102032500229</v>
          </cell>
          <cell r="B23">
            <v>144</v>
          </cell>
          <cell r="C23" t="str">
            <v>حنان فاروق محمد طلبه</v>
          </cell>
          <cell r="D23">
            <v>1306.4100000000001</v>
          </cell>
          <cell r="E23">
            <v>76.97999999999999</v>
          </cell>
          <cell r="F23">
            <v>1657.75</v>
          </cell>
          <cell r="G23">
            <v>76.97999999999999</v>
          </cell>
          <cell r="H23"/>
          <cell r="I23"/>
          <cell r="J23"/>
          <cell r="K23"/>
          <cell r="L23"/>
          <cell r="M23"/>
          <cell r="N23"/>
          <cell r="O23"/>
          <cell r="P23"/>
          <cell r="Q23">
            <v>1709.7</v>
          </cell>
          <cell r="R23">
            <v>278</v>
          </cell>
          <cell r="S23"/>
          <cell r="T23">
            <v>0</v>
          </cell>
          <cell r="U23">
            <v>0</v>
          </cell>
          <cell r="V23">
            <v>0</v>
          </cell>
          <cell r="W23">
            <v>9.15</v>
          </cell>
          <cell r="X23">
            <v>11.15</v>
          </cell>
          <cell r="Y23"/>
          <cell r="Z23">
            <v>1.48</v>
          </cell>
          <cell r="AA23">
            <v>4.1399999999999997</v>
          </cell>
          <cell r="AB23"/>
          <cell r="AC23">
            <v>2</v>
          </cell>
          <cell r="AD23">
            <v>0</v>
          </cell>
          <cell r="AE23" t="str">
            <v>الثانية</v>
          </cell>
          <cell r="AF23" t="str">
            <v>التخصصية 2 ــــــــ</v>
          </cell>
          <cell r="AG23"/>
        </row>
        <row r="24">
          <cell r="A24">
            <v>29208022500243</v>
          </cell>
          <cell r="B24">
            <v>145</v>
          </cell>
          <cell r="C24" t="str">
            <v>حنان محمود محمد أحمد</v>
          </cell>
          <cell r="D24">
            <v>1074.4000000000001</v>
          </cell>
          <cell r="E24">
            <v>71.739999999999995</v>
          </cell>
          <cell r="F24">
            <v>1339.61</v>
          </cell>
          <cell r="G24">
            <v>71.739999999999995</v>
          </cell>
          <cell r="H24"/>
          <cell r="I24"/>
          <cell r="J24"/>
          <cell r="K24"/>
          <cell r="L24"/>
          <cell r="M24"/>
          <cell r="N24"/>
          <cell r="O24"/>
          <cell r="P24"/>
          <cell r="Q24">
            <v>1512.8999999999999</v>
          </cell>
          <cell r="R24">
            <v>246</v>
          </cell>
          <cell r="S24"/>
          <cell r="T24">
            <v>0</v>
          </cell>
          <cell r="U24">
            <v>0</v>
          </cell>
          <cell r="V24">
            <v>0</v>
          </cell>
          <cell r="W24">
            <v>6.65</v>
          </cell>
          <cell r="X24">
            <v>9.0500000000000007</v>
          </cell>
          <cell r="Y24"/>
          <cell r="Z24">
            <v>0</v>
          </cell>
          <cell r="AA24">
            <v>0</v>
          </cell>
          <cell r="AB24"/>
          <cell r="AC24">
            <v>3</v>
          </cell>
          <cell r="AD24">
            <v>0</v>
          </cell>
          <cell r="AE24" t="str">
            <v>الثالثة</v>
          </cell>
          <cell r="AF24" t="str">
            <v>التخصصية 2 ــــــــ</v>
          </cell>
          <cell r="AG24"/>
        </row>
        <row r="25">
          <cell r="A25">
            <v>28606212500276</v>
          </cell>
          <cell r="B25">
            <v>147</v>
          </cell>
          <cell r="C25" t="str">
            <v>خالد فتحي عبد العزيز اسماعيل</v>
          </cell>
          <cell r="D25">
            <v>1258.68</v>
          </cell>
          <cell r="E25">
            <v>72.17</v>
          </cell>
          <cell r="F25">
            <v>1604.12</v>
          </cell>
          <cell r="G25">
            <v>72.17</v>
          </cell>
          <cell r="H25"/>
          <cell r="I25"/>
          <cell r="J25"/>
          <cell r="K25"/>
          <cell r="L25"/>
          <cell r="M25"/>
          <cell r="N25"/>
          <cell r="O25"/>
          <cell r="P25"/>
          <cell r="Q25">
            <v>1617.45</v>
          </cell>
          <cell r="R25">
            <v>263</v>
          </cell>
          <cell r="S25"/>
          <cell r="T25">
            <v>0</v>
          </cell>
          <cell r="U25">
            <v>0</v>
          </cell>
          <cell r="V25">
            <v>0</v>
          </cell>
          <cell r="W25">
            <v>8.8000000000000007</v>
          </cell>
          <cell r="X25">
            <v>10.8</v>
          </cell>
          <cell r="Y25"/>
          <cell r="Z25">
            <v>0.54</v>
          </cell>
          <cell r="AA25">
            <v>3.38</v>
          </cell>
          <cell r="AB25"/>
          <cell r="AC25">
            <v>3</v>
          </cell>
          <cell r="AD25">
            <v>0</v>
          </cell>
          <cell r="AE25" t="str">
            <v>الثالثة</v>
          </cell>
          <cell r="AF25" t="str">
            <v>التخصصية 2 ــــــــ</v>
          </cell>
          <cell r="AG25"/>
        </row>
        <row r="26">
          <cell r="A26">
            <v>28211082500321</v>
          </cell>
          <cell r="B26">
            <v>151</v>
          </cell>
          <cell r="C26" t="str">
            <v>داليا محي عبد العليم عبد الحافظ</v>
          </cell>
          <cell r="D26">
            <v>1089.04</v>
          </cell>
          <cell r="E26">
            <v>5.0999999999999996</v>
          </cell>
          <cell r="F26">
            <v>1355.27</v>
          </cell>
          <cell r="G26">
            <v>5.0999999999999996</v>
          </cell>
          <cell r="H26"/>
          <cell r="I26"/>
          <cell r="J26"/>
          <cell r="K26"/>
          <cell r="L26"/>
          <cell r="M26"/>
          <cell r="N26"/>
          <cell r="O26"/>
          <cell r="P26"/>
          <cell r="Q26">
            <v>1549.8</v>
          </cell>
          <cell r="R26">
            <v>252</v>
          </cell>
          <cell r="S26"/>
          <cell r="T26">
            <v>0</v>
          </cell>
          <cell r="U26">
            <v>0</v>
          </cell>
          <cell r="V26">
            <v>0</v>
          </cell>
          <cell r="W26">
            <v>6.4</v>
          </cell>
          <cell r="X26">
            <v>8.65</v>
          </cell>
          <cell r="Y26"/>
          <cell r="Z26">
            <v>0</v>
          </cell>
          <cell r="AA26">
            <v>0</v>
          </cell>
          <cell r="AB26"/>
          <cell r="AC26">
            <v>3</v>
          </cell>
          <cell r="AD26">
            <v>0</v>
          </cell>
          <cell r="AE26" t="str">
            <v>الثالثة</v>
          </cell>
          <cell r="AF26" t="str">
            <v>التخصصية 2 ــــــــ</v>
          </cell>
          <cell r="AG26"/>
        </row>
        <row r="27">
          <cell r="A27">
            <v>27808192500183</v>
          </cell>
          <cell r="B27">
            <v>152</v>
          </cell>
          <cell r="C27" t="str">
            <v>دعاء احمد جمال عبدالفتاح حسن</v>
          </cell>
          <cell r="D27">
            <v>1312.11</v>
          </cell>
          <cell r="E27">
            <v>136.01</v>
          </cell>
          <cell r="F27">
            <v>1594.37</v>
          </cell>
          <cell r="G27">
            <v>136.01</v>
          </cell>
          <cell r="H27"/>
          <cell r="I27"/>
          <cell r="J27"/>
          <cell r="K27"/>
          <cell r="L27"/>
          <cell r="M27"/>
          <cell r="N27"/>
          <cell r="O27"/>
          <cell r="P27"/>
          <cell r="Q27">
            <v>1709.7</v>
          </cell>
          <cell r="R27">
            <v>278</v>
          </cell>
          <cell r="S27"/>
          <cell r="T27">
            <v>0</v>
          </cell>
          <cell r="U27">
            <v>0</v>
          </cell>
          <cell r="V27">
            <v>0</v>
          </cell>
          <cell r="W27">
            <v>8.75</v>
          </cell>
          <cell r="X27">
            <v>11.2</v>
          </cell>
          <cell r="Y27"/>
          <cell r="Z27">
            <v>0.44</v>
          </cell>
          <cell r="AA27">
            <v>4.17</v>
          </cell>
          <cell r="AB27"/>
          <cell r="AC27">
            <v>2</v>
          </cell>
          <cell r="AD27">
            <v>0</v>
          </cell>
          <cell r="AE27" t="str">
            <v>الثانية</v>
          </cell>
          <cell r="AF27" t="str">
            <v>التخصصية 2 ــــــــ</v>
          </cell>
          <cell r="AG27"/>
        </row>
        <row r="28">
          <cell r="A28">
            <v>28110182500181</v>
          </cell>
          <cell r="B28">
            <v>155</v>
          </cell>
          <cell r="C28" t="str">
            <v>دعاء محمد عباس عامر</v>
          </cell>
          <cell r="D28">
            <v>1258.68</v>
          </cell>
          <cell r="E28">
            <v>295.35000000000002</v>
          </cell>
          <cell r="F28">
            <v>1604.12</v>
          </cell>
          <cell r="G28">
            <v>295.35000000000002</v>
          </cell>
          <cell r="H28"/>
          <cell r="I28"/>
          <cell r="J28"/>
          <cell r="K28"/>
          <cell r="L28"/>
          <cell r="M28"/>
          <cell r="N28"/>
          <cell r="O28"/>
          <cell r="P28"/>
          <cell r="Q28">
            <v>1617.45</v>
          </cell>
          <cell r="R28">
            <v>263</v>
          </cell>
          <cell r="S28"/>
          <cell r="T28">
            <v>0</v>
          </cell>
          <cell r="U28">
            <v>0</v>
          </cell>
          <cell r="V28">
            <v>0</v>
          </cell>
          <cell r="W28">
            <v>10.3</v>
          </cell>
          <cell r="X28">
            <v>12.3</v>
          </cell>
          <cell r="Y28"/>
          <cell r="Z28">
            <v>4.4800000000000004</v>
          </cell>
          <cell r="AA28">
            <v>6.34</v>
          </cell>
          <cell r="AB28"/>
          <cell r="AC28">
            <v>3</v>
          </cell>
          <cell r="AD28">
            <v>0</v>
          </cell>
          <cell r="AE28" t="str">
            <v>الثالثة</v>
          </cell>
          <cell r="AF28" t="str">
            <v>التخصصية 2 ــــــــ</v>
          </cell>
          <cell r="AG28"/>
        </row>
        <row r="29">
          <cell r="A29">
            <v>28209102500301</v>
          </cell>
          <cell r="B29">
            <v>159</v>
          </cell>
          <cell r="C29" t="str">
            <v>دينا حسين اسماعيل احمد</v>
          </cell>
          <cell r="D29">
            <v>832.39</v>
          </cell>
          <cell r="E29">
            <v>0</v>
          </cell>
          <cell r="F29">
            <v>0</v>
          </cell>
          <cell r="G29">
            <v>0</v>
          </cell>
          <cell r="H29"/>
          <cell r="I29"/>
          <cell r="J29"/>
          <cell r="K29"/>
          <cell r="L29"/>
          <cell r="M29"/>
          <cell r="N29"/>
          <cell r="O29"/>
          <cell r="P29"/>
          <cell r="Q29">
            <v>1642.05</v>
          </cell>
          <cell r="R29">
            <v>267</v>
          </cell>
          <cell r="S29"/>
          <cell r="T29">
            <v>0</v>
          </cell>
          <cell r="U29">
            <v>0</v>
          </cell>
          <cell r="V29">
            <v>0</v>
          </cell>
          <cell r="W29">
            <v>5.5</v>
          </cell>
          <cell r="X29">
            <v>0</v>
          </cell>
          <cell r="Y29"/>
          <cell r="Z29">
            <v>0</v>
          </cell>
          <cell r="AA29">
            <v>0</v>
          </cell>
          <cell r="AB29"/>
          <cell r="AC29">
            <v>2</v>
          </cell>
          <cell r="AD29">
            <v>0</v>
          </cell>
          <cell r="AE29" t="str">
            <v>الثانية</v>
          </cell>
          <cell r="AF29" t="str">
            <v>التخصصية 2 ــــــــ</v>
          </cell>
          <cell r="AG29"/>
        </row>
        <row r="30">
          <cell r="A30">
            <v>28412312500207</v>
          </cell>
          <cell r="B30">
            <v>160</v>
          </cell>
          <cell r="C30" t="str">
            <v>دينا مصطفى سيد محمد البهنساوى</v>
          </cell>
          <cell r="D30">
            <v>1284.06</v>
          </cell>
          <cell r="E30">
            <v>130.52000000000001</v>
          </cell>
          <cell r="F30">
            <v>1563.94</v>
          </cell>
          <cell r="G30">
            <v>130.52000000000001</v>
          </cell>
          <cell r="H30"/>
          <cell r="I30"/>
          <cell r="J30"/>
          <cell r="K30"/>
          <cell r="L30"/>
          <cell r="M30"/>
          <cell r="N30"/>
          <cell r="O30"/>
          <cell r="P30"/>
          <cell r="Q30">
            <v>1660.5</v>
          </cell>
          <cell r="R30">
            <v>270</v>
          </cell>
          <cell r="S30"/>
          <cell r="T30">
            <v>0</v>
          </cell>
          <cell r="U30">
            <v>0</v>
          </cell>
          <cell r="V30">
            <v>0</v>
          </cell>
          <cell r="W30">
            <v>8.85</v>
          </cell>
          <cell r="X30">
            <v>10.95</v>
          </cell>
          <cell r="Y30"/>
          <cell r="Z30">
            <v>0.75</v>
          </cell>
          <cell r="AA30">
            <v>3.7</v>
          </cell>
          <cell r="AB30"/>
          <cell r="AC30">
            <v>2</v>
          </cell>
          <cell r="AD30">
            <v>0</v>
          </cell>
          <cell r="AE30" t="str">
            <v>الثانية</v>
          </cell>
          <cell r="AF30" t="str">
            <v>التخصصية 2 ــــــــ</v>
          </cell>
          <cell r="AG30"/>
        </row>
        <row r="31">
          <cell r="A31">
            <v>28110092500107</v>
          </cell>
          <cell r="B31">
            <v>164</v>
          </cell>
          <cell r="C31" t="str">
            <v>رانيا محمود نشأت عباس محمد</v>
          </cell>
          <cell r="D31">
            <v>1321.61</v>
          </cell>
          <cell r="E31">
            <v>311.75000000000006</v>
          </cell>
          <cell r="F31">
            <v>1604.12</v>
          </cell>
          <cell r="G31">
            <v>311.75000000000006</v>
          </cell>
          <cell r="H31"/>
          <cell r="I31"/>
          <cell r="J31"/>
          <cell r="K31"/>
          <cell r="L31"/>
          <cell r="M31"/>
          <cell r="N31"/>
          <cell r="O31"/>
          <cell r="P31"/>
          <cell r="Q31">
            <v>1617.45</v>
          </cell>
          <cell r="R31">
            <v>263</v>
          </cell>
          <cell r="S31"/>
          <cell r="T31">
            <v>7.54</v>
          </cell>
          <cell r="U31">
            <v>0</v>
          </cell>
          <cell r="V31">
            <v>7.54</v>
          </cell>
          <cell r="W31">
            <v>10.050000000000001</v>
          </cell>
          <cell r="X31">
            <v>11.65</v>
          </cell>
          <cell r="Y31"/>
          <cell r="Z31">
            <v>3.93</v>
          </cell>
          <cell r="AA31">
            <v>5.0999999999999996</v>
          </cell>
          <cell r="AB31"/>
          <cell r="AC31">
            <v>3</v>
          </cell>
          <cell r="AD31">
            <v>0</v>
          </cell>
          <cell r="AE31" t="str">
            <v>الثالثة</v>
          </cell>
          <cell r="AF31" t="str">
            <v>التخصصية 2 ــــــــ</v>
          </cell>
          <cell r="AG31"/>
        </row>
        <row r="32">
          <cell r="A32">
            <v>28303132500264</v>
          </cell>
          <cell r="B32">
            <v>172</v>
          </cell>
          <cell r="C32" t="str">
            <v>رشا رفعت عبد العزيز عبد الرحيم</v>
          </cell>
          <cell r="D32">
            <v>1249.6300000000001</v>
          </cell>
          <cell r="E32">
            <v>291.5</v>
          </cell>
          <cell r="F32">
            <v>1527.1</v>
          </cell>
          <cell r="G32">
            <v>291.5</v>
          </cell>
          <cell r="H32"/>
          <cell r="I32"/>
          <cell r="J32"/>
          <cell r="K32"/>
          <cell r="L32"/>
          <cell r="M32"/>
          <cell r="N32"/>
          <cell r="O32"/>
          <cell r="P32"/>
          <cell r="Q32">
            <v>1599</v>
          </cell>
          <cell r="R32">
            <v>260</v>
          </cell>
          <cell r="S32"/>
          <cell r="T32">
            <v>0</v>
          </cell>
          <cell r="U32">
            <v>0</v>
          </cell>
          <cell r="V32">
            <v>0</v>
          </cell>
          <cell r="W32">
            <v>8.0500000000000007</v>
          </cell>
          <cell r="X32">
            <v>11.05</v>
          </cell>
          <cell r="Y32"/>
          <cell r="Z32">
            <v>0</v>
          </cell>
          <cell r="AA32">
            <v>3.93</v>
          </cell>
          <cell r="AB32"/>
          <cell r="AC32">
            <v>3</v>
          </cell>
          <cell r="AD32">
            <v>0</v>
          </cell>
          <cell r="AE32" t="str">
            <v>الثالثة</v>
          </cell>
          <cell r="AF32" t="str">
            <v>التخصصية 2 ــــــــ</v>
          </cell>
          <cell r="AG32"/>
        </row>
        <row r="33">
          <cell r="A33">
            <v>28309012505066</v>
          </cell>
          <cell r="B33">
            <v>173</v>
          </cell>
          <cell r="C33" t="str">
            <v>رشا طلعت صادق مقار</v>
          </cell>
          <cell r="D33">
            <v>1323.96</v>
          </cell>
          <cell r="E33">
            <v>423.62</v>
          </cell>
          <cell r="F33">
            <v>1606.64</v>
          </cell>
          <cell r="G33">
            <v>423.62</v>
          </cell>
          <cell r="H33"/>
          <cell r="I33"/>
          <cell r="J33"/>
          <cell r="K33"/>
          <cell r="L33"/>
          <cell r="M33"/>
          <cell r="N33"/>
          <cell r="O33"/>
          <cell r="P33"/>
          <cell r="Q33">
            <v>1623.6</v>
          </cell>
          <cell r="R33">
            <v>264</v>
          </cell>
          <cell r="S33"/>
          <cell r="T33">
            <v>9.06</v>
          </cell>
          <cell r="U33">
            <v>0</v>
          </cell>
          <cell r="V33">
            <v>9.06</v>
          </cell>
          <cell r="W33">
            <v>10.7</v>
          </cell>
          <cell r="X33">
            <v>12.5</v>
          </cell>
          <cell r="Y33"/>
          <cell r="Z33">
            <v>5.59</v>
          </cell>
          <cell r="AA33">
            <v>6.8</v>
          </cell>
          <cell r="AB33"/>
          <cell r="AC33">
            <v>3</v>
          </cell>
          <cell r="AD33">
            <v>0</v>
          </cell>
          <cell r="AE33" t="str">
            <v>الثالثة</v>
          </cell>
          <cell r="AF33" t="str">
            <v>التخصصية 2 ــــــــ</v>
          </cell>
          <cell r="AG33"/>
        </row>
        <row r="34">
          <cell r="A34">
            <v>28208012502643</v>
          </cell>
          <cell r="B34">
            <v>175</v>
          </cell>
          <cell r="C34" t="str">
            <v>رشا محمد محمد احمد مصطفى</v>
          </cell>
          <cell r="D34">
            <v>1249.6300000000001</v>
          </cell>
          <cell r="E34">
            <v>426.82000000000005</v>
          </cell>
          <cell r="F34">
            <v>1527.1</v>
          </cell>
          <cell r="G34">
            <v>426.82000000000005</v>
          </cell>
          <cell r="H34"/>
          <cell r="I34"/>
          <cell r="J34"/>
          <cell r="K34"/>
          <cell r="L34"/>
          <cell r="M34"/>
          <cell r="N34"/>
          <cell r="O34"/>
          <cell r="P34"/>
          <cell r="Q34">
            <v>1599</v>
          </cell>
          <cell r="R34">
            <v>260</v>
          </cell>
          <cell r="S34"/>
          <cell r="T34">
            <v>17.440000000000001</v>
          </cell>
          <cell r="U34">
            <v>0</v>
          </cell>
          <cell r="V34">
            <v>17.440000000000001</v>
          </cell>
          <cell r="W34">
            <v>11.85</v>
          </cell>
          <cell r="X34">
            <v>12.65</v>
          </cell>
          <cell r="Y34"/>
          <cell r="Z34">
            <v>8.6300000000000008</v>
          </cell>
          <cell r="AA34">
            <v>7.02</v>
          </cell>
          <cell r="AB34"/>
          <cell r="AC34">
            <v>3</v>
          </cell>
          <cell r="AD34">
            <v>0</v>
          </cell>
          <cell r="AE34" t="str">
            <v>الثالثة</v>
          </cell>
          <cell r="AF34" t="str">
            <v>التخصصية 2 ــــــــ</v>
          </cell>
          <cell r="AG34"/>
        </row>
        <row r="35">
          <cell r="A35">
            <v>26804232500107</v>
          </cell>
          <cell r="B35">
            <v>186</v>
          </cell>
          <cell r="C35" t="str">
            <v>زينب شعبان عجمى يوسف</v>
          </cell>
          <cell r="D35">
            <v>1853.47</v>
          </cell>
          <cell r="E35">
            <v>855.37</v>
          </cell>
          <cell r="F35">
            <v>2173.21</v>
          </cell>
          <cell r="G35">
            <v>855.37</v>
          </cell>
          <cell r="H35"/>
          <cell r="I35"/>
          <cell r="J35"/>
          <cell r="K35"/>
          <cell r="L35"/>
          <cell r="M35"/>
          <cell r="N35"/>
          <cell r="O35"/>
          <cell r="P35"/>
          <cell r="Q35">
            <v>2847.3270000000002</v>
          </cell>
          <cell r="R35">
            <v>462.98</v>
          </cell>
          <cell r="S35"/>
          <cell r="T35">
            <v>0</v>
          </cell>
          <cell r="U35">
            <v>0</v>
          </cell>
          <cell r="V35">
            <v>0</v>
          </cell>
          <cell r="W35">
            <v>15.35</v>
          </cell>
          <cell r="X35">
            <v>19.899999999999999</v>
          </cell>
          <cell r="Y35"/>
          <cell r="Z35">
            <v>17.920000000000002</v>
          </cell>
          <cell r="AA35">
            <v>21.44</v>
          </cell>
          <cell r="AB35"/>
          <cell r="AC35">
            <v>1</v>
          </cell>
          <cell r="AD35">
            <v>33.270000000000003</v>
          </cell>
          <cell r="AE35" t="str">
            <v>الاولى</v>
          </cell>
          <cell r="AF35" t="str">
            <v>التخصصية 2 ــــــــ</v>
          </cell>
          <cell r="AG35"/>
        </row>
        <row r="36">
          <cell r="A36">
            <v>28008042500107</v>
          </cell>
          <cell r="B36">
            <v>218</v>
          </cell>
          <cell r="C36" t="str">
            <v>شيماء حسن زكى حسين</v>
          </cell>
          <cell r="D36">
            <v>1258.68</v>
          </cell>
          <cell r="E36">
            <v>295.35000000000002</v>
          </cell>
          <cell r="F36">
            <v>1604.12</v>
          </cell>
          <cell r="G36">
            <v>295.35000000000002</v>
          </cell>
          <cell r="H36"/>
          <cell r="I36"/>
          <cell r="J36"/>
          <cell r="K36"/>
          <cell r="L36"/>
          <cell r="M36"/>
          <cell r="N36"/>
          <cell r="O36"/>
          <cell r="P36"/>
          <cell r="Q36">
            <v>1617.45</v>
          </cell>
          <cell r="R36">
            <v>263</v>
          </cell>
          <cell r="S36"/>
          <cell r="T36">
            <v>10.69</v>
          </cell>
          <cell r="U36">
            <v>0</v>
          </cell>
          <cell r="V36">
            <v>10.69</v>
          </cell>
          <cell r="W36">
            <v>10.199999999999999</v>
          </cell>
          <cell r="X36">
            <v>12.2</v>
          </cell>
          <cell r="Y36"/>
          <cell r="Z36">
            <v>4.2699999999999996</v>
          </cell>
          <cell r="AA36">
            <v>6.18</v>
          </cell>
          <cell r="AB36"/>
          <cell r="AC36">
            <v>3</v>
          </cell>
          <cell r="AD36">
            <v>0</v>
          </cell>
          <cell r="AE36" t="str">
            <v>الثالثة</v>
          </cell>
          <cell r="AF36" t="str">
            <v>التخصصية 2 ــــــــ</v>
          </cell>
          <cell r="AG36"/>
        </row>
        <row r="37">
          <cell r="A37">
            <v>28308012503041</v>
          </cell>
          <cell r="B37">
            <v>219</v>
          </cell>
          <cell r="C37" t="str">
            <v>شيماء سيد علي حسن</v>
          </cell>
          <cell r="D37">
            <v>1284.06</v>
          </cell>
          <cell r="E37">
            <v>72.19</v>
          </cell>
          <cell r="F37">
            <v>1563.94</v>
          </cell>
          <cell r="G37">
            <v>72.19</v>
          </cell>
          <cell r="H37"/>
          <cell r="I37"/>
          <cell r="J37"/>
          <cell r="K37"/>
          <cell r="L37"/>
          <cell r="M37"/>
          <cell r="N37"/>
          <cell r="O37"/>
          <cell r="P37"/>
          <cell r="Q37">
            <v>1660.5</v>
          </cell>
          <cell r="R37">
            <v>270</v>
          </cell>
          <cell r="S37"/>
          <cell r="T37">
            <v>0</v>
          </cell>
          <cell r="U37">
            <v>0</v>
          </cell>
          <cell r="V37">
            <v>0</v>
          </cell>
          <cell r="W37">
            <v>8.25</v>
          </cell>
          <cell r="X37">
            <v>9.85</v>
          </cell>
          <cell r="Y37"/>
          <cell r="Z37">
            <v>0</v>
          </cell>
          <cell r="AA37">
            <v>1.49</v>
          </cell>
          <cell r="AB37"/>
          <cell r="AC37">
            <v>2</v>
          </cell>
          <cell r="AD37">
            <v>0</v>
          </cell>
          <cell r="AE37" t="str">
            <v>الثانية</v>
          </cell>
          <cell r="AF37" t="str">
            <v>التخصصية 2 ــــــــ</v>
          </cell>
          <cell r="AG37"/>
        </row>
        <row r="38">
          <cell r="A38">
            <v>28402062500227</v>
          </cell>
          <cell r="B38">
            <v>220</v>
          </cell>
          <cell r="C38" t="str">
            <v>شيماء فواز عبد الرحمن مهران</v>
          </cell>
          <cell r="D38">
            <v>1306.4100000000001</v>
          </cell>
          <cell r="E38">
            <v>189.03</v>
          </cell>
          <cell r="F38">
            <v>1587.86</v>
          </cell>
          <cell r="G38">
            <v>189.03</v>
          </cell>
          <cell r="H38"/>
          <cell r="I38"/>
          <cell r="J38"/>
          <cell r="K38"/>
          <cell r="L38"/>
          <cell r="M38"/>
          <cell r="N38"/>
          <cell r="O38"/>
          <cell r="P38"/>
          <cell r="Q38">
            <v>1666.6499999999999</v>
          </cell>
          <cell r="R38">
            <v>271</v>
          </cell>
          <cell r="S38"/>
          <cell r="T38">
            <v>0</v>
          </cell>
          <cell r="U38">
            <v>0</v>
          </cell>
          <cell r="V38">
            <v>0</v>
          </cell>
          <cell r="W38">
            <v>9.1</v>
          </cell>
          <cell r="X38">
            <v>10.9</v>
          </cell>
          <cell r="Y38"/>
          <cell r="Z38">
            <v>1.35</v>
          </cell>
          <cell r="AA38">
            <v>3.55</v>
          </cell>
          <cell r="AB38"/>
          <cell r="AC38">
            <v>2</v>
          </cell>
          <cell r="AD38">
            <v>0</v>
          </cell>
          <cell r="AE38" t="str">
            <v>الثانية</v>
          </cell>
          <cell r="AF38" t="str">
            <v>التخصصية 2 ــــــــ</v>
          </cell>
          <cell r="AG38"/>
        </row>
        <row r="39">
          <cell r="A39">
            <v>28311190104789</v>
          </cell>
          <cell r="B39">
            <v>221</v>
          </cell>
          <cell r="C39" t="str">
            <v>شيماء محسن محمد فرغلى</v>
          </cell>
          <cell r="D39">
            <v>1019</v>
          </cell>
          <cell r="E39">
            <v>191.65</v>
          </cell>
          <cell r="F39">
            <v>1280.33</v>
          </cell>
          <cell r="G39">
            <v>191.65</v>
          </cell>
          <cell r="H39"/>
          <cell r="I39"/>
          <cell r="J39"/>
          <cell r="K39"/>
          <cell r="L39"/>
          <cell r="M39"/>
          <cell r="N39"/>
          <cell r="O39"/>
          <cell r="P39"/>
          <cell r="Q39">
            <v>1512.8999999999999</v>
          </cell>
          <cell r="R39">
            <v>246</v>
          </cell>
          <cell r="S39"/>
          <cell r="T39">
            <v>0</v>
          </cell>
          <cell r="U39">
            <v>0</v>
          </cell>
          <cell r="V39">
            <v>0</v>
          </cell>
          <cell r="W39">
            <v>7.45</v>
          </cell>
          <cell r="X39">
            <v>9.5500000000000007</v>
          </cell>
          <cell r="Y39"/>
          <cell r="Z39">
            <v>0</v>
          </cell>
          <cell r="AA39">
            <v>0.89</v>
          </cell>
          <cell r="AB39"/>
          <cell r="AC39">
            <v>3</v>
          </cell>
          <cell r="AD39">
            <v>0</v>
          </cell>
          <cell r="AE39" t="str">
            <v>الثالثة</v>
          </cell>
          <cell r="AF39" t="str">
            <v>التخصصية 2 ــــــــ</v>
          </cell>
          <cell r="AG39"/>
        </row>
        <row r="40">
          <cell r="A40">
            <v>27706242500131</v>
          </cell>
          <cell r="B40">
            <v>246</v>
          </cell>
          <cell r="C40" t="str">
            <v>عبد الحميد حسنين محمد حسنين</v>
          </cell>
          <cell r="D40">
            <v>1185.1400000000001</v>
          </cell>
          <cell r="E40">
            <v>196.76000000000002</v>
          </cell>
          <cell r="F40">
            <v>1458.1</v>
          </cell>
          <cell r="G40">
            <v>196.76000000000002</v>
          </cell>
          <cell r="H40"/>
          <cell r="I40"/>
          <cell r="J40"/>
          <cell r="K40"/>
          <cell r="L40"/>
          <cell r="M40"/>
          <cell r="N40"/>
          <cell r="O40"/>
          <cell r="P40"/>
          <cell r="Q40">
            <v>1586.7</v>
          </cell>
          <cell r="R40">
            <v>258</v>
          </cell>
          <cell r="S40"/>
          <cell r="T40">
            <v>0</v>
          </cell>
          <cell r="U40">
            <v>0</v>
          </cell>
          <cell r="V40">
            <v>0</v>
          </cell>
          <cell r="W40">
            <v>8.6</v>
          </cell>
          <cell r="X40">
            <v>10.75</v>
          </cell>
          <cell r="Y40"/>
          <cell r="Z40">
            <v>0.01</v>
          </cell>
          <cell r="AA40">
            <v>3.3</v>
          </cell>
          <cell r="AB40"/>
          <cell r="AC40">
            <v>3</v>
          </cell>
          <cell r="AD40">
            <v>0</v>
          </cell>
          <cell r="AE40" t="str">
            <v>الثالثة</v>
          </cell>
          <cell r="AF40" t="str">
            <v>التخصصية 2 ــــــــ</v>
          </cell>
          <cell r="AG40"/>
        </row>
        <row r="41">
          <cell r="A41">
            <v>28410222500183</v>
          </cell>
          <cell r="B41">
            <v>262</v>
          </cell>
          <cell r="C41" t="str">
            <v>عبير فاروق مصطفي إسماعيل</v>
          </cell>
          <cell r="D41">
            <v>1269.33</v>
          </cell>
          <cell r="E41">
            <v>130.5</v>
          </cell>
          <cell r="F41">
            <v>1548.53</v>
          </cell>
          <cell r="G41">
            <v>130.5</v>
          </cell>
          <cell r="H41"/>
          <cell r="I41"/>
          <cell r="J41"/>
          <cell r="K41"/>
          <cell r="L41"/>
          <cell r="M41"/>
          <cell r="N41"/>
          <cell r="O41"/>
          <cell r="P41"/>
          <cell r="Q41">
            <v>1617.45</v>
          </cell>
          <cell r="R41">
            <v>263</v>
          </cell>
          <cell r="S41"/>
          <cell r="T41">
            <v>0</v>
          </cell>
          <cell r="U41">
            <v>0</v>
          </cell>
          <cell r="V41">
            <v>0</v>
          </cell>
          <cell r="W41">
            <v>8.75</v>
          </cell>
          <cell r="X41">
            <v>10.85</v>
          </cell>
          <cell r="Y41"/>
          <cell r="Z41">
            <v>0.5</v>
          </cell>
          <cell r="AA41">
            <v>3.5</v>
          </cell>
          <cell r="AB41"/>
          <cell r="AC41">
            <v>2</v>
          </cell>
          <cell r="AD41">
            <v>0</v>
          </cell>
          <cell r="AE41" t="str">
            <v>الثانية</v>
          </cell>
          <cell r="AF41" t="str">
            <v>التخصصية 2 ــــــــ</v>
          </cell>
          <cell r="AG41"/>
        </row>
        <row r="42">
          <cell r="A42">
            <v>28607031900244</v>
          </cell>
          <cell r="B42">
            <v>263</v>
          </cell>
          <cell r="C42" t="str">
            <v>عبير نصير كامل محمد</v>
          </cell>
          <cell r="D42">
            <v>1240.6099999999999</v>
          </cell>
          <cell r="E42">
            <v>406.31000000000006</v>
          </cell>
          <cell r="F42">
            <v>1517.45</v>
          </cell>
          <cell r="G42">
            <v>406.31000000000006</v>
          </cell>
          <cell r="H42"/>
          <cell r="I42"/>
          <cell r="J42"/>
          <cell r="K42"/>
          <cell r="L42"/>
          <cell r="M42"/>
          <cell r="N42"/>
          <cell r="O42"/>
          <cell r="P42"/>
          <cell r="Q42">
            <v>1580.55</v>
          </cell>
          <cell r="R42">
            <v>257</v>
          </cell>
          <cell r="S42"/>
          <cell r="T42">
            <v>0</v>
          </cell>
          <cell r="U42">
            <v>0</v>
          </cell>
          <cell r="V42">
            <v>0</v>
          </cell>
          <cell r="W42">
            <v>8.9499999999999993</v>
          </cell>
          <cell r="X42">
            <v>12.55</v>
          </cell>
          <cell r="Y42"/>
          <cell r="Z42">
            <v>0.9</v>
          </cell>
          <cell r="AA42">
            <v>6.85</v>
          </cell>
          <cell r="AB42"/>
          <cell r="AC42">
            <v>3</v>
          </cell>
          <cell r="AD42">
            <v>0</v>
          </cell>
          <cell r="AE42" t="str">
            <v>الثالثة</v>
          </cell>
          <cell r="AF42" t="str">
            <v>التخصصية 2 ــــــــ</v>
          </cell>
          <cell r="AG42"/>
        </row>
        <row r="43">
          <cell r="A43">
            <v>26712062501837</v>
          </cell>
          <cell r="B43">
            <v>265</v>
          </cell>
          <cell r="C43" t="str">
            <v>عثمان محمد عبده محمد</v>
          </cell>
          <cell r="D43">
            <v>1240.6099999999999</v>
          </cell>
          <cell r="E43">
            <v>433.04000000000008</v>
          </cell>
          <cell r="F43">
            <v>1517.45</v>
          </cell>
          <cell r="G43">
            <v>433.04000000000008</v>
          </cell>
          <cell r="H43"/>
          <cell r="I43"/>
          <cell r="J43"/>
          <cell r="K43"/>
          <cell r="L43"/>
          <cell r="M43"/>
          <cell r="N43"/>
          <cell r="O43"/>
          <cell r="P43"/>
          <cell r="Q43">
            <v>1580.55</v>
          </cell>
          <cell r="R43">
            <v>257</v>
          </cell>
          <cell r="S43"/>
          <cell r="T43">
            <v>34.03</v>
          </cell>
          <cell r="U43">
            <v>0</v>
          </cell>
          <cell r="V43">
            <v>34.03</v>
          </cell>
          <cell r="W43">
            <v>10.3</v>
          </cell>
          <cell r="X43">
            <v>12.45</v>
          </cell>
          <cell r="Y43"/>
          <cell r="Z43">
            <v>4.49</v>
          </cell>
          <cell r="AA43">
            <v>6.72</v>
          </cell>
          <cell r="AB43"/>
          <cell r="AC43">
            <v>3</v>
          </cell>
          <cell r="AD43">
            <v>0</v>
          </cell>
          <cell r="AE43" t="str">
            <v>الثالثة</v>
          </cell>
          <cell r="AF43" t="str">
            <v>التخصصية 2 ــــــــ</v>
          </cell>
          <cell r="AG43"/>
        </row>
        <row r="44">
          <cell r="A44">
            <v>28707062500061</v>
          </cell>
          <cell r="B44">
            <v>267</v>
          </cell>
          <cell r="C44" t="str">
            <v>عزة سيد تمام مصطفى</v>
          </cell>
          <cell r="D44">
            <v>1231.58</v>
          </cell>
          <cell r="E44">
            <v>283.86</v>
          </cell>
          <cell r="F44">
            <v>1507.79</v>
          </cell>
          <cell r="G44">
            <v>283.86</v>
          </cell>
          <cell r="H44"/>
          <cell r="I44"/>
          <cell r="J44"/>
          <cell r="K44"/>
          <cell r="L44"/>
          <cell r="M44"/>
          <cell r="N44"/>
          <cell r="O44"/>
          <cell r="P44"/>
          <cell r="Q44">
            <v>1562.1</v>
          </cell>
          <cell r="R44">
            <v>254</v>
          </cell>
          <cell r="S44"/>
          <cell r="T44">
            <v>0</v>
          </cell>
          <cell r="U44">
            <v>0</v>
          </cell>
          <cell r="V44">
            <v>0</v>
          </cell>
          <cell r="W44">
            <v>8.1999999999999993</v>
          </cell>
          <cell r="X44">
            <v>11.55</v>
          </cell>
          <cell r="Y44"/>
          <cell r="Z44">
            <v>0</v>
          </cell>
          <cell r="AA44">
            <v>4.92</v>
          </cell>
          <cell r="AB44"/>
          <cell r="AC44">
            <v>3</v>
          </cell>
          <cell r="AD44">
            <v>0</v>
          </cell>
          <cell r="AE44" t="str">
            <v>الثالثة</v>
          </cell>
          <cell r="AF44" t="str">
            <v>التخصصية 2 ــــــــ</v>
          </cell>
          <cell r="AG44"/>
        </row>
        <row r="45">
          <cell r="A45">
            <v>26106032500111</v>
          </cell>
          <cell r="B45">
            <v>268</v>
          </cell>
          <cell r="C45" t="str">
            <v>عزت سيد حسن محمد</v>
          </cell>
          <cell r="D45">
            <v>1306.4100000000001</v>
          </cell>
          <cell r="E45">
            <v>271.64</v>
          </cell>
          <cell r="F45">
            <v>1587.86</v>
          </cell>
          <cell r="G45">
            <v>271.64</v>
          </cell>
          <cell r="H45"/>
          <cell r="I45"/>
          <cell r="J45"/>
          <cell r="K45"/>
          <cell r="L45"/>
          <cell r="M45"/>
          <cell r="N45"/>
          <cell r="O45"/>
          <cell r="P45"/>
          <cell r="Q45">
            <v>1771.2</v>
          </cell>
          <cell r="R45">
            <v>288</v>
          </cell>
          <cell r="S45"/>
          <cell r="T45">
            <v>0</v>
          </cell>
          <cell r="U45">
            <v>0</v>
          </cell>
          <cell r="V45">
            <v>0</v>
          </cell>
          <cell r="W45">
            <v>9.85</v>
          </cell>
          <cell r="X45">
            <v>12.1</v>
          </cell>
          <cell r="Y45"/>
          <cell r="Z45">
            <v>3.39</v>
          </cell>
          <cell r="AA45">
            <v>6</v>
          </cell>
          <cell r="AB45"/>
          <cell r="AC45">
            <v>2</v>
          </cell>
          <cell r="AD45">
            <v>0</v>
          </cell>
          <cell r="AE45" t="str">
            <v>الثانية</v>
          </cell>
          <cell r="AF45" t="str">
            <v>التخصصية 2 ــــــــ</v>
          </cell>
          <cell r="AG45"/>
        </row>
        <row r="46">
          <cell r="A46">
            <v>27203062500221</v>
          </cell>
          <cell r="B46">
            <v>270</v>
          </cell>
          <cell r="C46" t="str">
            <v>عزه عبد الحميد زكى محمد</v>
          </cell>
          <cell r="D46">
            <v>1306.4100000000001</v>
          </cell>
          <cell r="E46">
            <v>296.27999999999997</v>
          </cell>
          <cell r="F46">
            <v>1657.75</v>
          </cell>
          <cell r="G46">
            <v>296.27999999999997</v>
          </cell>
          <cell r="H46"/>
          <cell r="I46"/>
          <cell r="J46"/>
          <cell r="K46"/>
          <cell r="L46"/>
          <cell r="M46"/>
          <cell r="N46"/>
          <cell r="O46"/>
          <cell r="P46"/>
          <cell r="Q46">
            <v>1685.1</v>
          </cell>
          <cell r="R46">
            <v>274</v>
          </cell>
          <cell r="S46"/>
          <cell r="T46">
            <v>49.96</v>
          </cell>
          <cell r="U46">
            <v>0</v>
          </cell>
          <cell r="V46">
            <v>49.96</v>
          </cell>
          <cell r="W46">
            <v>8.5</v>
          </cell>
          <cell r="X46">
            <v>11.6</v>
          </cell>
          <cell r="Y46"/>
          <cell r="Z46">
            <v>0</v>
          </cell>
          <cell r="AA46">
            <v>4.96</v>
          </cell>
          <cell r="AB46"/>
          <cell r="AC46">
            <v>2</v>
          </cell>
          <cell r="AD46">
            <v>0</v>
          </cell>
          <cell r="AE46" t="str">
            <v>الثانية</v>
          </cell>
          <cell r="AF46" t="str">
            <v>التخصصية 2 ــــــــ</v>
          </cell>
          <cell r="AG46"/>
        </row>
        <row r="47">
          <cell r="A47">
            <v>28505012500157</v>
          </cell>
          <cell r="B47">
            <v>278</v>
          </cell>
          <cell r="C47" t="str">
            <v>علاء رمضان توفيق على</v>
          </cell>
          <cell r="D47">
            <v>1312.11</v>
          </cell>
          <cell r="E47">
            <v>138.01</v>
          </cell>
          <cell r="F47">
            <v>1594.37</v>
          </cell>
          <cell r="G47">
            <v>138.01</v>
          </cell>
          <cell r="H47"/>
          <cell r="I47"/>
          <cell r="J47"/>
          <cell r="K47"/>
          <cell r="L47"/>
          <cell r="M47"/>
          <cell r="N47"/>
          <cell r="O47"/>
          <cell r="P47"/>
          <cell r="Q47">
            <v>1709.7</v>
          </cell>
          <cell r="R47">
            <v>278</v>
          </cell>
          <cell r="S47"/>
          <cell r="T47">
            <v>0</v>
          </cell>
          <cell r="U47">
            <v>0</v>
          </cell>
          <cell r="V47">
            <v>0</v>
          </cell>
          <cell r="W47">
            <v>9.1</v>
          </cell>
          <cell r="X47">
            <v>11.2</v>
          </cell>
          <cell r="Y47"/>
          <cell r="Z47">
            <v>1.37</v>
          </cell>
          <cell r="AA47">
            <v>4.2</v>
          </cell>
          <cell r="AB47"/>
          <cell r="AC47">
            <v>2</v>
          </cell>
          <cell r="AD47">
            <v>0</v>
          </cell>
          <cell r="AE47" t="str">
            <v>الثانية</v>
          </cell>
          <cell r="AF47" t="str">
            <v>التخصصية 2 ــــــــ</v>
          </cell>
          <cell r="AG47"/>
        </row>
        <row r="48">
          <cell r="A48">
            <v>28206262500473</v>
          </cell>
          <cell r="B48">
            <v>290</v>
          </cell>
          <cell r="C48" t="str">
            <v>عمر اسماعيل عمر اسماعيل</v>
          </cell>
          <cell r="D48">
            <v>1306.4100000000001</v>
          </cell>
          <cell r="E48">
            <v>386.74</v>
          </cell>
          <cell r="F48">
            <v>1587.86</v>
          </cell>
          <cell r="G48">
            <v>386.74</v>
          </cell>
          <cell r="H48"/>
          <cell r="I48"/>
          <cell r="J48"/>
          <cell r="K48"/>
          <cell r="L48"/>
          <cell r="M48"/>
          <cell r="N48"/>
          <cell r="O48"/>
          <cell r="P48"/>
          <cell r="Q48">
            <v>1685.1</v>
          </cell>
          <cell r="R48">
            <v>274</v>
          </cell>
          <cell r="S48"/>
          <cell r="T48">
            <v>0</v>
          </cell>
          <cell r="U48">
            <v>0</v>
          </cell>
          <cell r="V48">
            <v>0</v>
          </cell>
          <cell r="W48">
            <v>9.15</v>
          </cell>
          <cell r="X48">
            <v>12.8</v>
          </cell>
          <cell r="Y48"/>
          <cell r="Z48">
            <v>1.51</v>
          </cell>
          <cell r="AA48">
            <v>7.41</v>
          </cell>
          <cell r="AB48"/>
          <cell r="AC48">
            <v>2</v>
          </cell>
          <cell r="AD48">
            <v>0</v>
          </cell>
          <cell r="AE48" t="str">
            <v>الثانية</v>
          </cell>
          <cell r="AF48" t="str">
            <v>التخصصية 2 ــــــــ</v>
          </cell>
          <cell r="AG48"/>
        </row>
        <row r="49">
          <cell r="A49">
            <v>28307182502212</v>
          </cell>
          <cell r="B49">
            <v>291</v>
          </cell>
          <cell r="C49" t="str">
            <v>عمر عبد الرحمن دوينى عبدالرحمن</v>
          </cell>
          <cell r="D49">
            <v>1249.6300000000001</v>
          </cell>
          <cell r="E49">
            <v>293.5</v>
          </cell>
          <cell r="F49">
            <v>1527.1</v>
          </cell>
          <cell r="G49">
            <v>293.5</v>
          </cell>
          <cell r="H49"/>
          <cell r="I49"/>
          <cell r="J49"/>
          <cell r="K49"/>
          <cell r="L49"/>
          <cell r="M49"/>
          <cell r="N49"/>
          <cell r="O49"/>
          <cell r="P49"/>
          <cell r="Q49">
            <v>1599</v>
          </cell>
          <cell r="R49">
            <v>260</v>
          </cell>
          <cell r="S49"/>
          <cell r="T49">
            <v>16</v>
          </cell>
          <cell r="U49">
            <v>0</v>
          </cell>
          <cell r="V49">
            <v>16</v>
          </cell>
          <cell r="W49">
            <v>9.65</v>
          </cell>
          <cell r="X49">
            <v>11.65</v>
          </cell>
          <cell r="Y49"/>
          <cell r="Z49">
            <v>2.86</v>
          </cell>
          <cell r="AA49">
            <v>5.0599999999999996</v>
          </cell>
          <cell r="AB49"/>
          <cell r="AC49">
            <v>3</v>
          </cell>
          <cell r="AD49">
            <v>0</v>
          </cell>
          <cell r="AE49" t="str">
            <v>الثالثة</v>
          </cell>
          <cell r="AF49" t="str">
            <v>التخصصية 2 ــــــــ</v>
          </cell>
          <cell r="AG49"/>
        </row>
        <row r="50">
          <cell r="A50">
            <v>28507012500494</v>
          </cell>
          <cell r="B50">
            <v>293</v>
          </cell>
          <cell r="C50" t="str">
            <v>عمر محى عبد العليم عبد الحافظ</v>
          </cell>
          <cell r="D50">
            <v>1240.6099999999999</v>
          </cell>
          <cell r="E50">
            <v>467.71000000000004</v>
          </cell>
          <cell r="F50">
            <v>1517.45</v>
          </cell>
          <cell r="G50">
            <v>467.71000000000004</v>
          </cell>
          <cell r="H50"/>
          <cell r="I50"/>
          <cell r="J50"/>
          <cell r="K50"/>
          <cell r="L50"/>
          <cell r="M50"/>
          <cell r="N50"/>
          <cell r="O50"/>
          <cell r="P50"/>
          <cell r="Q50">
            <v>1580.55</v>
          </cell>
          <cell r="R50">
            <v>257</v>
          </cell>
          <cell r="S50"/>
          <cell r="T50">
            <v>0</v>
          </cell>
          <cell r="U50">
            <v>0</v>
          </cell>
          <cell r="V50">
            <v>0</v>
          </cell>
          <cell r="W50">
            <v>10.8</v>
          </cell>
          <cell r="X50">
            <v>12.9</v>
          </cell>
          <cell r="Y50"/>
          <cell r="Z50">
            <v>5.92</v>
          </cell>
          <cell r="AA50">
            <v>7.59</v>
          </cell>
          <cell r="AB50"/>
          <cell r="AC50">
            <v>3</v>
          </cell>
          <cell r="AD50">
            <v>0</v>
          </cell>
          <cell r="AE50" t="str">
            <v>الثالثة</v>
          </cell>
          <cell r="AF50" t="str">
            <v>التخصصية 2 ــــــــ</v>
          </cell>
          <cell r="AG50"/>
        </row>
        <row r="51">
          <cell r="A51">
            <v>28112020101791</v>
          </cell>
          <cell r="B51">
            <v>294</v>
          </cell>
          <cell r="C51" t="str">
            <v>عمرو حامد حسن محمد</v>
          </cell>
          <cell r="D51">
            <v>765.1</v>
          </cell>
          <cell r="E51">
            <v>486.19</v>
          </cell>
          <cell r="F51">
            <v>942.16</v>
          </cell>
          <cell r="G51">
            <v>486.19</v>
          </cell>
          <cell r="H51"/>
          <cell r="I51"/>
          <cell r="J51"/>
          <cell r="K51"/>
          <cell r="L51"/>
          <cell r="M51"/>
          <cell r="N51"/>
          <cell r="O51"/>
          <cell r="P51"/>
          <cell r="Q51">
            <v>1568.25</v>
          </cell>
          <cell r="R51">
            <v>255</v>
          </cell>
          <cell r="S51"/>
          <cell r="T51">
            <v>0</v>
          </cell>
          <cell r="U51">
            <v>0</v>
          </cell>
          <cell r="V51">
            <v>0</v>
          </cell>
          <cell r="W51">
            <v>7.35</v>
          </cell>
          <cell r="X51">
            <v>8.6999999999999993</v>
          </cell>
          <cell r="Y51"/>
          <cell r="Z51">
            <v>0</v>
          </cell>
          <cell r="AA51">
            <v>0</v>
          </cell>
          <cell r="AB51"/>
          <cell r="AC51">
            <v>3</v>
          </cell>
          <cell r="AD51">
            <v>0</v>
          </cell>
          <cell r="AE51" t="str">
            <v>الثالثة</v>
          </cell>
          <cell r="AF51" t="str">
            <v>التخصصية 2 ــــــــ</v>
          </cell>
          <cell r="AG51"/>
        </row>
        <row r="52">
          <cell r="A52">
            <v>27912222500339</v>
          </cell>
          <cell r="B52">
            <v>298</v>
          </cell>
          <cell r="C52" t="str">
            <v>عمرو محمد محمد عبد المجيد</v>
          </cell>
          <cell r="D52">
            <v>1306.4100000000001</v>
          </cell>
          <cell r="E52">
            <v>524.01</v>
          </cell>
          <cell r="F52">
            <v>1587.86</v>
          </cell>
          <cell r="G52">
            <v>524.01</v>
          </cell>
          <cell r="H52"/>
          <cell r="I52"/>
          <cell r="J52"/>
          <cell r="K52"/>
          <cell r="L52"/>
          <cell r="M52"/>
          <cell r="N52"/>
          <cell r="O52"/>
          <cell r="P52"/>
          <cell r="Q52">
            <v>1746.6</v>
          </cell>
          <cell r="R52">
            <v>284</v>
          </cell>
          <cell r="S52"/>
          <cell r="T52">
            <v>0</v>
          </cell>
          <cell r="U52">
            <v>0</v>
          </cell>
          <cell r="V52">
            <v>0</v>
          </cell>
          <cell r="W52">
            <v>11.55</v>
          </cell>
          <cell r="X52">
            <v>13.8</v>
          </cell>
          <cell r="Y52"/>
          <cell r="Z52">
            <v>7.9</v>
          </cell>
          <cell r="AA52">
            <v>9.33</v>
          </cell>
          <cell r="AB52"/>
          <cell r="AC52">
            <v>2</v>
          </cell>
          <cell r="AD52">
            <v>0</v>
          </cell>
          <cell r="AE52" t="str">
            <v>الثانية</v>
          </cell>
          <cell r="AF52" t="str">
            <v>التخصصية 2 ــــــــ</v>
          </cell>
          <cell r="AG52"/>
        </row>
        <row r="53">
          <cell r="A53">
            <v>27909242500041</v>
          </cell>
          <cell r="B53">
            <v>302</v>
          </cell>
          <cell r="C53" t="str">
            <v>غادة أحمد سيد عبد العال</v>
          </cell>
          <cell r="D53">
            <v>1284.06</v>
          </cell>
          <cell r="E53">
            <v>155.53</v>
          </cell>
          <cell r="F53">
            <v>1563.94</v>
          </cell>
          <cell r="G53">
            <v>155.53</v>
          </cell>
          <cell r="H53"/>
          <cell r="I53"/>
          <cell r="J53"/>
          <cell r="K53"/>
          <cell r="L53"/>
          <cell r="M53"/>
          <cell r="N53"/>
          <cell r="O53"/>
          <cell r="P53"/>
          <cell r="Q53">
            <v>1660.5</v>
          </cell>
          <cell r="R53">
            <v>270</v>
          </cell>
          <cell r="S53"/>
          <cell r="T53">
            <v>0</v>
          </cell>
          <cell r="U53">
            <v>0</v>
          </cell>
          <cell r="V53">
            <v>0</v>
          </cell>
          <cell r="W53">
            <v>9</v>
          </cell>
          <cell r="X53">
            <v>10.45</v>
          </cell>
          <cell r="Y53"/>
          <cell r="Z53">
            <v>1.05</v>
          </cell>
          <cell r="AA53">
            <v>2.73</v>
          </cell>
          <cell r="AB53"/>
          <cell r="AC53">
            <v>2</v>
          </cell>
          <cell r="AD53">
            <v>0</v>
          </cell>
          <cell r="AE53" t="str">
            <v>الثانية</v>
          </cell>
          <cell r="AF53" t="str">
            <v>التخصصية 2 ــــــــ</v>
          </cell>
          <cell r="AG53"/>
        </row>
        <row r="54">
          <cell r="A54">
            <v>28004262500242</v>
          </cell>
          <cell r="B54">
            <v>304</v>
          </cell>
          <cell r="C54" t="str">
            <v>فاطمة أحمد فواز خلف الله عثمان علي</v>
          </cell>
          <cell r="D54">
            <v>1306.4100000000001</v>
          </cell>
          <cell r="E54">
            <v>373.88</v>
          </cell>
          <cell r="F54">
            <v>1657.75</v>
          </cell>
          <cell r="G54">
            <v>373.88</v>
          </cell>
          <cell r="H54"/>
          <cell r="I54"/>
          <cell r="J54"/>
          <cell r="K54"/>
          <cell r="L54"/>
          <cell r="M54"/>
          <cell r="N54"/>
          <cell r="O54"/>
          <cell r="P54"/>
          <cell r="Q54">
            <v>1685.1</v>
          </cell>
          <cell r="R54">
            <v>274</v>
          </cell>
          <cell r="S54"/>
          <cell r="T54">
            <v>5.19</v>
          </cell>
          <cell r="U54">
            <v>0</v>
          </cell>
          <cell r="V54">
            <v>5.19</v>
          </cell>
          <cell r="W54">
            <v>9.25</v>
          </cell>
          <cell r="X54">
            <v>12.5</v>
          </cell>
          <cell r="Y54"/>
          <cell r="Z54">
            <v>1.79</v>
          </cell>
          <cell r="AA54">
            <v>6.76</v>
          </cell>
          <cell r="AB54"/>
          <cell r="AC54">
            <v>2</v>
          </cell>
          <cell r="AD54">
            <v>0</v>
          </cell>
          <cell r="AE54" t="str">
            <v>الثانية</v>
          </cell>
          <cell r="AF54" t="str">
            <v>التخصصية 2 ــــــــ</v>
          </cell>
          <cell r="AG54"/>
        </row>
        <row r="55">
          <cell r="A55">
            <v>28603178800223</v>
          </cell>
          <cell r="B55">
            <v>307</v>
          </cell>
          <cell r="C55" t="str">
            <v>فاطمه حسانين احمد محمد</v>
          </cell>
          <cell r="D55">
            <v>1278.3699999999999</v>
          </cell>
          <cell r="E55">
            <v>301.19</v>
          </cell>
          <cell r="F55">
            <v>1558.2</v>
          </cell>
          <cell r="G55">
            <v>301.19</v>
          </cell>
          <cell r="H55"/>
          <cell r="I55"/>
          <cell r="J55"/>
          <cell r="K55"/>
          <cell r="L55"/>
          <cell r="M55"/>
          <cell r="N55"/>
          <cell r="O55"/>
          <cell r="P55"/>
          <cell r="Q55">
            <v>1635.8999999999999</v>
          </cell>
          <cell r="R55">
            <v>266</v>
          </cell>
          <cell r="S55"/>
          <cell r="T55">
            <v>0</v>
          </cell>
          <cell r="U55">
            <v>0</v>
          </cell>
          <cell r="V55">
            <v>0</v>
          </cell>
          <cell r="W55">
            <v>8.5</v>
          </cell>
          <cell r="X55">
            <v>12</v>
          </cell>
          <cell r="Y55"/>
          <cell r="Z55">
            <v>0</v>
          </cell>
          <cell r="AA55">
            <v>5.79</v>
          </cell>
          <cell r="AB55"/>
          <cell r="AC55">
            <v>2</v>
          </cell>
          <cell r="AD55">
            <v>0</v>
          </cell>
          <cell r="AE55" t="str">
            <v>الثانية</v>
          </cell>
          <cell r="AF55" t="str">
            <v>التخصصية 2 ــــــــ</v>
          </cell>
          <cell r="AG55"/>
        </row>
        <row r="56">
          <cell r="A56">
            <v>28612082503685</v>
          </cell>
          <cell r="B56">
            <v>325</v>
          </cell>
          <cell r="C56" t="str">
            <v>ليلى محمد فرحان أحمد</v>
          </cell>
          <cell r="D56">
            <v>1249.6300000000001</v>
          </cell>
          <cell r="E56">
            <v>0</v>
          </cell>
          <cell r="F56">
            <v>0</v>
          </cell>
          <cell r="G56">
            <v>0</v>
          </cell>
          <cell r="H56"/>
          <cell r="I56"/>
          <cell r="J56"/>
          <cell r="K56"/>
          <cell r="L56"/>
          <cell r="M56"/>
          <cell r="N56"/>
          <cell r="O56"/>
          <cell r="P56"/>
          <cell r="Q56">
            <v>1599</v>
          </cell>
          <cell r="R56">
            <v>260</v>
          </cell>
          <cell r="S56"/>
          <cell r="T56">
            <v>0</v>
          </cell>
          <cell r="U56">
            <v>0</v>
          </cell>
          <cell r="V56">
            <v>0</v>
          </cell>
          <cell r="W56">
            <v>8.4499999999999993</v>
          </cell>
          <cell r="X56">
            <v>0</v>
          </cell>
          <cell r="Y56"/>
          <cell r="Z56">
            <v>0</v>
          </cell>
          <cell r="AA56">
            <v>0</v>
          </cell>
          <cell r="AB56"/>
          <cell r="AC56">
            <v>3</v>
          </cell>
          <cell r="AD56">
            <v>0</v>
          </cell>
          <cell r="AE56" t="str">
            <v>الثالثة</v>
          </cell>
          <cell r="AF56" t="str">
            <v>التخصصية 2 ــــــــ</v>
          </cell>
          <cell r="AG56"/>
        </row>
        <row r="57">
          <cell r="A57">
            <v>28109172500291</v>
          </cell>
          <cell r="B57">
            <v>335</v>
          </cell>
          <cell r="C57" t="str">
            <v>محمد احمد عبد العال عبد السلام</v>
          </cell>
          <cell r="D57">
            <v>1249.6300000000001</v>
          </cell>
          <cell r="E57">
            <v>291.5</v>
          </cell>
          <cell r="F57">
            <v>1527.1</v>
          </cell>
          <cell r="G57">
            <v>291.5</v>
          </cell>
          <cell r="H57"/>
          <cell r="I57"/>
          <cell r="J57"/>
          <cell r="K57"/>
          <cell r="L57"/>
          <cell r="M57"/>
          <cell r="N57"/>
          <cell r="O57"/>
          <cell r="P57"/>
          <cell r="Q57">
            <v>1599</v>
          </cell>
          <cell r="R57">
            <v>260</v>
          </cell>
          <cell r="S57"/>
          <cell r="T57">
            <v>0</v>
          </cell>
          <cell r="U57">
            <v>0</v>
          </cell>
          <cell r="V57">
            <v>0</v>
          </cell>
          <cell r="W57">
            <v>9.75</v>
          </cell>
          <cell r="X57">
            <v>11.75</v>
          </cell>
          <cell r="Y57"/>
          <cell r="Z57">
            <v>3.15</v>
          </cell>
          <cell r="AA57">
            <v>5.27</v>
          </cell>
          <cell r="AB57"/>
          <cell r="AC57">
            <v>3</v>
          </cell>
          <cell r="AD57">
            <v>0</v>
          </cell>
          <cell r="AE57" t="str">
            <v>الثالثة</v>
          </cell>
          <cell r="AF57" t="str">
            <v>التخصصية 2 ــــــــ</v>
          </cell>
          <cell r="AG57"/>
        </row>
        <row r="58">
          <cell r="A58">
            <v>28508292500032</v>
          </cell>
          <cell r="B58">
            <v>332</v>
          </cell>
          <cell r="C58" t="str">
            <v>محمد أحمد رضى محمود محمد عبد المنعم</v>
          </cell>
          <cell r="D58">
            <v>1169.01</v>
          </cell>
          <cell r="E58">
            <v>295.25</v>
          </cell>
          <cell r="F58">
            <v>1440.84</v>
          </cell>
          <cell r="G58">
            <v>295.25</v>
          </cell>
          <cell r="H58"/>
          <cell r="I58"/>
          <cell r="J58"/>
          <cell r="K58"/>
          <cell r="L58"/>
          <cell r="M58"/>
          <cell r="N58"/>
          <cell r="O58"/>
          <cell r="P58"/>
          <cell r="Q58">
            <v>1549.8</v>
          </cell>
          <cell r="R58">
            <v>252</v>
          </cell>
          <cell r="S58"/>
          <cell r="T58">
            <v>0</v>
          </cell>
          <cell r="U58">
            <v>0</v>
          </cell>
          <cell r="V58">
            <v>0</v>
          </cell>
          <cell r="W58">
            <v>9.25</v>
          </cell>
          <cell r="X58">
            <v>11.2</v>
          </cell>
          <cell r="Y58"/>
          <cell r="Z58">
            <v>1.79</v>
          </cell>
          <cell r="AA58">
            <v>4.18</v>
          </cell>
          <cell r="AB58"/>
          <cell r="AC58">
            <v>3</v>
          </cell>
          <cell r="AD58">
            <v>0</v>
          </cell>
          <cell r="AE58" t="str">
            <v>الثالثة</v>
          </cell>
          <cell r="AF58" t="str">
            <v>التخصصية 2 ــــــــ</v>
          </cell>
          <cell r="AG58"/>
        </row>
        <row r="59">
          <cell r="A59">
            <v>28801012517392</v>
          </cell>
          <cell r="B59">
            <v>345</v>
          </cell>
          <cell r="C59" t="str">
            <v>محمد حسنى نفادى أحمد</v>
          </cell>
          <cell r="D59">
            <v>1231.58</v>
          </cell>
          <cell r="E59">
            <v>352.52</v>
          </cell>
          <cell r="F59">
            <v>1507.79</v>
          </cell>
          <cell r="G59">
            <v>352.52</v>
          </cell>
          <cell r="H59"/>
          <cell r="I59"/>
          <cell r="J59"/>
          <cell r="K59"/>
          <cell r="L59"/>
          <cell r="M59"/>
          <cell r="N59"/>
          <cell r="O59"/>
          <cell r="P59"/>
          <cell r="Q59">
            <v>1562.1</v>
          </cell>
          <cell r="R59">
            <v>254</v>
          </cell>
          <cell r="S59"/>
          <cell r="T59">
            <v>0</v>
          </cell>
          <cell r="U59">
            <v>0</v>
          </cell>
          <cell r="V59">
            <v>0</v>
          </cell>
          <cell r="W59">
            <v>10</v>
          </cell>
          <cell r="X59">
            <v>12.1</v>
          </cell>
          <cell r="Y59"/>
          <cell r="Z59">
            <v>3.72</v>
          </cell>
          <cell r="AA59">
            <v>5.93</v>
          </cell>
          <cell r="AB59"/>
          <cell r="AC59">
            <v>3</v>
          </cell>
          <cell r="AD59">
            <v>0</v>
          </cell>
          <cell r="AE59" t="str">
            <v>الثالثة</v>
          </cell>
          <cell r="AF59" t="str">
            <v>التخصصية 2 ــــــــ</v>
          </cell>
          <cell r="AG59"/>
        </row>
        <row r="60">
          <cell r="A60">
            <v>28301222500171</v>
          </cell>
          <cell r="B60">
            <v>376</v>
          </cell>
          <cell r="C60" t="str">
            <v>محمد فتحي محمود فرج</v>
          </cell>
          <cell r="D60">
            <v>1249.6300000000001</v>
          </cell>
          <cell r="E60">
            <v>295.5</v>
          </cell>
          <cell r="F60">
            <v>1593.96</v>
          </cell>
          <cell r="G60">
            <v>295.5</v>
          </cell>
          <cell r="H60"/>
          <cell r="I60"/>
          <cell r="J60"/>
          <cell r="K60"/>
          <cell r="L60"/>
          <cell r="M60"/>
          <cell r="N60"/>
          <cell r="O60"/>
          <cell r="P60"/>
          <cell r="Q60">
            <v>1599</v>
          </cell>
          <cell r="R60">
            <v>260</v>
          </cell>
          <cell r="S60"/>
          <cell r="T60">
            <v>5.1100000000000003</v>
          </cell>
          <cell r="U60">
            <v>0</v>
          </cell>
          <cell r="V60">
            <v>5.1100000000000003</v>
          </cell>
          <cell r="W60">
            <v>10.199999999999999</v>
          </cell>
          <cell r="X60">
            <v>12.2</v>
          </cell>
          <cell r="Y60"/>
          <cell r="Z60">
            <v>4.22</v>
          </cell>
          <cell r="AA60">
            <v>6.13</v>
          </cell>
          <cell r="AB60"/>
          <cell r="AC60">
            <v>3</v>
          </cell>
          <cell r="AD60">
            <v>0</v>
          </cell>
          <cell r="AE60" t="str">
            <v>الثالثة</v>
          </cell>
          <cell r="AF60" t="str">
            <v>التخصصية 2 ــــــــ</v>
          </cell>
          <cell r="AG60"/>
        </row>
        <row r="61">
          <cell r="A61">
            <v>28309102500411</v>
          </cell>
          <cell r="B61">
            <v>377</v>
          </cell>
          <cell r="C61" t="str">
            <v>محمد كمال الدين عبد العال مرسى</v>
          </cell>
          <cell r="D61">
            <v>1177.08</v>
          </cell>
          <cell r="E61">
            <v>400.38</v>
          </cell>
          <cell r="F61">
            <v>1449.48</v>
          </cell>
          <cell r="G61">
            <v>400.38</v>
          </cell>
          <cell r="H61"/>
          <cell r="I61"/>
          <cell r="J61"/>
          <cell r="K61"/>
          <cell r="L61"/>
          <cell r="M61"/>
          <cell r="N61"/>
          <cell r="O61"/>
          <cell r="P61"/>
          <cell r="Q61">
            <v>1568.25</v>
          </cell>
          <cell r="R61">
            <v>255</v>
          </cell>
          <cell r="S61"/>
          <cell r="T61">
            <v>0</v>
          </cell>
          <cell r="U61">
            <v>0</v>
          </cell>
          <cell r="V61">
            <v>0</v>
          </cell>
          <cell r="W61">
            <v>9.9</v>
          </cell>
          <cell r="X61">
            <v>12.05</v>
          </cell>
          <cell r="Y61"/>
          <cell r="Z61">
            <v>3.47</v>
          </cell>
          <cell r="AA61">
            <v>5.89</v>
          </cell>
          <cell r="AB61"/>
          <cell r="AC61">
            <v>3</v>
          </cell>
          <cell r="AD61">
            <v>0</v>
          </cell>
          <cell r="AE61" t="str">
            <v>الثالثة</v>
          </cell>
          <cell r="AF61" t="str">
            <v>التخصصية 2 ــــــــ</v>
          </cell>
          <cell r="AG61"/>
        </row>
        <row r="62">
          <cell r="A62">
            <v>28409242500254</v>
          </cell>
          <cell r="B62">
            <v>384</v>
          </cell>
          <cell r="C62" t="str">
            <v>محمد محمود محمد قاسم</v>
          </cell>
          <cell r="D62">
            <v>1249.6300000000001</v>
          </cell>
          <cell r="E62">
            <v>72.13</v>
          </cell>
          <cell r="F62">
            <v>1527.1</v>
          </cell>
          <cell r="G62">
            <v>72.13</v>
          </cell>
          <cell r="H62"/>
          <cell r="I62"/>
          <cell r="J62"/>
          <cell r="K62"/>
          <cell r="L62"/>
          <cell r="M62"/>
          <cell r="N62"/>
          <cell r="O62"/>
          <cell r="P62"/>
          <cell r="Q62">
            <v>1599</v>
          </cell>
          <cell r="R62">
            <v>260</v>
          </cell>
          <cell r="S62"/>
          <cell r="T62">
            <v>0</v>
          </cell>
          <cell r="U62">
            <v>0</v>
          </cell>
          <cell r="V62">
            <v>0</v>
          </cell>
          <cell r="W62">
            <v>8.3000000000000007</v>
          </cell>
          <cell r="X62">
            <v>10.3</v>
          </cell>
          <cell r="Y62"/>
          <cell r="Z62">
            <v>0</v>
          </cell>
          <cell r="AA62">
            <v>2.36</v>
          </cell>
          <cell r="AB62"/>
          <cell r="AC62">
            <v>3</v>
          </cell>
          <cell r="AD62">
            <v>0</v>
          </cell>
          <cell r="AE62" t="str">
            <v>الثالثة</v>
          </cell>
          <cell r="AF62" t="str">
            <v>التخصصية 2 ــــــــ</v>
          </cell>
          <cell r="AG62"/>
        </row>
        <row r="63">
          <cell r="A63">
            <v>28602042500319</v>
          </cell>
          <cell r="B63">
            <v>403</v>
          </cell>
          <cell r="C63" t="str">
            <v>محمود محمد عبد العال احمد</v>
          </cell>
          <cell r="D63">
            <v>1204.77</v>
          </cell>
          <cell r="E63">
            <v>71.92</v>
          </cell>
          <cell r="F63">
            <v>1479.1</v>
          </cell>
          <cell r="G63">
            <v>71.92</v>
          </cell>
          <cell r="H63"/>
          <cell r="I63"/>
          <cell r="J63"/>
          <cell r="K63"/>
          <cell r="L63"/>
          <cell r="M63"/>
          <cell r="N63"/>
          <cell r="O63"/>
          <cell r="P63"/>
          <cell r="Q63">
            <v>1574.3999999999999</v>
          </cell>
          <cell r="R63">
            <v>256</v>
          </cell>
          <cell r="S63"/>
          <cell r="T63">
            <v>0</v>
          </cell>
          <cell r="U63">
            <v>0</v>
          </cell>
          <cell r="V63">
            <v>0</v>
          </cell>
          <cell r="W63">
            <v>8</v>
          </cell>
          <cell r="X63">
            <v>9.9499999999999993</v>
          </cell>
          <cell r="Y63"/>
          <cell r="Z63">
            <v>0</v>
          </cell>
          <cell r="AA63">
            <v>1.72</v>
          </cell>
          <cell r="AB63"/>
          <cell r="AC63">
            <v>3</v>
          </cell>
          <cell r="AD63">
            <v>0</v>
          </cell>
          <cell r="AE63" t="str">
            <v>الثالثة</v>
          </cell>
          <cell r="AF63" t="str">
            <v>التخصصية 2 ــــــــ</v>
          </cell>
          <cell r="AG63"/>
        </row>
        <row r="64">
          <cell r="A64">
            <v>27804112500107</v>
          </cell>
          <cell r="B64">
            <v>417</v>
          </cell>
          <cell r="C64" t="str">
            <v>مرفت فؤاد حنين أرمانيوس</v>
          </cell>
          <cell r="D64">
            <v>1778.17</v>
          </cell>
          <cell r="E64">
            <v>547.29999999999995</v>
          </cell>
          <cell r="F64">
            <v>2092.64</v>
          </cell>
          <cell r="G64">
            <v>547.29999999999995</v>
          </cell>
          <cell r="H64"/>
          <cell r="I64"/>
          <cell r="J64"/>
          <cell r="K64"/>
          <cell r="L64"/>
          <cell r="M64"/>
          <cell r="N64"/>
          <cell r="O64"/>
          <cell r="P64"/>
          <cell r="Q64">
            <v>2579.7404999999999</v>
          </cell>
          <cell r="R64">
            <v>419.47</v>
          </cell>
          <cell r="S64"/>
          <cell r="T64">
            <v>0</v>
          </cell>
          <cell r="U64">
            <v>0</v>
          </cell>
          <cell r="V64">
            <v>0</v>
          </cell>
          <cell r="W64">
            <v>13.4</v>
          </cell>
          <cell r="X64">
            <v>17.149999999999999</v>
          </cell>
          <cell r="Y64"/>
          <cell r="Z64">
            <v>12.71</v>
          </cell>
          <cell r="AA64">
            <v>16.04</v>
          </cell>
          <cell r="AB64"/>
          <cell r="AC64">
            <v>2</v>
          </cell>
          <cell r="AD64">
            <v>0</v>
          </cell>
          <cell r="AE64" t="str">
            <v>الثانية</v>
          </cell>
          <cell r="AF64" t="str">
            <v>التخصصية 2 ــــــــ</v>
          </cell>
          <cell r="AG64"/>
        </row>
        <row r="65">
          <cell r="A65">
            <v>28607162500063</v>
          </cell>
          <cell r="B65">
            <v>420</v>
          </cell>
          <cell r="C65" t="str">
            <v>مروة مجدى عبد الحافظ سيد</v>
          </cell>
          <cell r="D65">
            <v>1249.6300000000001</v>
          </cell>
          <cell r="E65">
            <v>291.5</v>
          </cell>
          <cell r="F65">
            <v>1527.1</v>
          </cell>
          <cell r="G65">
            <v>291.5</v>
          </cell>
          <cell r="H65"/>
          <cell r="I65"/>
          <cell r="J65"/>
          <cell r="K65"/>
          <cell r="L65"/>
          <cell r="M65"/>
          <cell r="N65"/>
          <cell r="O65"/>
          <cell r="P65"/>
          <cell r="Q65">
            <v>1599</v>
          </cell>
          <cell r="R65">
            <v>260</v>
          </cell>
          <cell r="S65"/>
          <cell r="T65">
            <v>0</v>
          </cell>
          <cell r="U65">
            <v>0</v>
          </cell>
          <cell r="V65">
            <v>0</v>
          </cell>
          <cell r="W65">
            <v>8.0500000000000007</v>
          </cell>
          <cell r="X65">
            <v>11.05</v>
          </cell>
          <cell r="Y65"/>
          <cell r="Z65">
            <v>0</v>
          </cell>
          <cell r="AA65">
            <v>3.93</v>
          </cell>
          <cell r="AB65"/>
          <cell r="AC65">
            <v>3</v>
          </cell>
          <cell r="AD65">
            <v>0</v>
          </cell>
          <cell r="AE65" t="str">
            <v>الثالثة</v>
          </cell>
          <cell r="AF65" t="str">
            <v>التخصصية 2 ــــــــ</v>
          </cell>
          <cell r="AG65"/>
        </row>
        <row r="66">
          <cell r="A66">
            <v>28501142500382</v>
          </cell>
          <cell r="B66">
            <v>421</v>
          </cell>
          <cell r="C66" t="str">
            <v>مروة محمد على محمد</v>
          </cell>
          <cell r="D66">
            <v>1249.6300000000001</v>
          </cell>
          <cell r="E66">
            <v>360.16</v>
          </cell>
          <cell r="F66">
            <v>1527.1</v>
          </cell>
          <cell r="G66">
            <v>360.16</v>
          </cell>
          <cell r="H66"/>
          <cell r="I66"/>
          <cell r="J66"/>
          <cell r="K66"/>
          <cell r="L66"/>
          <cell r="M66"/>
          <cell r="N66"/>
          <cell r="O66"/>
          <cell r="P66"/>
          <cell r="Q66">
            <v>1599</v>
          </cell>
          <cell r="R66">
            <v>260</v>
          </cell>
          <cell r="S66"/>
          <cell r="T66">
            <v>0</v>
          </cell>
          <cell r="U66">
            <v>0</v>
          </cell>
          <cell r="V66">
            <v>0</v>
          </cell>
          <cell r="W66">
            <v>8.0500000000000007</v>
          </cell>
          <cell r="X66">
            <v>11.6</v>
          </cell>
          <cell r="Y66"/>
          <cell r="Z66">
            <v>0</v>
          </cell>
          <cell r="AA66">
            <v>4.95</v>
          </cell>
          <cell r="AB66"/>
          <cell r="AC66">
            <v>3</v>
          </cell>
          <cell r="AD66">
            <v>0</v>
          </cell>
          <cell r="AE66" t="str">
            <v>الثالثة</v>
          </cell>
          <cell r="AF66" t="str">
            <v>التخصصية 2 ــــــــ</v>
          </cell>
          <cell r="AG66"/>
        </row>
        <row r="67">
          <cell r="A67">
            <v>28201032504214</v>
          </cell>
          <cell r="B67">
            <v>423</v>
          </cell>
          <cell r="C67" t="str">
            <v>مصطفى صلاح الدين سيد عبد الرحمن</v>
          </cell>
          <cell r="D67">
            <v>1306.4100000000001</v>
          </cell>
          <cell r="E67">
            <v>138.9</v>
          </cell>
          <cell r="F67">
            <v>1657.75</v>
          </cell>
          <cell r="G67">
            <v>138.9</v>
          </cell>
          <cell r="H67"/>
          <cell r="I67"/>
          <cell r="J67"/>
          <cell r="K67"/>
          <cell r="L67"/>
          <cell r="M67"/>
          <cell r="N67"/>
          <cell r="O67"/>
          <cell r="P67"/>
          <cell r="Q67">
            <v>1685.1</v>
          </cell>
          <cell r="R67">
            <v>274</v>
          </cell>
          <cell r="S67"/>
          <cell r="T67">
            <v>0</v>
          </cell>
          <cell r="U67">
            <v>0</v>
          </cell>
          <cell r="V67">
            <v>0</v>
          </cell>
          <cell r="W67">
            <v>9.5</v>
          </cell>
          <cell r="X67">
            <v>11.65</v>
          </cell>
          <cell r="Y67"/>
          <cell r="Z67">
            <v>2.4</v>
          </cell>
          <cell r="AA67">
            <v>5.07</v>
          </cell>
          <cell r="AB67"/>
          <cell r="AC67">
            <v>2</v>
          </cell>
          <cell r="AD67">
            <v>0</v>
          </cell>
          <cell r="AE67" t="str">
            <v>الثانية</v>
          </cell>
          <cell r="AF67" t="str">
            <v>التخصصية 2 ــــــــ</v>
          </cell>
          <cell r="AG67"/>
        </row>
        <row r="68">
          <cell r="A68">
            <v>28403242500051</v>
          </cell>
          <cell r="B68">
            <v>425</v>
          </cell>
          <cell r="C68" t="str">
            <v>مصطفى عيد سيد محمد</v>
          </cell>
          <cell r="D68">
            <v>1258.68</v>
          </cell>
          <cell r="E68">
            <v>353.68</v>
          </cell>
          <cell r="F68">
            <v>1604.12</v>
          </cell>
          <cell r="G68">
            <v>353.68</v>
          </cell>
          <cell r="H68"/>
          <cell r="I68"/>
          <cell r="J68"/>
          <cell r="K68"/>
          <cell r="L68"/>
          <cell r="M68"/>
          <cell r="N68"/>
          <cell r="O68"/>
          <cell r="P68"/>
          <cell r="Q68">
            <v>1617.45</v>
          </cell>
          <cell r="R68">
            <v>263</v>
          </cell>
          <cell r="S68"/>
          <cell r="T68">
            <v>0</v>
          </cell>
          <cell r="U68">
            <v>0</v>
          </cell>
          <cell r="V68">
            <v>0</v>
          </cell>
          <cell r="W68">
            <v>10.3</v>
          </cell>
          <cell r="X68">
            <v>12.7</v>
          </cell>
          <cell r="Y68"/>
          <cell r="Z68">
            <v>4.4800000000000004</v>
          </cell>
          <cell r="AA68">
            <v>7.21</v>
          </cell>
          <cell r="AB68"/>
          <cell r="AC68">
            <v>3</v>
          </cell>
          <cell r="AD68">
            <v>0</v>
          </cell>
          <cell r="AE68" t="str">
            <v>الثالثة</v>
          </cell>
          <cell r="AF68" t="str">
            <v>التخصصية 2 ــــــــ</v>
          </cell>
          <cell r="AG68"/>
        </row>
        <row r="69">
          <cell r="A69">
            <v>27807022501821</v>
          </cell>
          <cell r="B69">
            <v>448</v>
          </cell>
          <cell r="C69" t="str">
            <v>منى قاسم أحمد على</v>
          </cell>
          <cell r="D69">
            <v>1371.73</v>
          </cell>
          <cell r="E69">
            <v>165.23000000000002</v>
          </cell>
          <cell r="F69">
            <v>1657.75</v>
          </cell>
          <cell r="G69">
            <v>165.23000000000002</v>
          </cell>
          <cell r="H69"/>
          <cell r="I69"/>
          <cell r="J69"/>
          <cell r="K69"/>
          <cell r="L69"/>
          <cell r="M69"/>
          <cell r="N69"/>
          <cell r="O69"/>
          <cell r="P69"/>
          <cell r="Q69">
            <v>1722</v>
          </cell>
          <cell r="R69">
            <v>280</v>
          </cell>
          <cell r="S69"/>
          <cell r="T69">
            <v>8.44</v>
          </cell>
          <cell r="U69">
            <v>0</v>
          </cell>
          <cell r="V69">
            <v>8.44</v>
          </cell>
          <cell r="W69">
            <v>9.6</v>
          </cell>
          <cell r="X69">
            <v>11.75</v>
          </cell>
          <cell r="Y69"/>
          <cell r="Z69">
            <v>2.74</v>
          </cell>
          <cell r="AA69">
            <v>5.27</v>
          </cell>
          <cell r="AB69"/>
          <cell r="AC69">
            <v>2</v>
          </cell>
          <cell r="AD69">
            <v>0</v>
          </cell>
          <cell r="AE69" t="str">
            <v>الثانية</v>
          </cell>
          <cell r="AF69" t="str">
            <v>التخصصية 2 ــــــــ</v>
          </cell>
          <cell r="AG69"/>
        </row>
        <row r="70">
          <cell r="A70">
            <v>28409202500227</v>
          </cell>
          <cell r="B70">
            <v>453</v>
          </cell>
          <cell r="C70" t="str">
            <v>مها مراد احمد شوكت</v>
          </cell>
          <cell r="D70">
            <v>812.25</v>
          </cell>
          <cell r="E70">
            <v>72.13</v>
          </cell>
          <cell r="F70">
            <v>1527.1</v>
          </cell>
          <cell r="G70">
            <v>72.13</v>
          </cell>
          <cell r="H70"/>
          <cell r="I70"/>
          <cell r="J70"/>
          <cell r="K70"/>
          <cell r="L70"/>
          <cell r="M70"/>
          <cell r="N70"/>
          <cell r="O70"/>
          <cell r="P70"/>
          <cell r="Q70">
            <v>1599</v>
          </cell>
          <cell r="R70">
            <v>260</v>
          </cell>
          <cell r="S70"/>
          <cell r="T70">
            <v>0</v>
          </cell>
          <cell r="U70">
            <v>0</v>
          </cell>
          <cell r="V70">
            <v>0</v>
          </cell>
          <cell r="W70">
            <v>4.7</v>
          </cell>
          <cell r="X70">
            <v>10.3</v>
          </cell>
          <cell r="Y70"/>
          <cell r="Z70">
            <v>0</v>
          </cell>
          <cell r="AA70">
            <v>2.36</v>
          </cell>
          <cell r="AB70"/>
          <cell r="AC70">
            <v>3</v>
          </cell>
          <cell r="AD70">
            <v>0</v>
          </cell>
          <cell r="AE70" t="str">
            <v>الثالثة</v>
          </cell>
          <cell r="AF70" t="str">
            <v>التخصصية 2 ــــــــ</v>
          </cell>
          <cell r="AG70"/>
        </row>
        <row r="71">
          <cell r="A71">
            <v>28003102503168</v>
          </cell>
          <cell r="B71">
            <v>460</v>
          </cell>
          <cell r="C71" t="str">
            <v>ناهد عبد الموجود محمود</v>
          </cell>
          <cell r="D71">
            <v>1177.08</v>
          </cell>
          <cell r="E71">
            <v>353.48</v>
          </cell>
          <cell r="F71">
            <v>1449.48</v>
          </cell>
          <cell r="G71">
            <v>353.48</v>
          </cell>
          <cell r="H71"/>
          <cell r="I71"/>
          <cell r="J71"/>
          <cell r="K71"/>
          <cell r="L71"/>
          <cell r="M71"/>
          <cell r="N71"/>
          <cell r="O71"/>
          <cell r="P71"/>
          <cell r="Q71">
            <v>1568.25</v>
          </cell>
          <cell r="R71">
            <v>255</v>
          </cell>
          <cell r="S71"/>
          <cell r="T71">
            <v>60</v>
          </cell>
          <cell r="U71">
            <v>0</v>
          </cell>
          <cell r="V71">
            <v>60</v>
          </cell>
          <cell r="W71">
            <v>9.1999999999999993</v>
          </cell>
          <cell r="X71">
            <v>11.25</v>
          </cell>
          <cell r="Y71"/>
          <cell r="Z71">
            <v>1.59</v>
          </cell>
          <cell r="AA71">
            <v>4.28</v>
          </cell>
          <cell r="AB71"/>
          <cell r="AC71">
            <v>3</v>
          </cell>
          <cell r="AD71">
            <v>0</v>
          </cell>
          <cell r="AE71" t="str">
            <v>الثالثة</v>
          </cell>
          <cell r="AF71" t="str">
            <v>التخصصية 2 ــــــــ</v>
          </cell>
          <cell r="AG71"/>
        </row>
        <row r="72">
          <cell r="A72">
            <v>27806222500083</v>
          </cell>
          <cell r="B72">
            <v>464</v>
          </cell>
          <cell r="C72" t="str">
            <v>نجلاء احمد دياب سلامة</v>
          </cell>
          <cell r="D72">
            <v>1306.4100000000001</v>
          </cell>
          <cell r="E72">
            <v>92.089999999999989</v>
          </cell>
          <cell r="F72">
            <v>1587.86</v>
          </cell>
          <cell r="G72">
            <v>92.089999999999989</v>
          </cell>
          <cell r="H72"/>
          <cell r="I72"/>
          <cell r="J72"/>
          <cell r="K72"/>
          <cell r="L72"/>
          <cell r="M72"/>
          <cell r="N72"/>
          <cell r="O72"/>
          <cell r="P72"/>
          <cell r="Q72">
            <v>1740.45</v>
          </cell>
          <cell r="R72">
            <v>283</v>
          </cell>
          <cell r="S72"/>
          <cell r="T72">
            <v>0</v>
          </cell>
          <cell r="U72">
            <v>0</v>
          </cell>
          <cell r="V72">
            <v>0</v>
          </cell>
          <cell r="W72">
            <v>8.5500000000000007</v>
          </cell>
          <cell r="X72">
            <v>10.15</v>
          </cell>
          <cell r="Y72"/>
          <cell r="Z72">
            <v>0</v>
          </cell>
          <cell r="AA72">
            <v>2.0699999999999998</v>
          </cell>
          <cell r="AB72"/>
          <cell r="AC72">
            <v>2</v>
          </cell>
          <cell r="AD72">
            <v>0</v>
          </cell>
          <cell r="AE72" t="str">
            <v>الثانية</v>
          </cell>
          <cell r="AF72" t="str">
            <v>التخصصية 2 ــــــــ</v>
          </cell>
          <cell r="AG72"/>
        </row>
        <row r="73">
          <cell r="A73">
            <v>27512112500165</v>
          </cell>
          <cell r="B73">
            <v>468</v>
          </cell>
          <cell r="C73" t="str">
            <v>نجوان رضا محمد عمر</v>
          </cell>
          <cell r="D73">
            <v>1306.4100000000001</v>
          </cell>
          <cell r="E73">
            <v>567.57999999999993</v>
          </cell>
          <cell r="F73">
            <v>1587.86</v>
          </cell>
          <cell r="G73">
            <v>567.57999999999993</v>
          </cell>
          <cell r="H73"/>
          <cell r="I73"/>
          <cell r="J73"/>
          <cell r="K73"/>
          <cell r="L73"/>
          <cell r="M73"/>
          <cell r="N73"/>
          <cell r="O73"/>
          <cell r="P73"/>
          <cell r="Q73">
            <v>1771.2</v>
          </cell>
          <cell r="R73">
            <v>288</v>
          </cell>
          <cell r="S73"/>
          <cell r="T73">
            <v>5.52</v>
          </cell>
          <cell r="U73">
            <v>0</v>
          </cell>
          <cell r="V73">
            <v>5.52</v>
          </cell>
          <cell r="W73">
            <v>9.8000000000000007</v>
          </cell>
          <cell r="X73">
            <v>14.05</v>
          </cell>
          <cell r="Y73"/>
          <cell r="Z73">
            <v>3.21</v>
          </cell>
          <cell r="AA73">
            <v>9.84</v>
          </cell>
          <cell r="AB73"/>
          <cell r="AC73">
            <v>2</v>
          </cell>
          <cell r="AD73">
            <v>0</v>
          </cell>
          <cell r="AE73" t="str">
            <v>الثانية</v>
          </cell>
          <cell r="AF73" t="str">
            <v>التخصصية 2 ــــــــ</v>
          </cell>
          <cell r="AG73"/>
        </row>
        <row r="74">
          <cell r="A74">
            <v>28108052500126</v>
          </cell>
          <cell r="B74">
            <v>469</v>
          </cell>
          <cell r="C74" t="str">
            <v>نجوى إبراهيم عبد العال مهران</v>
          </cell>
          <cell r="D74">
            <v>1320.14</v>
          </cell>
          <cell r="E74">
            <v>77.61</v>
          </cell>
          <cell r="F74">
            <v>1673.18</v>
          </cell>
          <cell r="G74">
            <v>77.61</v>
          </cell>
          <cell r="H74"/>
          <cell r="I74"/>
          <cell r="J74"/>
          <cell r="K74"/>
          <cell r="L74"/>
          <cell r="M74"/>
          <cell r="N74"/>
          <cell r="O74"/>
          <cell r="P74"/>
          <cell r="Q74">
            <v>1691.25</v>
          </cell>
          <cell r="R74">
            <v>275</v>
          </cell>
          <cell r="S74"/>
          <cell r="T74">
            <v>2.5299999999999998</v>
          </cell>
          <cell r="U74">
            <v>0</v>
          </cell>
          <cell r="V74">
            <v>2.5299999999999998</v>
          </cell>
          <cell r="W74">
            <v>9.25</v>
          </cell>
          <cell r="X74">
            <v>11.25</v>
          </cell>
          <cell r="Y74"/>
          <cell r="Z74">
            <v>1.7</v>
          </cell>
          <cell r="AA74">
            <v>4.3099999999999996</v>
          </cell>
          <cell r="AB74"/>
          <cell r="AC74">
            <v>2</v>
          </cell>
          <cell r="AD74">
            <v>0</v>
          </cell>
          <cell r="AE74" t="str">
            <v>الثانية</v>
          </cell>
          <cell r="AF74" t="str">
            <v>التخصصية 2 ــــــــ</v>
          </cell>
          <cell r="AG74"/>
        </row>
        <row r="75">
          <cell r="A75">
            <v>26701012500404</v>
          </cell>
          <cell r="B75">
            <v>470</v>
          </cell>
          <cell r="C75" t="str">
            <v>نجوى عزت عبد المجيد القرنى</v>
          </cell>
          <cell r="D75">
            <v>1371.73</v>
          </cell>
          <cell r="E75">
            <v>74.97999999999999</v>
          </cell>
          <cell r="F75">
            <v>1657.75</v>
          </cell>
          <cell r="G75">
            <v>74.97999999999999</v>
          </cell>
          <cell r="H75"/>
          <cell r="I75"/>
          <cell r="J75"/>
          <cell r="K75"/>
          <cell r="L75"/>
          <cell r="M75"/>
          <cell r="N75"/>
          <cell r="O75"/>
          <cell r="P75"/>
          <cell r="Q75">
            <v>1709.7</v>
          </cell>
          <cell r="R75">
            <v>278</v>
          </cell>
          <cell r="S75"/>
          <cell r="T75">
            <v>29.76</v>
          </cell>
          <cell r="U75">
            <v>0</v>
          </cell>
          <cell r="V75">
            <v>29.76</v>
          </cell>
          <cell r="W75">
            <v>8.9</v>
          </cell>
          <cell r="X75">
            <v>10.95</v>
          </cell>
          <cell r="Y75"/>
          <cell r="Z75">
            <v>0.86</v>
          </cell>
          <cell r="AA75">
            <v>3.66</v>
          </cell>
          <cell r="AB75"/>
          <cell r="AC75">
            <v>2</v>
          </cell>
          <cell r="AD75">
            <v>0</v>
          </cell>
          <cell r="AE75" t="str">
            <v>الثانية</v>
          </cell>
          <cell r="AF75" t="str">
            <v>التخصصية 2 ــــــــ</v>
          </cell>
          <cell r="AG75"/>
        </row>
        <row r="76">
          <cell r="A76">
            <v>28409082500082</v>
          </cell>
          <cell r="B76">
            <v>475</v>
          </cell>
          <cell r="C76" t="str">
            <v>نهال محمد عصمت محمد بيومى</v>
          </cell>
          <cell r="D76">
            <v>1306.4100000000001</v>
          </cell>
          <cell r="E76">
            <v>130.57000000000002</v>
          </cell>
          <cell r="F76">
            <v>1587.86</v>
          </cell>
          <cell r="G76">
            <v>130.57000000000002</v>
          </cell>
          <cell r="H76"/>
          <cell r="I76"/>
          <cell r="J76"/>
          <cell r="K76"/>
          <cell r="L76"/>
          <cell r="M76"/>
          <cell r="N76"/>
          <cell r="O76"/>
          <cell r="P76"/>
          <cell r="Q76">
            <v>1685.1</v>
          </cell>
          <cell r="R76">
            <v>274</v>
          </cell>
          <cell r="S76"/>
          <cell r="T76">
            <v>0</v>
          </cell>
          <cell r="U76">
            <v>0</v>
          </cell>
          <cell r="V76">
            <v>0</v>
          </cell>
          <cell r="W76">
            <v>8.75</v>
          </cell>
          <cell r="X76">
            <v>10.45</v>
          </cell>
          <cell r="Y76"/>
          <cell r="Z76">
            <v>0.45</v>
          </cell>
          <cell r="AA76">
            <v>2.68</v>
          </cell>
          <cell r="AB76"/>
          <cell r="AC76">
            <v>2</v>
          </cell>
          <cell r="AD76">
            <v>0</v>
          </cell>
          <cell r="AE76" t="str">
            <v>الثانية</v>
          </cell>
          <cell r="AF76" t="str">
            <v>التخصصية 2 ــــــــ</v>
          </cell>
          <cell r="AG76"/>
        </row>
        <row r="77">
          <cell r="A77">
            <v>28310112500426</v>
          </cell>
          <cell r="B77">
            <v>478</v>
          </cell>
          <cell r="C77" t="str">
            <v>نهى عثمان عبدالحافظ ابراهيم</v>
          </cell>
          <cell r="D77">
            <v>1160.94</v>
          </cell>
          <cell r="E77">
            <v>377.18</v>
          </cell>
          <cell r="F77">
            <v>1432.21</v>
          </cell>
          <cell r="G77">
            <v>377.18</v>
          </cell>
          <cell r="H77"/>
          <cell r="I77"/>
          <cell r="J77"/>
          <cell r="K77"/>
          <cell r="L77"/>
          <cell r="M77"/>
          <cell r="N77"/>
          <cell r="O77"/>
          <cell r="P77"/>
          <cell r="Q77">
            <v>1531.35</v>
          </cell>
          <cell r="R77">
            <v>249</v>
          </cell>
          <cell r="S77"/>
          <cell r="T77">
            <v>0</v>
          </cell>
          <cell r="U77">
            <v>0</v>
          </cell>
          <cell r="V77">
            <v>0</v>
          </cell>
          <cell r="W77">
            <v>9.75</v>
          </cell>
          <cell r="X77">
            <v>11.7</v>
          </cell>
          <cell r="Y77"/>
          <cell r="Z77">
            <v>3.1</v>
          </cell>
          <cell r="AA77">
            <v>5.15</v>
          </cell>
          <cell r="AB77"/>
          <cell r="AC77">
            <v>3</v>
          </cell>
          <cell r="AD77">
            <v>0</v>
          </cell>
          <cell r="AE77" t="str">
            <v>الثالثة</v>
          </cell>
          <cell r="AF77" t="str">
            <v>التخصصية 2 ــــــــ</v>
          </cell>
          <cell r="AG77"/>
        </row>
        <row r="78">
          <cell r="A78">
            <v>28712152500268</v>
          </cell>
          <cell r="B78">
            <v>479</v>
          </cell>
          <cell r="C78" t="str">
            <v>نهى فتحى محمد الصغير</v>
          </cell>
          <cell r="D78">
            <v>1096.3599999999999</v>
          </cell>
          <cell r="E78">
            <v>86.2</v>
          </cell>
          <cell r="F78">
            <v>1363.11</v>
          </cell>
          <cell r="G78">
            <v>86.2</v>
          </cell>
          <cell r="H78"/>
          <cell r="I78"/>
          <cell r="J78"/>
          <cell r="K78"/>
          <cell r="L78"/>
          <cell r="M78"/>
          <cell r="N78"/>
          <cell r="O78"/>
          <cell r="P78"/>
          <cell r="Q78">
            <v>1568.25</v>
          </cell>
          <cell r="R78">
            <v>255</v>
          </cell>
          <cell r="S78"/>
          <cell r="T78">
            <v>0</v>
          </cell>
          <cell r="U78">
            <v>0</v>
          </cell>
          <cell r="V78">
            <v>0</v>
          </cell>
          <cell r="W78">
            <v>7.4</v>
          </cell>
          <cell r="X78">
            <v>9.3000000000000007</v>
          </cell>
          <cell r="Y78"/>
          <cell r="Z78">
            <v>0</v>
          </cell>
          <cell r="AA78">
            <v>0.38</v>
          </cell>
          <cell r="AB78"/>
          <cell r="AC78">
            <v>3</v>
          </cell>
          <cell r="AD78">
            <v>0</v>
          </cell>
          <cell r="AE78" t="str">
            <v>الثالثة</v>
          </cell>
          <cell r="AF78" t="str">
            <v>التخصصية 2 ــــــــ</v>
          </cell>
          <cell r="AG78"/>
        </row>
        <row r="79">
          <cell r="A79">
            <v>28708232500181</v>
          </cell>
          <cell r="B79">
            <v>480</v>
          </cell>
          <cell r="C79" t="str">
            <v>نهى محمد عفيفى محمود</v>
          </cell>
          <cell r="D79">
            <v>1177.08</v>
          </cell>
          <cell r="E79">
            <v>284.82000000000005</v>
          </cell>
          <cell r="F79">
            <v>1449.48</v>
          </cell>
          <cell r="G79">
            <v>284.82000000000005</v>
          </cell>
          <cell r="H79"/>
          <cell r="I79"/>
          <cell r="J79"/>
          <cell r="K79"/>
          <cell r="L79"/>
          <cell r="M79"/>
          <cell r="N79"/>
          <cell r="O79"/>
          <cell r="P79"/>
          <cell r="Q79">
            <v>1568.25</v>
          </cell>
          <cell r="R79">
            <v>255</v>
          </cell>
          <cell r="S79"/>
          <cell r="T79">
            <v>0</v>
          </cell>
          <cell r="U79">
            <v>0</v>
          </cell>
          <cell r="V79">
            <v>0</v>
          </cell>
          <cell r="W79">
            <v>9</v>
          </cell>
          <cell r="X79">
            <v>10.5</v>
          </cell>
          <cell r="Y79"/>
          <cell r="Z79">
            <v>1.05</v>
          </cell>
          <cell r="AA79">
            <v>2.81</v>
          </cell>
          <cell r="AB79"/>
          <cell r="AC79">
            <v>3</v>
          </cell>
          <cell r="AD79">
            <v>0</v>
          </cell>
          <cell r="AE79" t="str">
            <v>الثالثة</v>
          </cell>
          <cell r="AF79" t="str">
            <v>التخصصية 2 ــــــــ</v>
          </cell>
          <cell r="AG79"/>
        </row>
        <row r="80">
          <cell r="A80">
            <v>28309202500125</v>
          </cell>
          <cell r="B80">
            <v>481</v>
          </cell>
          <cell r="C80" t="str">
            <v>نهى محمد نبيل كامل محمود</v>
          </cell>
          <cell r="D80">
            <v>1320.14</v>
          </cell>
          <cell r="E80">
            <v>77.61</v>
          </cell>
          <cell r="F80">
            <v>1602.55</v>
          </cell>
          <cell r="G80">
            <v>77.61</v>
          </cell>
          <cell r="H80"/>
          <cell r="I80"/>
          <cell r="J80"/>
          <cell r="K80"/>
          <cell r="L80"/>
          <cell r="M80"/>
          <cell r="N80"/>
          <cell r="O80"/>
          <cell r="P80"/>
          <cell r="Q80">
            <v>1691.25</v>
          </cell>
          <cell r="R80">
            <v>275</v>
          </cell>
          <cell r="S80"/>
          <cell r="T80">
            <v>0</v>
          </cell>
          <cell r="U80">
            <v>0</v>
          </cell>
          <cell r="V80">
            <v>0</v>
          </cell>
          <cell r="W80">
            <v>8.8000000000000007</v>
          </cell>
          <cell r="X80">
            <v>10.8</v>
          </cell>
          <cell r="Y80"/>
          <cell r="Z80">
            <v>0.59</v>
          </cell>
          <cell r="AA80">
            <v>3.41</v>
          </cell>
          <cell r="AB80"/>
          <cell r="AC80">
            <v>2</v>
          </cell>
          <cell r="AD80">
            <v>0</v>
          </cell>
          <cell r="AE80" t="str">
            <v>الثانية</v>
          </cell>
          <cell r="AF80" t="str">
            <v>التخصصية 2 ــــــــ</v>
          </cell>
          <cell r="AG80"/>
        </row>
        <row r="81">
          <cell r="A81">
            <v>28204210100288</v>
          </cell>
          <cell r="B81">
            <v>486</v>
          </cell>
          <cell r="C81" t="str">
            <v>نيفين عبد اللاه محمد عبد الرحيم</v>
          </cell>
          <cell r="D81">
            <v>1321.61</v>
          </cell>
          <cell r="E81">
            <v>228.69000000000003</v>
          </cell>
          <cell r="F81">
            <v>1604.12</v>
          </cell>
          <cell r="G81">
            <v>228.69000000000003</v>
          </cell>
          <cell r="H81"/>
          <cell r="I81"/>
          <cell r="J81"/>
          <cell r="K81"/>
          <cell r="L81"/>
          <cell r="M81"/>
          <cell r="N81"/>
          <cell r="O81"/>
          <cell r="P81"/>
          <cell r="Q81">
            <v>1617.45</v>
          </cell>
          <cell r="R81">
            <v>263</v>
          </cell>
          <cell r="S81"/>
          <cell r="T81">
            <v>0</v>
          </cell>
          <cell r="U81">
            <v>0</v>
          </cell>
          <cell r="V81">
            <v>0</v>
          </cell>
          <cell r="W81">
            <v>8.15</v>
          </cell>
          <cell r="X81">
            <v>11.8</v>
          </cell>
          <cell r="Y81"/>
          <cell r="Z81">
            <v>0</v>
          </cell>
          <cell r="AA81">
            <v>5.34</v>
          </cell>
          <cell r="AB81"/>
          <cell r="AC81">
            <v>3</v>
          </cell>
          <cell r="AD81">
            <v>0</v>
          </cell>
          <cell r="AE81" t="str">
            <v>الثالثة</v>
          </cell>
          <cell r="AF81" t="str">
            <v>التخصصية 2 ــــــــ</v>
          </cell>
          <cell r="AG81"/>
        </row>
        <row r="82">
          <cell r="A82">
            <v>28707172500121</v>
          </cell>
          <cell r="B82">
            <v>491</v>
          </cell>
          <cell r="C82" t="str">
            <v>هاله علي الدين محمود سيد</v>
          </cell>
          <cell r="D82">
            <v>1249.6300000000001</v>
          </cell>
          <cell r="E82">
            <v>0</v>
          </cell>
          <cell r="F82">
            <v>0</v>
          </cell>
          <cell r="G82">
            <v>0</v>
          </cell>
          <cell r="H82"/>
          <cell r="I82"/>
          <cell r="J82"/>
          <cell r="K82"/>
          <cell r="L82"/>
          <cell r="M82"/>
          <cell r="N82"/>
          <cell r="O82"/>
          <cell r="P82"/>
          <cell r="Q82">
            <v>1599</v>
          </cell>
          <cell r="R82">
            <v>260</v>
          </cell>
          <cell r="S82"/>
          <cell r="T82">
            <v>0</v>
          </cell>
          <cell r="U82">
            <v>0</v>
          </cell>
          <cell r="V82">
            <v>0</v>
          </cell>
          <cell r="W82">
            <v>9.8000000000000007</v>
          </cell>
          <cell r="X82">
            <v>0</v>
          </cell>
          <cell r="Y82"/>
          <cell r="Z82">
            <v>3.18</v>
          </cell>
          <cell r="AA82">
            <v>0</v>
          </cell>
          <cell r="AB82"/>
          <cell r="AC82">
            <v>3</v>
          </cell>
          <cell r="AD82">
            <v>0</v>
          </cell>
          <cell r="AE82" t="str">
            <v>الثالثة</v>
          </cell>
          <cell r="AF82" t="str">
            <v>التخصصية 2 ــــــــ</v>
          </cell>
          <cell r="AG82"/>
        </row>
        <row r="83">
          <cell r="A83">
            <v>28610012513826</v>
          </cell>
          <cell r="B83">
            <v>505</v>
          </cell>
          <cell r="C83" t="str">
            <v>هناء بيومى على بيومى</v>
          </cell>
          <cell r="D83">
            <v>1249.6300000000001</v>
          </cell>
          <cell r="E83">
            <v>0</v>
          </cell>
          <cell r="F83">
            <v>0</v>
          </cell>
          <cell r="G83">
            <v>0</v>
          </cell>
          <cell r="H83"/>
          <cell r="I83"/>
          <cell r="J83"/>
          <cell r="K83"/>
          <cell r="L83"/>
          <cell r="M83"/>
          <cell r="N83"/>
          <cell r="O83"/>
          <cell r="P83"/>
          <cell r="Q83">
            <v>1599</v>
          </cell>
          <cell r="R83">
            <v>260</v>
          </cell>
          <cell r="S83"/>
          <cell r="T83">
            <v>0</v>
          </cell>
          <cell r="U83">
            <v>0</v>
          </cell>
          <cell r="V83">
            <v>0</v>
          </cell>
          <cell r="W83">
            <v>9.4</v>
          </cell>
          <cell r="X83">
            <v>0</v>
          </cell>
          <cell r="Y83"/>
          <cell r="Z83">
            <v>2.16</v>
          </cell>
          <cell r="AA83">
            <v>0</v>
          </cell>
          <cell r="AB83"/>
          <cell r="AC83">
            <v>3</v>
          </cell>
          <cell r="AD83">
            <v>0</v>
          </cell>
          <cell r="AE83" t="str">
            <v>الثالثة</v>
          </cell>
          <cell r="AF83" t="str">
            <v>التخصصية 2 ــــــــ</v>
          </cell>
          <cell r="AG83"/>
        </row>
        <row r="84">
          <cell r="A84">
            <v>28703202500168</v>
          </cell>
          <cell r="B84">
            <v>520</v>
          </cell>
          <cell r="C84" t="str">
            <v>ولاء عبد الناصر حسين أحمد</v>
          </cell>
          <cell r="D84">
            <v>1249.6300000000001</v>
          </cell>
          <cell r="E84">
            <v>418.49</v>
          </cell>
          <cell r="F84">
            <v>1593.96</v>
          </cell>
          <cell r="G84">
            <v>418.49</v>
          </cell>
          <cell r="H84"/>
          <cell r="I84"/>
          <cell r="J84"/>
          <cell r="K84"/>
          <cell r="L84"/>
          <cell r="M84"/>
          <cell r="N84"/>
          <cell r="O84"/>
          <cell r="P84"/>
          <cell r="Q84">
            <v>1599</v>
          </cell>
          <cell r="R84">
            <v>260</v>
          </cell>
          <cell r="S84"/>
          <cell r="T84">
            <v>0</v>
          </cell>
          <cell r="U84">
            <v>0</v>
          </cell>
          <cell r="V84">
            <v>0</v>
          </cell>
          <cell r="W84">
            <v>10.6</v>
          </cell>
          <cell r="X84">
            <v>13.15</v>
          </cell>
          <cell r="Y84"/>
          <cell r="Z84">
            <v>5.28</v>
          </cell>
          <cell r="AA84">
            <v>8.0399999999999991</v>
          </cell>
          <cell r="AB84"/>
          <cell r="AC84">
            <v>3</v>
          </cell>
          <cell r="AD84">
            <v>0</v>
          </cell>
          <cell r="AE84" t="str">
            <v>الثالثة</v>
          </cell>
          <cell r="AF84" t="str">
            <v>التخصصية 2 ــــــــ</v>
          </cell>
          <cell r="AG84"/>
        </row>
        <row r="85">
          <cell r="A85">
            <v>28607202503745</v>
          </cell>
          <cell r="B85">
            <v>526</v>
          </cell>
          <cell r="C85" t="str">
            <v>ياسمين محمد رفعت محمد</v>
          </cell>
          <cell r="D85">
            <v>1249.6300000000001</v>
          </cell>
          <cell r="E85">
            <v>293.5</v>
          </cell>
          <cell r="F85">
            <v>1593.96</v>
          </cell>
          <cell r="G85">
            <v>293.5</v>
          </cell>
          <cell r="H85"/>
          <cell r="I85"/>
          <cell r="J85"/>
          <cell r="K85"/>
          <cell r="L85"/>
          <cell r="M85"/>
          <cell r="N85"/>
          <cell r="O85"/>
          <cell r="P85"/>
          <cell r="Q85">
            <v>1599</v>
          </cell>
          <cell r="R85">
            <v>260</v>
          </cell>
          <cell r="S85"/>
          <cell r="T85">
            <v>0</v>
          </cell>
          <cell r="U85">
            <v>0</v>
          </cell>
          <cell r="V85">
            <v>0</v>
          </cell>
          <cell r="W85">
            <v>9.9499999999999993</v>
          </cell>
          <cell r="X85">
            <v>11.55</v>
          </cell>
          <cell r="Y85"/>
          <cell r="Z85">
            <v>0</v>
          </cell>
          <cell r="AA85">
            <v>4.84</v>
          </cell>
          <cell r="AB85"/>
          <cell r="AC85">
            <v>3</v>
          </cell>
          <cell r="AD85">
            <v>0</v>
          </cell>
          <cell r="AE85" t="str">
            <v>الثالثة</v>
          </cell>
          <cell r="AF85" t="str">
            <v>التخصصية 2 ــــــــ</v>
          </cell>
          <cell r="AG85"/>
        </row>
      </sheetData>
      <sheetData sheetId="20"/>
      <sheetData sheetId="21"/>
      <sheetData sheetId="22"/>
      <sheetData sheetId="2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دمغات"/>
      <sheetName val="البيانات الاساسية للعاملين"/>
      <sheetName val="كشف المرتبات"/>
      <sheetName val="كشف الحوافز"/>
      <sheetName val="اقرار المكافأة"/>
      <sheetName val="كشف المكافأة"/>
    </sheetNames>
    <sheetDataSet>
      <sheetData sheetId="0"/>
      <sheetData sheetId="1">
        <row r="3">
          <cell r="A3">
            <v>1</v>
          </cell>
          <cell r="B3" t="str">
            <v>عبد الله كامل حسنى عبد الله صبيح</v>
          </cell>
          <cell r="C3" t="str">
            <v>رئيس قسم</v>
          </cell>
          <cell r="D3">
            <v>1</v>
          </cell>
          <cell r="E3" t="str">
            <v>ذكر</v>
          </cell>
          <cell r="F3" t="str">
            <v>متزوج</v>
          </cell>
          <cell r="G3">
            <v>10</v>
          </cell>
          <cell r="H3">
            <v>4</v>
          </cell>
          <cell r="I3" t="str">
            <v>نقابي</v>
          </cell>
          <cell r="J3" t="str">
            <v>نعم</v>
          </cell>
          <cell r="M3">
            <v>19.02</v>
          </cell>
          <cell r="N3">
            <v>5</v>
          </cell>
          <cell r="P3">
            <v>296.24</v>
          </cell>
          <cell r="Q3">
            <v>320.26</v>
          </cell>
          <cell r="R3">
            <v>20.66</v>
          </cell>
          <cell r="S3">
            <v>22.44</v>
          </cell>
          <cell r="T3">
            <v>24.84</v>
          </cell>
          <cell r="U3">
            <v>26.87</v>
          </cell>
          <cell r="V3">
            <v>8.9700000000000006</v>
          </cell>
          <cell r="X3">
            <v>9.23</v>
          </cell>
          <cell r="AA3">
            <v>4</v>
          </cell>
          <cell r="AB3" t="str">
            <v>لا</v>
          </cell>
          <cell r="AC3" t="str">
            <v>نعم</v>
          </cell>
        </row>
        <row r="4">
          <cell r="A4">
            <v>2</v>
          </cell>
          <cell r="B4" t="str">
            <v>نجاح أبو زيد سعيد</v>
          </cell>
          <cell r="C4" t="str">
            <v>مدير التعليم التجارى</v>
          </cell>
          <cell r="D4">
            <v>1</v>
          </cell>
          <cell r="E4" t="str">
            <v>ذكر</v>
          </cell>
          <cell r="F4" t="str">
            <v>متزوج</v>
          </cell>
          <cell r="G4">
            <v>10</v>
          </cell>
          <cell r="H4">
            <v>3</v>
          </cell>
          <cell r="I4" t="str">
            <v>نقابي</v>
          </cell>
          <cell r="J4" t="str">
            <v>نعم</v>
          </cell>
          <cell r="L4" t="str">
            <v>لا</v>
          </cell>
          <cell r="M4">
            <v>26.88</v>
          </cell>
          <cell r="N4">
            <v>5</v>
          </cell>
          <cell r="P4">
            <v>398.04</v>
          </cell>
          <cell r="Q4">
            <v>429.92</v>
          </cell>
          <cell r="R4">
            <v>29.45</v>
          </cell>
          <cell r="S4">
            <v>31.72</v>
          </cell>
          <cell r="T4">
            <v>34.18</v>
          </cell>
          <cell r="U4">
            <v>36.86</v>
          </cell>
          <cell r="AA4">
            <v>4</v>
          </cell>
          <cell r="AB4" t="str">
            <v>لا</v>
          </cell>
          <cell r="AC4" t="str">
            <v>نعم</v>
          </cell>
        </row>
        <row r="5">
          <cell r="A5">
            <v>3</v>
          </cell>
          <cell r="B5" t="str">
            <v>على ابراهيم سالم الهمشرى</v>
          </cell>
          <cell r="C5" t="str">
            <v>رئيس قسم</v>
          </cell>
          <cell r="D5">
            <v>1</v>
          </cell>
          <cell r="E5" t="str">
            <v>ذكر</v>
          </cell>
          <cell r="F5" t="str">
            <v>متزوج</v>
          </cell>
          <cell r="G5">
            <v>10</v>
          </cell>
          <cell r="H5">
            <v>2</v>
          </cell>
          <cell r="I5" t="str">
            <v>نقابي</v>
          </cell>
          <cell r="J5" t="str">
            <v>نعم</v>
          </cell>
          <cell r="M5">
            <v>26.94</v>
          </cell>
          <cell r="N5">
            <v>5</v>
          </cell>
          <cell r="P5">
            <v>399.41</v>
          </cell>
          <cell r="Q5">
            <v>431.35</v>
          </cell>
          <cell r="R5">
            <v>29.03</v>
          </cell>
          <cell r="S5">
            <v>31.31</v>
          </cell>
          <cell r="T5">
            <v>34.29</v>
          </cell>
          <cell r="U5">
            <v>36.979999999999997</v>
          </cell>
          <cell r="AA5">
            <v>4</v>
          </cell>
          <cell r="AB5" t="str">
            <v>لا</v>
          </cell>
          <cell r="AC5" t="str">
            <v>نعم</v>
          </cell>
        </row>
        <row r="6">
          <cell r="A6">
            <v>4</v>
          </cell>
          <cell r="B6" t="str">
            <v>سالم ابراهيم سالم</v>
          </cell>
          <cell r="C6" t="str">
            <v>رئيس قسم</v>
          </cell>
          <cell r="D6">
            <v>1</v>
          </cell>
          <cell r="E6" t="str">
            <v>ذكر</v>
          </cell>
          <cell r="F6" t="str">
            <v>متزوج</v>
          </cell>
          <cell r="G6">
            <v>10</v>
          </cell>
          <cell r="H6">
            <v>2</v>
          </cell>
          <cell r="I6" t="str">
            <v>غير نقابي</v>
          </cell>
          <cell r="K6" t="str">
            <v>نعم</v>
          </cell>
          <cell r="L6" t="str">
            <v>نعم</v>
          </cell>
          <cell r="M6">
            <v>29.33</v>
          </cell>
          <cell r="N6">
            <v>5</v>
          </cell>
          <cell r="P6">
            <v>430.74</v>
          </cell>
          <cell r="Q6">
            <v>465.07</v>
          </cell>
          <cell r="R6">
            <v>31.39</v>
          </cell>
          <cell r="S6">
            <v>34.35</v>
          </cell>
          <cell r="T6">
            <v>37.020000000000003</v>
          </cell>
          <cell r="U6">
            <v>39.9</v>
          </cell>
          <cell r="AA6">
            <v>4</v>
          </cell>
          <cell r="AB6" t="str">
            <v>لا</v>
          </cell>
          <cell r="AC6" t="str">
            <v>لا</v>
          </cell>
        </row>
        <row r="7">
          <cell r="A7">
            <v>5</v>
          </cell>
          <cell r="B7" t="str">
            <v>سهير محمود عبد العزيز</v>
          </cell>
          <cell r="C7" t="str">
            <v>مدير التعليم التجارى</v>
          </cell>
          <cell r="D7">
            <v>0</v>
          </cell>
          <cell r="E7" t="str">
            <v>أنثى</v>
          </cell>
          <cell r="F7" t="str">
            <v>متزوجة</v>
          </cell>
          <cell r="G7">
            <v>10</v>
          </cell>
          <cell r="I7" t="str">
            <v>نقابي</v>
          </cell>
          <cell r="M7">
            <v>32.590000000000003</v>
          </cell>
          <cell r="N7">
            <v>10</v>
          </cell>
          <cell r="P7">
            <v>486.53</v>
          </cell>
          <cell r="Q7">
            <v>529.12</v>
          </cell>
          <cell r="R7">
            <v>35.56</v>
          </cell>
          <cell r="S7">
            <v>38.869999999999997</v>
          </cell>
          <cell r="T7">
            <v>41.92</v>
          </cell>
          <cell r="U7">
            <v>45.22</v>
          </cell>
          <cell r="Y7">
            <v>1.48</v>
          </cell>
          <cell r="AA7">
            <v>4</v>
          </cell>
          <cell r="AB7" t="str">
            <v>لا</v>
          </cell>
          <cell r="AC7" t="str">
            <v>نعم</v>
          </cell>
        </row>
        <row r="8">
          <cell r="A8">
            <v>6</v>
          </cell>
          <cell r="B8" t="str">
            <v>عاطف عيد</v>
          </cell>
          <cell r="C8" t="str">
            <v>أخصائى تدريس</v>
          </cell>
          <cell r="D8">
            <v>2</v>
          </cell>
          <cell r="E8" t="str">
            <v>ذكر</v>
          </cell>
          <cell r="F8" t="str">
            <v>متزوج</v>
          </cell>
          <cell r="G8">
            <v>10</v>
          </cell>
          <cell r="H8">
            <v>2</v>
          </cell>
          <cell r="I8" t="str">
            <v>نقابي</v>
          </cell>
          <cell r="J8" t="str">
            <v>نعم</v>
          </cell>
          <cell r="M8">
            <v>12.48</v>
          </cell>
          <cell r="N8">
            <v>5</v>
          </cell>
          <cell r="P8">
            <v>195.24</v>
          </cell>
          <cell r="Q8">
            <v>212.72</v>
          </cell>
          <cell r="R8">
            <v>13.52</v>
          </cell>
          <cell r="S8">
            <v>14.64</v>
          </cell>
          <cell r="T8">
            <v>16.38</v>
          </cell>
          <cell r="U8">
            <v>17.86</v>
          </cell>
          <cell r="AA8">
            <v>4</v>
          </cell>
          <cell r="AB8" t="str">
            <v>لا</v>
          </cell>
          <cell r="AC8" t="str">
            <v>نعم</v>
          </cell>
        </row>
      </sheetData>
      <sheetData sheetId="2"/>
      <sheetData sheetId="3"/>
      <sheetData sheetId="4"/>
      <sheetData sheetId="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s>
    <sheetDataSet>
      <sheetData sheetId="0" refreshError="1"/>
      <sheetData sheetId="1">
        <row r="2">
          <cell r="A2">
            <v>1</v>
          </cell>
        </row>
        <row r="3">
          <cell r="A3">
            <v>15</v>
          </cell>
        </row>
        <row r="4">
          <cell r="A4">
            <v>14</v>
          </cell>
        </row>
        <row r="5">
          <cell r="A5">
            <v>10</v>
          </cell>
        </row>
        <row r="6">
          <cell r="A6">
            <v>9</v>
          </cell>
        </row>
        <row r="7">
          <cell r="A7">
            <v>8</v>
          </cell>
        </row>
        <row r="8">
          <cell r="A8">
            <v>7</v>
          </cell>
        </row>
        <row r="9">
          <cell r="A9">
            <v>6</v>
          </cell>
        </row>
        <row r="10">
          <cell r="A10">
            <v>5</v>
          </cell>
        </row>
        <row r="11">
          <cell r="A11">
            <v>4</v>
          </cell>
        </row>
        <row r="12">
          <cell r="A12">
            <v>3</v>
          </cell>
        </row>
        <row r="13">
          <cell r="A13">
            <v>2</v>
          </cell>
        </row>
        <row r="14">
          <cell r="A14">
            <v>1</v>
          </cell>
        </row>
        <row r="15">
          <cell r="A15">
            <v>13</v>
          </cell>
        </row>
        <row r="16">
          <cell r="A16">
            <v>12</v>
          </cell>
        </row>
        <row r="17">
          <cell r="A17">
            <v>11</v>
          </cell>
        </row>
        <row r="18">
          <cell r="A18" t="str">
            <v/>
          </cell>
        </row>
        <row r="19">
          <cell r="A19" t="str">
            <v/>
          </cell>
        </row>
        <row r="20">
          <cell r="A20" t="str">
            <v/>
          </cell>
        </row>
        <row r="21">
          <cell r="A21" t="str">
            <v/>
          </cell>
        </row>
        <row r="22">
          <cell r="A22" t="str">
            <v/>
          </cell>
        </row>
        <row r="23">
          <cell r="A23" t="str">
            <v/>
          </cell>
        </row>
        <row r="24">
          <cell r="A24" t="str">
            <v/>
          </cell>
        </row>
        <row r="25">
          <cell r="A25" t="str">
            <v/>
          </cell>
        </row>
        <row r="26">
          <cell r="A26" t="str">
            <v/>
          </cell>
        </row>
        <row r="27">
          <cell r="A27" t="str">
            <v/>
          </cell>
        </row>
        <row r="28">
          <cell r="A28" t="str">
            <v/>
          </cell>
        </row>
        <row r="29">
          <cell r="A29" t="str">
            <v/>
          </cell>
        </row>
        <row r="30">
          <cell r="A30" t="str">
            <v/>
          </cell>
        </row>
        <row r="31">
          <cell r="A31" t="str">
            <v/>
          </cell>
        </row>
        <row r="32">
          <cell r="A32" t="str">
            <v/>
          </cell>
        </row>
        <row r="33">
          <cell r="A33" t="str">
            <v/>
          </cell>
        </row>
        <row r="34">
          <cell r="A34" t="str">
            <v/>
          </cell>
        </row>
        <row r="35">
          <cell r="A35" t="str">
            <v/>
          </cell>
        </row>
        <row r="36">
          <cell r="A36" t="str">
            <v/>
          </cell>
        </row>
        <row r="37">
          <cell r="A37" t="str">
            <v/>
          </cell>
        </row>
        <row r="38">
          <cell r="A38" t="str">
            <v/>
          </cell>
        </row>
        <row r="39">
          <cell r="A39" t="str">
            <v/>
          </cell>
        </row>
        <row r="40">
          <cell r="A40" t="str">
            <v/>
          </cell>
        </row>
        <row r="41">
          <cell r="A41" t="str">
            <v/>
          </cell>
        </row>
        <row r="42">
          <cell r="A42" t="str">
            <v/>
          </cell>
        </row>
        <row r="43">
          <cell r="A43" t="str">
            <v/>
          </cell>
        </row>
        <row r="44">
          <cell r="A44" t="str">
            <v/>
          </cell>
        </row>
        <row r="45">
          <cell r="A45" t="str">
            <v/>
          </cell>
        </row>
        <row r="46">
          <cell r="A46" t="str">
            <v/>
          </cell>
        </row>
        <row r="47">
          <cell r="A47" t="str">
            <v/>
          </cell>
        </row>
        <row r="48">
          <cell r="A48" t="str">
            <v/>
          </cell>
        </row>
        <row r="49">
          <cell r="A49" t="str">
            <v/>
          </cell>
        </row>
        <row r="50">
          <cell r="A50" t="str">
            <v/>
          </cell>
        </row>
        <row r="51">
          <cell r="A51" t="str">
            <v/>
          </cell>
        </row>
        <row r="52">
          <cell r="A52" t="str">
            <v/>
          </cell>
        </row>
        <row r="53">
          <cell r="A53" t="str">
            <v/>
          </cell>
        </row>
        <row r="54">
          <cell r="A54" t="str">
            <v/>
          </cell>
        </row>
        <row r="55">
          <cell r="A55" t="str">
            <v/>
          </cell>
        </row>
        <row r="56">
          <cell r="A56" t="str">
            <v/>
          </cell>
        </row>
        <row r="57">
          <cell r="A57" t="str">
            <v/>
          </cell>
        </row>
        <row r="58">
          <cell r="A58" t="str">
            <v/>
          </cell>
        </row>
        <row r="59">
          <cell r="A59" t="str">
            <v/>
          </cell>
        </row>
        <row r="60">
          <cell r="A60" t="str">
            <v/>
          </cell>
        </row>
        <row r="61">
          <cell r="A61" t="str">
            <v/>
          </cell>
        </row>
        <row r="62">
          <cell r="A62" t="str">
            <v/>
          </cell>
        </row>
        <row r="63">
          <cell r="A63" t="str">
            <v/>
          </cell>
        </row>
        <row r="64">
          <cell r="A64" t="str">
            <v/>
          </cell>
        </row>
        <row r="65">
          <cell r="A65" t="str">
            <v/>
          </cell>
        </row>
        <row r="66">
          <cell r="A66" t="str">
            <v/>
          </cell>
        </row>
        <row r="67">
          <cell r="A67" t="str">
            <v/>
          </cell>
        </row>
        <row r="68">
          <cell r="A68" t="str">
            <v/>
          </cell>
        </row>
        <row r="69">
          <cell r="A69" t="str">
            <v/>
          </cell>
        </row>
        <row r="70">
          <cell r="A70" t="str">
            <v/>
          </cell>
        </row>
        <row r="71">
          <cell r="A71" t="str">
            <v/>
          </cell>
        </row>
        <row r="72">
          <cell r="A72" t="str">
            <v/>
          </cell>
        </row>
        <row r="73">
          <cell r="A73" t="str">
            <v/>
          </cell>
        </row>
        <row r="74">
          <cell r="A74" t="str">
            <v/>
          </cell>
        </row>
        <row r="75">
          <cell r="A75" t="str">
            <v/>
          </cell>
        </row>
        <row r="76">
          <cell r="A76" t="str">
            <v/>
          </cell>
        </row>
        <row r="77">
          <cell r="A77" t="str">
            <v/>
          </cell>
        </row>
        <row r="78">
          <cell r="A78" t="str">
            <v/>
          </cell>
        </row>
        <row r="79">
          <cell r="A79" t="str">
            <v/>
          </cell>
        </row>
        <row r="80">
          <cell r="A80" t="str">
            <v/>
          </cell>
        </row>
        <row r="81">
          <cell r="A81" t="str">
            <v/>
          </cell>
        </row>
        <row r="82">
          <cell r="A82" t="str">
            <v/>
          </cell>
        </row>
        <row r="83">
          <cell r="A83" t="str">
            <v/>
          </cell>
        </row>
        <row r="84">
          <cell r="A84" t="str">
            <v/>
          </cell>
        </row>
        <row r="85">
          <cell r="A85" t="str">
            <v/>
          </cell>
        </row>
        <row r="86">
          <cell r="A86" t="str">
            <v/>
          </cell>
        </row>
        <row r="87">
          <cell r="A87" t="str">
            <v/>
          </cell>
        </row>
        <row r="88">
          <cell r="A88" t="str">
            <v/>
          </cell>
        </row>
        <row r="89">
          <cell r="A89" t="str">
            <v/>
          </cell>
        </row>
        <row r="90">
          <cell r="A90" t="str">
            <v/>
          </cell>
        </row>
        <row r="91">
          <cell r="A91" t="str">
            <v/>
          </cell>
        </row>
        <row r="92">
          <cell r="A92" t="str">
            <v/>
          </cell>
        </row>
        <row r="93">
          <cell r="A93" t="str">
            <v/>
          </cell>
        </row>
        <row r="94">
          <cell r="A94" t="str">
            <v/>
          </cell>
        </row>
        <row r="95">
          <cell r="A95" t="str">
            <v/>
          </cell>
        </row>
        <row r="96">
          <cell r="A96" t="str">
            <v/>
          </cell>
        </row>
        <row r="97">
          <cell r="A97" t="str">
            <v/>
          </cell>
        </row>
        <row r="98">
          <cell r="A98" t="str">
            <v/>
          </cell>
        </row>
        <row r="99">
          <cell r="A99" t="str">
            <v/>
          </cell>
        </row>
        <row r="100">
          <cell r="A100" t="str">
            <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2)"/>
      <sheetName val="2"/>
      <sheetName val="1"/>
      <sheetName val="فرز يوليو جديد خالص 2018"/>
      <sheetName val="ورقة4"/>
      <sheetName val="تسميات الفرز الجديد من يوليو 20"/>
      <sheetName val="تسميات تسجيل جديد2020 (2)"/>
      <sheetName val="تسجيل مكافات 2018 (3)"/>
      <sheetName val="جديد خالص 2018"/>
      <sheetName val="اخر متوسط دخل 2018"/>
      <sheetName val="تسجيل مكافات 2018"/>
      <sheetName val="بداية التسجيل للمكافات الرئيسي"/>
      <sheetName val="البيانات بالصور (2)"/>
      <sheetName val="يناير"/>
      <sheetName val="يوليو "/>
      <sheetName val="تسوية"/>
      <sheetName val="تسميات تسجيل جديد2020"/>
      <sheetName val="ورقة5"/>
    </sheetNames>
    <sheetDataSet>
      <sheetData sheetId="0"/>
      <sheetData sheetId="1">
        <row r="2">
          <cell r="C2" t="str">
            <v>ابو بكر جلال علي عبد الحافظ</v>
          </cell>
        </row>
        <row r="3">
          <cell r="C3" t="str">
            <v>اميره بدر توفيق حسن</v>
          </cell>
        </row>
        <row r="4">
          <cell r="C4" t="str">
            <v>اميرة محمد عبد المعطى محمد</v>
          </cell>
        </row>
        <row r="5">
          <cell r="C5" t="str">
            <v>اميرة إسماعيل تهامى إسماعيل</v>
          </cell>
        </row>
        <row r="6">
          <cell r="C6" t="str">
            <v>امل محمد عبد المجيد تمام</v>
          </cell>
        </row>
        <row r="7">
          <cell r="C7" t="str">
            <v>الشيماء نور الدين مطاوع عبد الحافظ</v>
          </cell>
        </row>
        <row r="8">
          <cell r="C8" t="str">
            <v>اسماء اسلام توفيق عبد المتجلى</v>
          </cell>
        </row>
        <row r="9">
          <cell r="C9" t="str">
            <v>اسماء ابو زيد فؤاد ابو زيد</v>
          </cell>
        </row>
        <row r="10">
          <cell r="C10" t="str">
            <v>اسراء أسامة محمد طلبه</v>
          </cell>
        </row>
        <row r="11">
          <cell r="C11" t="str">
            <v>اسامه عبد النعيم عاصم محمد</v>
          </cell>
        </row>
        <row r="12">
          <cell r="C12" t="str">
            <v>ايفيلين ربيل بطرس اسكاروس</v>
          </cell>
        </row>
        <row r="13">
          <cell r="C13" t="str">
            <v>اوميمه جمال حلمى حسن</v>
          </cell>
        </row>
        <row r="14">
          <cell r="C14" t="str">
            <v>انعام احمد ابراهيم مهران</v>
          </cell>
        </row>
        <row r="15">
          <cell r="C15" t="str">
            <v>اسامة مصطفى محمد عبد الرحمن</v>
          </cell>
        </row>
        <row r="16">
          <cell r="C16" t="str">
            <v>ازهار محمد خالد احمد</v>
          </cell>
        </row>
        <row r="17">
          <cell r="C17" t="str">
            <v/>
          </cell>
        </row>
        <row r="18">
          <cell r="C18" t="str">
            <v/>
          </cell>
        </row>
        <row r="19">
          <cell r="C19" t="str">
            <v/>
          </cell>
        </row>
        <row r="20">
          <cell r="C20" t="str">
            <v/>
          </cell>
        </row>
        <row r="21">
          <cell r="C21" t="str">
            <v/>
          </cell>
        </row>
        <row r="22">
          <cell r="C22" t="str">
            <v/>
          </cell>
        </row>
        <row r="23">
          <cell r="C23" t="str">
            <v/>
          </cell>
        </row>
        <row r="24">
          <cell r="C24" t="str">
            <v/>
          </cell>
        </row>
        <row r="25">
          <cell r="C25" t="str">
            <v/>
          </cell>
        </row>
        <row r="26">
          <cell r="C26" t="str">
            <v/>
          </cell>
        </row>
        <row r="27">
          <cell r="C27" t="str">
            <v/>
          </cell>
        </row>
        <row r="28">
          <cell r="C28" t="str">
            <v/>
          </cell>
        </row>
        <row r="29">
          <cell r="C29" t="str">
            <v/>
          </cell>
        </row>
        <row r="30">
          <cell r="C30" t="str">
            <v/>
          </cell>
        </row>
        <row r="31">
          <cell r="C31" t="str">
            <v/>
          </cell>
        </row>
        <row r="32">
          <cell r="C32" t="str">
            <v/>
          </cell>
        </row>
        <row r="33">
          <cell r="C33" t="str">
            <v/>
          </cell>
        </row>
        <row r="34">
          <cell r="C34" t="str">
            <v/>
          </cell>
        </row>
        <row r="35">
          <cell r="C35" t="str">
            <v/>
          </cell>
        </row>
        <row r="36">
          <cell r="C36" t="str">
            <v/>
          </cell>
        </row>
        <row r="37">
          <cell r="C37" t="str">
            <v/>
          </cell>
        </row>
        <row r="38">
          <cell r="C38" t="str">
            <v/>
          </cell>
        </row>
        <row r="39">
          <cell r="C39" t="str">
            <v/>
          </cell>
        </row>
        <row r="40">
          <cell r="C40" t="str">
            <v/>
          </cell>
        </row>
        <row r="41">
          <cell r="C41" t="str">
            <v/>
          </cell>
        </row>
        <row r="42">
          <cell r="C42" t="str">
            <v/>
          </cell>
        </row>
        <row r="43">
          <cell r="C43" t="str">
            <v/>
          </cell>
        </row>
        <row r="44">
          <cell r="C44" t="str">
            <v/>
          </cell>
        </row>
        <row r="45">
          <cell r="C45" t="str">
            <v/>
          </cell>
        </row>
        <row r="46">
          <cell r="C46" t="str">
            <v/>
          </cell>
        </row>
        <row r="47">
          <cell r="C47" t="str">
            <v/>
          </cell>
        </row>
        <row r="48">
          <cell r="C48" t="str">
            <v/>
          </cell>
        </row>
        <row r="49">
          <cell r="C49" t="str">
            <v/>
          </cell>
        </row>
        <row r="50">
          <cell r="C50" t="str">
            <v/>
          </cell>
        </row>
        <row r="51">
          <cell r="C51" t="str">
            <v/>
          </cell>
        </row>
        <row r="52">
          <cell r="C52" t="str">
            <v/>
          </cell>
        </row>
        <row r="53">
          <cell r="C53" t="str">
            <v/>
          </cell>
        </row>
        <row r="54">
          <cell r="C54" t="str">
            <v/>
          </cell>
        </row>
        <row r="55">
          <cell r="C55" t="str">
            <v/>
          </cell>
        </row>
        <row r="56">
          <cell r="C56" t="str">
            <v/>
          </cell>
        </row>
        <row r="57">
          <cell r="C57" t="str">
            <v/>
          </cell>
        </row>
        <row r="58">
          <cell r="C58" t="str">
            <v/>
          </cell>
        </row>
        <row r="59">
          <cell r="C59" t="str">
            <v/>
          </cell>
        </row>
        <row r="60">
          <cell r="C60" t="str">
            <v/>
          </cell>
        </row>
        <row r="61">
          <cell r="C61" t="str">
            <v/>
          </cell>
        </row>
        <row r="62">
          <cell r="C62" t="str">
            <v/>
          </cell>
        </row>
        <row r="63">
          <cell r="C63" t="str">
            <v/>
          </cell>
        </row>
        <row r="64">
          <cell r="C64" t="str">
            <v/>
          </cell>
        </row>
        <row r="65">
          <cell r="C65" t="str">
            <v/>
          </cell>
        </row>
        <row r="66">
          <cell r="C66" t="str">
            <v/>
          </cell>
        </row>
        <row r="67">
          <cell r="C67" t="str">
            <v/>
          </cell>
        </row>
        <row r="68">
          <cell r="C68" t="str">
            <v/>
          </cell>
        </row>
        <row r="69">
          <cell r="C69" t="str">
            <v/>
          </cell>
        </row>
        <row r="70">
          <cell r="C70" t="str">
            <v/>
          </cell>
        </row>
        <row r="71">
          <cell r="C71" t="str">
            <v/>
          </cell>
        </row>
        <row r="72">
          <cell r="C72" t="str">
            <v/>
          </cell>
        </row>
        <row r="73">
          <cell r="C73" t="str">
            <v/>
          </cell>
        </row>
        <row r="74">
          <cell r="C74" t="str">
            <v/>
          </cell>
        </row>
        <row r="75">
          <cell r="C75" t="str">
            <v/>
          </cell>
        </row>
        <row r="76">
          <cell r="C76" t="str">
            <v/>
          </cell>
        </row>
        <row r="77">
          <cell r="C77" t="str">
            <v/>
          </cell>
        </row>
        <row r="78">
          <cell r="C78" t="str">
            <v/>
          </cell>
        </row>
        <row r="79">
          <cell r="C79" t="str">
            <v/>
          </cell>
        </row>
        <row r="80">
          <cell r="C80" t="str">
            <v/>
          </cell>
        </row>
        <row r="81">
          <cell r="C81" t="str">
            <v/>
          </cell>
        </row>
        <row r="82">
          <cell r="C82" t="str">
            <v/>
          </cell>
        </row>
        <row r="83">
          <cell r="C83" t="str">
            <v/>
          </cell>
        </row>
        <row r="84">
          <cell r="C84" t="str">
            <v/>
          </cell>
        </row>
        <row r="85">
          <cell r="C85" t="str">
            <v/>
          </cell>
        </row>
        <row r="86">
          <cell r="C86" t="str">
            <v/>
          </cell>
        </row>
        <row r="87">
          <cell r="C87" t="str">
            <v/>
          </cell>
        </row>
        <row r="88">
          <cell r="C88" t="str">
            <v/>
          </cell>
        </row>
        <row r="89">
          <cell r="C89" t="str">
            <v/>
          </cell>
        </row>
        <row r="90">
          <cell r="C90" t="str">
            <v/>
          </cell>
        </row>
        <row r="91">
          <cell r="C91" t="str">
            <v/>
          </cell>
        </row>
        <row r="92">
          <cell r="C92" t="str">
            <v/>
          </cell>
        </row>
        <row r="93">
          <cell r="C93" t="str">
            <v/>
          </cell>
        </row>
        <row r="94">
          <cell r="C94" t="str">
            <v/>
          </cell>
        </row>
        <row r="95">
          <cell r="C95" t="str">
            <v/>
          </cell>
        </row>
        <row r="96">
          <cell r="C96" t="str">
            <v/>
          </cell>
        </row>
        <row r="97">
          <cell r="C97" t="str">
            <v/>
          </cell>
        </row>
        <row r="98">
          <cell r="C98" t="str">
            <v/>
          </cell>
        </row>
        <row r="99">
          <cell r="C99" t="str">
            <v/>
          </cell>
        </row>
        <row r="100">
          <cell r="C100" t="st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2)"/>
      <sheetName val="2"/>
      <sheetName val="1"/>
      <sheetName val="فرز يوليو جديد خالص 2018"/>
      <sheetName val="ورقة4"/>
      <sheetName val="تسميات الفرز الجديد من يوليو 20"/>
      <sheetName val="تسميات تسجيل جديد2020 (2)"/>
      <sheetName val="تسجيل مكافات 2018 (3)"/>
      <sheetName val="جديد خالص 2018"/>
      <sheetName val="اخر متوسط دخل 2018"/>
      <sheetName val="تسجيل مكافات 2018"/>
      <sheetName val="بداية التسجيل للمكافات الرئيسي"/>
      <sheetName val="البيانات بالصور (2)"/>
      <sheetName val="يناير"/>
      <sheetName val="يوليو "/>
      <sheetName val="تسوية"/>
      <sheetName val="تسميات تسجيل جديد2020"/>
    </sheetNames>
    <sheetDataSet>
      <sheetData sheetId="0"/>
      <sheetData sheetId="1">
        <row r="2">
          <cell r="C2" t="str">
            <v>ابو بكر جلال علي عبد الحافظ</v>
          </cell>
        </row>
        <row r="3">
          <cell r="C3" t="str">
            <v>اميره بدر توفيق حسن</v>
          </cell>
        </row>
        <row r="4">
          <cell r="C4" t="str">
            <v>اميرة محمد عبد المعطى محمد</v>
          </cell>
        </row>
        <row r="5">
          <cell r="C5" t="str">
            <v>اميرة إسماعيل تهامى إسماعيل</v>
          </cell>
        </row>
        <row r="6">
          <cell r="C6" t="str">
            <v>امل محمد عبد المجيد تمام</v>
          </cell>
        </row>
        <row r="7">
          <cell r="C7" t="str">
            <v>الشيماء نور الدين مطاوع عبد الحافظ</v>
          </cell>
        </row>
        <row r="8">
          <cell r="C8" t="str">
            <v>اسماء اسلام توفيق عبد المتجلى</v>
          </cell>
        </row>
        <row r="9">
          <cell r="C9" t="str">
            <v>اسماء ابو زيد فؤاد ابو زيد</v>
          </cell>
        </row>
        <row r="10">
          <cell r="C10" t="str">
            <v>اسراء أسامة محمد طلبه</v>
          </cell>
        </row>
        <row r="11">
          <cell r="C11" t="str">
            <v>اسامه عبد النعيم عاصم محمد</v>
          </cell>
        </row>
        <row r="12">
          <cell r="C12" t="str">
            <v>ايفيلين ربيل بطرس اسكاروس</v>
          </cell>
        </row>
        <row r="13">
          <cell r="C13" t="str">
            <v>اوميمه جمال حلمى حسن</v>
          </cell>
        </row>
        <row r="14">
          <cell r="C14" t="str">
            <v>انعام احمد ابراهيم مهران</v>
          </cell>
        </row>
        <row r="15">
          <cell r="C15" t="str">
            <v>اسامة مصطفى محمد عبد الرحمن</v>
          </cell>
        </row>
        <row r="16">
          <cell r="C16" t="str">
            <v>ازهار محمد خالد احمد</v>
          </cell>
        </row>
        <row r="17">
          <cell r="C17" t="str">
            <v/>
          </cell>
        </row>
        <row r="18">
          <cell r="C18" t="str">
            <v/>
          </cell>
        </row>
        <row r="19">
          <cell r="C19" t="str">
            <v/>
          </cell>
        </row>
        <row r="20">
          <cell r="C20" t="str">
            <v/>
          </cell>
        </row>
        <row r="21">
          <cell r="C21" t="str">
            <v/>
          </cell>
        </row>
        <row r="22">
          <cell r="C22" t="str">
            <v/>
          </cell>
        </row>
        <row r="23">
          <cell r="C23" t="str">
            <v/>
          </cell>
        </row>
        <row r="24">
          <cell r="C24" t="str">
            <v/>
          </cell>
        </row>
        <row r="25">
          <cell r="C25" t="str">
            <v/>
          </cell>
        </row>
        <row r="26">
          <cell r="C26" t="str">
            <v/>
          </cell>
        </row>
        <row r="27">
          <cell r="C27" t="str">
            <v/>
          </cell>
        </row>
        <row r="28">
          <cell r="C28" t="str">
            <v/>
          </cell>
        </row>
        <row r="29">
          <cell r="C29" t="str">
            <v/>
          </cell>
        </row>
        <row r="30">
          <cell r="C30" t="str">
            <v/>
          </cell>
        </row>
        <row r="31">
          <cell r="C31" t="str">
            <v/>
          </cell>
        </row>
        <row r="32">
          <cell r="C32" t="str">
            <v/>
          </cell>
        </row>
        <row r="33">
          <cell r="C33" t="str">
            <v/>
          </cell>
        </row>
        <row r="34">
          <cell r="C34" t="str">
            <v/>
          </cell>
        </row>
        <row r="35">
          <cell r="C35" t="str">
            <v/>
          </cell>
        </row>
        <row r="36">
          <cell r="C36" t="str">
            <v/>
          </cell>
        </row>
        <row r="37">
          <cell r="C37" t="str">
            <v/>
          </cell>
        </row>
        <row r="38">
          <cell r="C38" t="str">
            <v/>
          </cell>
        </row>
        <row r="39">
          <cell r="C39" t="str">
            <v/>
          </cell>
        </row>
        <row r="40">
          <cell r="C40" t="str">
            <v/>
          </cell>
        </row>
        <row r="41">
          <cell r="C41" t="str">
            <v/>
          </cell>
        </row>
        <row r="42">
          <cell r="C42" t="str">
            <v/>
          </cell>
        </row>
        <row r="43">
          <cell r="C43" t="str">
            <v/>
          </cell>
        </row>
        <row r="44">
          <cell r="C44" t="str">
            <v/>
          </cell>
        </row>
        <row r="45">
          <cell r="C45" t="str">
            <v/>
          </cell>
        </row>
        <row r="46">
          <cell r="C46" t="str">
            <v/>
          </cell>
        </row>
        <row r="47">
          <cell r="C47" t="str">
            <v/>
          </cell>
        </row>
        <row r="48">
          <cell r="C48" t="str">
            <v/>
          </cell>
        </row>
        <row r="49">
          <cell r="C49" t="str">
            <v/>
          </cell>
        </row>
        <row r="50">
          <cell r="C50" t="str">
            <v/>
          </cell>
        </row>
        <row r="51">
          <cell r="C51" t="str">
            <v/>
          </cell>
        </row>
        <row r="52">
          <cell r="C52" t="str">
            <v/>
          </cell>
        </row>
        <row r="53">
          <cell r="C53" t="str">
            <v/>
          </cell>
        </row>
        <row r="54">
          <cell r="C54" t="str">
            <v/>
          </cell>
        </row>
        <row r="55">
          <cell r="C55" t="str">
            <v/>
          </cell>
        </row>
        <row r="56">
          <cell r="C56" t="str">
            <v/>
          </cell>
        </row>
        <row r="57">
          <cell r="C57" t="str">
            <v/>
          </cell>
        </row>
        <row r="58">
          <cell r="C58" t="str">
            <v/>
          </cell>
        </row>
        <row r="59">
          <cell r="C59" t="str">
            <v/>
          </cell>
        </row>
        <row r="60">
          <cell r="C60" t="str">
            <v/>
          </cell>
        </row>
        <row r="61">
          <cell r="C61" t="str">
            <v/>
          </cell>
        </row>
        <row r="62">
          <cell r="C62" t="str">
            <v/>
          </cell>
        </row>
        <row r="63">
          <cell r="C63" t="str">
            <v/>
          </cell>
        </row>
        <row r="64">
          <cell r="C64" t="str">
            <v/>
          </cell>
        </row>
        <row r="65">
          <cell r="C65" t="str">
            <v/>
          </cell>
        </row>
        <row r="66">
          <cell r="C66" t="str">
            <v/>
          </cell>
        </row>
        <row r="67">
          <cell r="C67" t="str">
            <v/>
          </cell>
        </row>
        <row r="68">
          <cell r="C68" t="str">
            <v/>
          </cell>
        </row>
        <row r="69">
          <cell r="C69" t="str">
            <v/>
          </cell>
        </row>
        <row r="70">
          <cell r="C70" t="str">
            <v/>
          </cell>
        </row>
        <row r="71">
          <cell r="C71" t="str">
            <v/>
          </cell>
        </row>
        <row r="72">
          <cell r="C72" t="str">
            <v/>
          </cell>
        </row>
        <row r="73">
          <cell r="C73" t="str">
            <v/>
          </cell>
        </row>
        <row r="74">
          <cell r="C74" t="str">
            <v/>
          </cell>
        </row>
        <row r="75">
          <cell r="C75" t="str">
            <v/>
          </cell>
        </row>
        <row r="76">
          <cell r="C76" t="str">
            <v/>
          </cell>
        </row>
        <row r="77">
          <cell r="C77" t="str">
            <v/>
          </cell>
        </row>
        <row r="78">
          <cell r="C78" t="str">
            <v/>
          </cell>
        </row>
        <row r="79">
          <cell r="C79" t="str">
            <v/>
          </cell>
        </row>
        <row r="80">
          <cell r="C80" t="str">
            <v/>
          </cell>
        </row>
        <row r="81">
          <cell r="C81" t="str">
            <v/>
          </cell>
        </row>
        <row r="82">
          <cell r="C82" t="str">
            <v/>
          </cell>
        </row>
        <row r="83">
          <cell r="C83" t="str">
            <v/>
          </cell>
        </row>
        <row r="84">
          <cell r="C84" t="str">
            <v/>
          </cell>
        </row>
        <row r="85">
          <cell r="C85" t="str">
            <v/>
          </cell>
        </row>
        <row r="86">
          <cell r="C86" t="str">
            <v/>
          </cell>
        </row>
        <row r="87">
          <cell r="C87" t="str">
            <v/>
          </cell>
        </row>
        <row r="88">
          <cell r="C88" t="str">
            <v/>
          </cell>
        </row>
        <row r="89">
          <cell r="C89" t="str">
            <v/>
          </cell>
        </row>
        <row r="90">
          <cell r="C90" t="str">
            <v/>
          </cell>
        </row>
        <row r="91">
          <cell r="C91" t="str">
            <v/>
          </cell>
        </row>
        <row r="92">
          <cell r="C92" t="str">
            <v/>
          </cell>
        </row>
        <row r="93">
          <cell r="C93" t="str">
            <v/>
          </cell>
        </row>
        <row r="94">
          <cell r="C94" t="str">
            <v/>
          </cell>
        </row>
        <row r="95">
          <cell r="C95" t="str">
            <v/>
          </cell>
        </row>
        <row r="96">
          <cell r="C96" t="str">
            <v/>
          </cell>
        </row>
        <row r="97">
          <cell r="C97" t="str">
            <v/>
          </cell>
        </row>
        <row r="98">
          <cell r="C98" t="str">
            <v/>
          </cell>
        </row>
        <row r="99">
          <cell r="C99" t="str">
            <v/>
          </cell>
        </row>
        <row r="100">
          <cell r="C100" t="st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لوحة الرئيسية"/>
      <sheetName val="الشيت المجمع"/>
      <sheetName val="ناجح"/>
      <sheetName val="دور ثان"/>
      <sheetName val="راسب"/>
      <sheetName val="النتيجة الرقمية"/>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لوحة الرئيسية"/>
      <sheetName val="الشيت المجمع"/>
      <sheetName val="ناجح"/>
      <sheetName val="دور ثان "/>
      <sheetName val="راسب"/>
      <sheetName val="النتيجة الرقمية"/>
    </sheetNames>
    <sheetDataSet>
      <sheetData sheetId="0"/>
      <sheetData sheetId="1" refreshError="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كفر زوجي (2)"/>
      <sheetName val="الرئيسية  (2)"/>
      <sheetName val="البيانات بالصور"/>
      <sheetName val="ورقة2"/>
      <sheetName val="استمارة تامين زوجي"/>
      <sheetName val="كفر زوجي"/>
      <sheetName val="عزة سيد تمام"/>
      <sheetName val="اسماء محمد عطية"/>
      <sheetName val="ورقة1"/>
      <sheetName val="سناء حلمي"/>
      <sheetName val="هالة مصطفي عبدالعزيز"/>
      <sheetName val="مروة مجدي "/>
      <sheetName val="محمد محمود علي"/>
      <sheetName val="عبير نصير"/>
      <sheetName val="حساب العلاوة"/>
      <sheetName val="كفر مجموعة"/>
      <sheetName val="استمارة تامين ومعاشات"/>
      <sheetName val=""/>
      <sheetName val="علاوة التخصصية 2 "/>
      <sheetName val="ورقة3"/>
    </sheetNames>
    <sheetDataSet>
      <sheetData sheetId="0" refreshError="1"/>
      <sheetData sheetId="1" refreshError="1"/>
      <sheetData sheetId="2">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row r="40">
          <cell r="A40">
            <v>38</v>
          </cell>
        </row>
        <row r="41">
          <cell r="A41">
            <v>39</v>
          </cell>
        </row>
        <row r="42">
          <cell r="A42">
            <v>40</v>
          </cell>
        </row>
        <row r="43">
          <cell r="A43">
            <v>41</v>
          </cell>
        </row>
        <row r="44">
          <cell r="A44">
            <v>42</v>
          </cell>
        </row>
        <row r="45">
          <cell r="A45">
            <v>43</v>
          </cell>
        </row>
        <row r="46">
          <cell r="A46">
            <v>44</v>
          </cell>
        </row>
        <row r="47">
          <cell r="A47">
            <v>45</v>
          </cell>
        </row>
        <row r="48">
          <cell r="A48">
            <v>46</v>
          </cell>
        </row>
        <row r="49">
          <cell r="A49">
            <v>47</v>
          </cell>
        </row>
        <row r="50">
          <cell r="A50">
            <v>48</v>
          </cell>
        </row>
        <row r="51">
          <cell r="A51">
            <v>49</v>
          </cell>
        </row>
        <row r="52">
          <cell r="A52">
            <v>50</v>
          </cell>
        </row>
        <row r="53">
          <cell r="A53">
            <v>51</v>
          </cell>
        </row>
        <row r="54">
          <cell r="A54">
            <v>52</v>
          </cell>
        </row>
        <row r="55">
          <cell r="A55">
            <v>53</v>
          </cell>
        </row>
        <row r="56">
          <cell r="A56">
            <v>54</v>
          </cell>
        </row>
        <row r="57">
          <cell r="A57">
            <v>55</v>
          </cell>
        </row>
        <row r="58">
          <cell r="A58">
            <v>56</v>
          </cell>
        </row>
        <row r="59">
          <cell r="A59">
            <v>57</v>
          </cell>
        </row>
        <row r="60">
          <cell r="A60">
            <v>58</v>
          </cell>
        </row>
        <row r="61">
          <cell r="A61">
            <v>59</v>
          </cell>
        </row>
        <row r="62">
          <cell r="A62">
            <v>60</v>
          </cell>
        </row>
        <row r="63">
          <cell r="A63">
            <v>61</v>
          </cell>
        </row>
        <row r="64">
          <cell r="A64">
            <v>62</v>
          </cell>
        </row>
        <row r="65">
          <cell r="A65">
            <v>63</v>
          </cell>
        </row>
        <row r="66">
          <cell r="A66">
            <v>64</v>
          </cell>
        </row>
        <row r="67">
          <cell r="A67">
            <v>65</v>
          </cell>
        </row>
        <row r="68">
          <cell r="A68">
            <v>66</v>
          </cell>
        </row>
        <row r="69">
          <cell r="A69">
            <v>67</v>
          </cell>
        </row>
        <row r="70">
          <cell r="A70">
            <v>68</v>
          </cell>
        </row>
        <row r="71">
          <cell r="A71">
            <v>69</v>
          </cell>
        </row>
        <row r="72">
          <cell r="A72">
            <v>70</v>
          </cell>
        </row>
        <row r="73">
          <cell r="A73">
            <v>71</v>
          </cell>
        </row>
        <row r="74">
          <cell r="A74">
            <v>72</v>
          </cell>
        </row>
        <row r="75">
          <cell r="A75">
            <v>73</v>
          </cell>
        </row>
        <row r="76">
          <cell r="A76">
            <v>74</v>
          </cell>
        </row>
        <row r="77">
          <cell r="A77">
            <v>75</v>
          </cell>
        </row>
        <row r="78">
          <cell r="A78">
            <v>76</v>
          </cell>
        </row>
        <row r="79">
          <cell r="A79">
            <v>77</v>
          </cell>
        </row>
        <row r="80">
          <cell r="A80">
            <v>78</v>
          </cell>
        </row>
        <row r="81">
          <cell r="A81">
            <v>79</v>
          </cell>
        </row>
        <row r="82">
          <cell r="A82">
            <v>80</v>
          </cell>
        </row>
        <row r="83">
          <cell r="A83">
            <v>81</v>
          </cell>
        </row>
        <row r="84">
          <cell r="A84">
            <v>82</v>
          </cell>
        </row>
        <row r="85">
          <cell r="A85">
            <v>83</v>
          </cell>
        </row>
        <row r="86">
          <cell r="A86">
            <v>84</v>
          </cell>
        </row>
        <row r="87">
          <cell r="A87">
            <v>85</v>
          </cell>
        </row>
        <row r="88">
          <cell r="A88">
            <v>86</v>
          </cell>
        </row>
        <row r="89">
          <cell r="A89">
            <v>87</v>
          </cell>
        </row>
        <row r="90">
          <cell r="A90">
            <v>88</v>
          </cell>
        </row>
        <row r="91">
          <cell r="A91">
            <v>89</v>
          </cell>
        </row>
        <row r="92">
          <cell r="A92">
            <v>90</v>
          </cell>
        </row>
        <row r="93">
          <cell r="A93">
            <v>91</v>
          </cell>
        </row>
        <row r="94">
          <cell r="A94">
            <v>92</v>
          </cell>
        </row>
        <row r="95">
          <cell r="A95">
            <v>93</v>
          </cell>
        </row>
        <row r="96">
          <cell r="A96">
            <v>94</v>
          </cell>
        </row>
        <row r="97">
          <cell r="A97">
            <v>95</v>
          </cell>
        </row>
        <row r="98">
          <cell r="A98">
            <v>96</v>
          </cell>
        </row>
        <row r="99">
          <cell r="A99">
            <v>97</v>
          </cell>
        </row>
        <row r="100">
          <cell r="A100">
            <v>98</v>
          </cell>
        </row>
        <row r="101">
          <cell r="A101">
            <v>99</v>
          </cell>
        </row>
        <row r="102">
          <cell r="A102">
            <v>100</v>
          </cell>
        </row>
        <row r="103">
          <cell r="A103">
            <v>101</v>
          </cell>
        </row>
        <row r="104">
          <cell r="A104">
            <v>102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C1">
            <v>42</v>
          </cell>
        </row>
      </sheetData>
      <sheetData sheetId="1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رئيسية "/>
      <sheetName val="التسوية الضريبية _2018"/>
      <sheetName val="جدول 12"/>
      <sheetName val="جدول 13"/>
      <sheetName val="اجمالي المافاة"/>
      <sheetName val="ورقة1 (2)"/>
      <sheetName val="قاعدة بيانات "/>
      <sheetName val="ورقة عمل تسوية"/>
      <sheetName val="تفصيلي المرتب يناير 2018"/>
      <sheetName val="تفصيلي مرتب يوليو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يناير 2018"/>
      <sheetName val="يوليو 2018"/>
      <sheetName val="الرئيسية"/>
      <sheetName val="كفر علاوة الحد الادني"/>
      <sheetName val="بيات التسوية الرقم"/>
      <sheetName val="بيانات "/>
      <sheetName val="ورقة عمل تسوية"/>
      <sheetName val="الرئيسية "/>
      <sheetName val="ورقة2"/>
      <sheetName val="شامل"/>
      <sheetName val="يوليو 2016 (2)"/>
      <sheetName val="احسب "/>
      <sheetName val="يناير 2016 (4)"/>
      <sheetName val="الجزاءات"/>
      <sheetName val="الترقيات"/>
      <sheetName val="تخصصيه"/>
      <sheetName val="حساب علاوة الحد الادني (14)"/>
      <sheetName val="يناير 2016 (3)"/>
      <sheetName val="استمارة 8 رد معاشات"/>
      <sheetName val="حساب علاوة الحد الادني (13)"/>
      <sheetName val="معاشات تخصصية 2 مايو  2018 (5)"/>
      <sheetName val="استمارة معاشات"/>
      <sheetName val="استمارة 50"/>
      <sheetName val="ورقة1"/>
      <sheetName val="استمارة 132 تخص مايو طفل  (5)"/>
      <sheetName val="اساسيات"/>
      <sheetName val="بداية التسجيل للمكافات الرئيسي"/>
      <sheetName val="تسجيل مكافات 2018 (3)"/>
      <sheetName val="المستقطع"/>
      <sheetName val="الوضع"/>
      <sheetName val="بدل نقدي"/>
      <sheetName val="بدل اقامة"/>
      <sheetName val="البدلات"/>
      <sheetName val="65%"/>
      <sheetName val="الاساسيات 2018"/>
      <sheetName val="البيانات بالصور"/>
      <sheetName val="يناير 2016 (2)"/>
      <sheetName val="يناير ويوليو 2016"/>
      <sheetName val="يوليو 2016"/>
      <sheetName val="رعاية الطفل 2018 بطاقات الاجور "/>
      <sheetName val="يناير 2016"/>
      <sheetName val="بيانات تسوية"/>
      <sheetName val="التسوية"/>
      <sheetName val="البيانات"/>
      <sheetName val="ورقة3"/>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7">
          <cell r="J17">
            <v>20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row r="40">
          <cell r="A40">
            <v>38</v>
          </cell>
        </row>
        <row r="41">
          <cell r="A41">
            <v>39</v>
          </cell>
        </row>
        <row r="42">
          <cell r="A42">
            <v>40</v>
          </cell>
        </row>
        <row r="43">
          <cell r="A43">
            <v>41</v>
          </cell>
        </row>
        <row r="44">
          <cell r="A44">
            <v>42</v>
          </cell>
        </row>
        <row r="45">
          <cell r="A45">
            <v>43</v>
          </cell>
        </row>
        <row r="46">
          <cell r="A46">
            <v>44</v>
          </cell>
        </row>
        <row r="47">
          <cell r="A47">
            <v>45</v>
          </cell>
        </row>
        <row r="48">
          <cell r="A48">
            <v>46</v>
          </cell>
        </row>
        <row r="49">
          <cell r="A49">
            <v>47</v>
          </cell>
        </row>
        <row r="50">
          <cell r="A50">
            <v>48</v>
          </cell>
        </row>
        <row r="51">
          <cell r="A51">
            <v>49</v>
          </cell>
        </row>
        <row r="52">
          <cell r="A52">
            <v>50</v>
          </cell>
        </row>
        <row r="53">
          <cell r="A53">
            <v>51</v>
          </cell>
        </row>
        <row r="54">
          <cell r="A54">
            <v>52</v>
          </cell>
        </row>
        <row r="55">
          <cell r="A55">
            <v>53</v>
          </cell>
        </row>
        <row r="56">
          <cell r="A56">
            <v>54</v>
          </cell>
        </row>
        <row r="57">
          <cell r="A57">
            <v>55</v>
          </cell>
        </row>
        <row r="58">
          <cell r="A58">
            <v>56</v>
          </cell>
        </row>
        <row r="59">
          <cell r="A59">
            <v>57</v>
          </cell>
        </row>
        <row r="60">
          <cell r="A60">
            <v>58</v>
          </cell>
        </row>
        <row r="61">
          <cell r="A61">
            <v>59</v>
          </cell>
        </row>
        <row r="62">
          <cell r="A62">
            <v>60</v>
          </cell>
        </row>
        <row r="63">
          <cell r="A63">
            <v>61</v>
          </cell>
        </row>
        <row r="64">
          <cell r="A64">
            <v>62</v>
          </cell>
        </row>
        <row r="65">
          <cell r="A65">
            <v>63</v>
          </cell>
        </row>
        <row r="66">
          <cell r="A66">
            <v>64</v>
          </cell>
        </row>
        <row r="67">
          <cell r="A67">
            <v>65</v>
          </cell>
        </row>
        <row r="68">
          <cell r="A68">
            <v>66</v>
          </cell>
        </row>
        <row r="69">
          <cell r="A69">
            <v>67</v>
          </cell>
        </row>
        <row r="70">
          <cell r="A70">
            <v>68</v>
          </cell>
        </row>
        <row r="71">
          <cell r="A71">
            <v>69</v>
          </cell>
        </row>
        <row r="72">
          <cell r="A72">
            <v>70</v>
          </cell>
        </row>
        <row r="73">
          <cell r="A73">
            <v>71</v>
          </cell>
        </row>
        <row r="74">
          <cell r="A74">
            <v>72</v>
          </cell>
        </row>
        <row r="75">
          <cell r="A75">
            <v>73</v>
          </cell>
        </row>
        <row r="76">
          <cell r="A76">
            <v>74</v>
          </cell>
        </row>
        <row r="77">
          <cell r="A77">
            <v>75</v>
          </cell>
        </row>
        <row r="78">
          <cell r="A78">
            <v>76</v>
          </cell>
        </row>
        <row r="79">
          <cell r="A79">
            <v>77</v>
          </cell>
        </row>
        <row r="80">
          <cell r="A80">
            <v>78</v>
          </cell>
        </row>
        <row r="81">
          <cell r="A81">
            <v>79</v>
          </cell>
        </row>
        <row r="82">
          <cell r="A82">
            <v>80</v>
          </cell>
        </row>
        <row r="83">
          <cell r="A83">
            <v>81</v>
          </cell>
        </row>
        <row r="84">
          <cell r="A84">
            <v>82</v>
          </cell>
        </row>
        <row r="85">
          <cell r="A85">
            <v>83</v>
          </cell>
        </row>
        <row r="86">
          <cell r="A86">
            <v>84</v>
          </cell>
        </row>
        <row r="87">
          <cell r="A87">
            <v>85</v>
          </cell>
        </row>
        <row r="88">
          <cell r="A88">
            <v>86</v>
          </cell>
        </row>
        <row r="89">
          <cell r="A89">
            <v>87</v>
          </cell>
        </row>
        <row r="90">
          <cell r="A90">
            <v>88</v>
          </cell>
        </row>
        <row r="91">
          <cell r="A91">
            <v>89</v>
          </cell>
        </row>
        <row r="92">
          <cell r="A92">
            <v>90</v>
          </cell>
        </row>
        <row r="93">
          <cell r="A93">
            <v>91</v>
          </cell>
        </row>
        <row r="94">
          <cell r="A94">
            <v>92</v>
          </cell>
        </row>
        <row r="95">
          <cell r="A95">
            <v>93</v>
          </cell>
        </row>
        <row r="96">
          <cell r="A96">
            <v>94</v>
          </cell>
        </row>
        <row r="97">
          <cell r="A97">
            <v>95</v>
          </cell>
        </row>
        <row r="98">
          <cell r="A98">
            <v>96</v>
          </cell>
        </row>
        <row r="99">
          <cell r="A99">
            <v>97</v>
          </cell>
        </row>
        <row r="100">
          <cell r="A100">
            <v>98</v>
          </cell>
        </row>
        <row r="101">
          <cell r="A101">
            <v>99</v>
          </cell>
        </row>
        <row r="102">
          <cell r="A102">
            <v>100</v>
          </cell>
        </row>
        <row r="103">
          <cell r="A103">
            <v>101</v>
          </cell>
        </row>
        <row r="104">
          <cell r="A104">
            <v>102</v>
          </cell>
        </row>
      </sheetData>
      <sheetData sheetId="36" refreshError="1"/>
      <sheetData sheetId="37" refreshError="1"/>
      <sheetData sheetId="38" refreshError="1"/>
      <sheetData sheetId="39">
        <row r="27">
          <cell r="F27">
            <v>10</v>
          </cell>
        </row>
        <row r="52">
          <cell r="C52">
            <v>10</v>
          </cell>
        </row>
      </sheetData>
      <sheetData sheetId="4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sheetData>
      <sheetData sheetId="41" refreshError="1"/>
      <sheetData sheetId="42">
        <row r="2">
          <cell r="C2">
            <v>2</v>
          </cell>
        </row>
      </sheetData>
      <sheetData sheetId="43" refreshError="1"/>
      <sheetData sheetId="4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تفصيلي المرتب يناير 2018 (2 (3"/>
      <sheetName val="Report"/>
      <sheetName val="Data (2)"/>
      <sheetName val="PHOTO"/>
      <sheetName val="DATA"/>
      <sheetName val="Sheet1 (3)"/>
      <sheetName val="ورقة2 (3)"/>
      <sheetName val="Sheet1 (2)"/>
      <sheetName val="ورقة1 (4)"/>
      <sheetName val="اسماء الطلبة "/>
      <sheetName val="شهادات"/>
      <sheetName val="ضرائبرتخصصية2019 (2)"/>
      <sheetName val="مندسة"/>
      <sheetName val="البدلات التخصصية"/>
      <sheetName val="ورقة1 (3)"/>
      <sheetName val="Sheet1"/>
      <sheetName val="تفصيلي مرتب يوليو 2018 (2)"/>
      <sheetName val="تفصيلي المرتب يناير 2018 (2)"/>
      <sheetName val="نموزج ضرائب جاهز (2)"/>
      <sheetName val="نموزج ضرائب جاهز"/>
      <sheetName val="ضرائبرتخصصية2019"/>
      <sheetName val="ورقة عمل تسوية (2)"/>
      <sheetName val="التسوية (2)"/>
      <sheetName val="بيانات التسوية 2018"/>
      <sheetName val="ورقة5 (2)"/>
      <sheetName val="الشرائح"/>
      <sheetName val="القانون"/>
      <sheetName val="مثال تفصيلى"/>
      <sheetName val="ورقة1 (2)"/>
      <sheetName val="ورقة9"/>
      <sheetName val="بسمة عبدالعزيز"/>
      <sheetName val="عزة احمد عبدالتواب"/>
      <sheetName val="هناء الصادق"/>
      <sheetName val="مني يوسف"/>
      <sheetName val="رويدا عبدالوكيل"/>
      <sheetName val="غادة احمد عبدالرحيم"/>
      <sheetName val="علاء الدين احمد "/>
      <sheetName val="كفر شامل"/>
      <sheetName val="معاشات مجموعة (3)"/>
      <sheetName val="عاصم جمال"/>
      <sheetName val="ورقة2"/>
      <sheetName val="استمارة معاشات (2)"/>
      <sheetName val="كشف صرف مكافأه"/>
      <sheetName val="الاصدار المعدل"/>
      <sheetName val="الصدار الاخير"/>
      <sheetName val="ورقة2 (2)"/>
      <sheetName val="الخاضع للمعاش 2018"/>
      <sheetName val="معاشات مجموعة (2)"/>
      <sheetName val="كفر مجموعةو (2)"/>
      <sheetName val="فاطمة الزهراء"/>
      <sheetName val="منال"/>
      <sheetName val="سهير"/>
      <sheetName val="رشاا"/>
      <sheetName val="معادلات"/>
      <sheetName val="اميره محمد حفني"/>
      <sheetName val="عبدالكريم"/>
      <sheetName val="نجوان رضا"/>
      <sheetName val="دعاء محمد بكر"/>
      <sheetName val="احلام محمد عبدالعزيز"/>
      <sheetName val="نهلة رضا محمد"/>
      <sheetName val="الرئيسي والعالمي"/>
      <sheetName val="نرمين"/>
      <sheetName val="فاطمة احمد فواز"/>
      <sheetName val="ترقيات تخصصية (2)"/>
      <sheetName val="ترقيات تخصصية"/>
      <sheetName val="يوليو 2015 (2)"/>
      <sheetName val="تفصيلي المرتب يناير 2018"/>
      <sheetName val="تفصيلي مرتب يوليو 2018"/>
      <sheetName val="ايمان عبدالحميد عبداللطيف"/>
      <sheetName val="ورقة11"/>
      <sheetName val="معاشات مجموعة"/>
      <sheetName val="كفر مجموعةو"/>
      <sheetName val="عمر اسماعيل عمر علي الدرجة الثا"/>
      <sheetName val="علاوات حتي 2014 (2)"/>
      <sheetName val="الصور الهام (2)"/>
      <sheetName val="رشا رفعت "/>
      <sheetName val="الوقت والتاريخ"/>
      <sheetName val="يوليو 2015"/>
      <sheetName val="ورقة4"/>
      <sheetName val="ورقة5"/>
      <sheetName val="ورقة6"/>
      <sheetName val="ورقة7"/>
      <sheetName val="ورقة8"/>
      <sheetName val="التنقل بين الصفحات   (2)"/>
      <sheetName val="ورقة1"/>
      <sheetName val="التجميعي"/>
      <sheetName val="يوليو 2017"/>
      <sheetName val="يوليو 2018"/>
      <sheetName val="يناير 2018"/>
      <sheetName val="يناير 2017"/>
      <sheetName val="مي عطاالله كفر"/>
      <sheetName val="معاشات مي عطا"/>
      <sheetName val="مى عطاالله ذكي"/>
      <sheetName val="رعاية الطفل2018 بطاقات الا  (2"/>
      <sheetName val="رعاية الطفل2017 بطاقات الا (2"/>
      <sheetName val="التنقل بين الصفحات  "/>
      <sheetName val="شيت 1"/>
      <sheetName val="شيت 2"/>
      <sheetName val="صوري"/>
      <sheetName val="ورقة12"/>
      <sheetName val=" فروق زيناستمارة تامين زوجي (3)"/>
      <sheetName val="اسراء يحي محروس"/>
      <sheetName val="فرق زينب واسراء"/>
      <sheetName val="فرق زينب"/>
      <sheetName val="وجة برمامج"/>
      <sheetName val="بطاقات الاجور المتغيرة 2019 (2"/>
      <sheetName val="ورقة10"/>
      <sheetName val="بطاقات الاجور المتغيرة 2017"/>
      <sheetName val="ورقة3"/>
      <sheetName val="images"/>
      <sheetName val="نسمة علي محمد"/>
      <sheetName val="ولاء وحيد ذكي"/>
      <sheetName val="استمارة تامين زوجي (2)"/>
      <sheetName val=" كفر زوجي متعدد"/>
      <sheetName val="لون متغير"/>
      <sheetName val="الة حاسبة"/>
      <sheetName val="شر وتقدير"/>
      <sheetName val="تسوية لبرنامج افاروق"/>
      <sheetName val="التعديل للفرز"/>
      <sheetName val="فرز المكافات 2018"/>
      <sheetName val="تسجيل مكافات 2018 (4)"/>
      <sheetName val=" وضع مكان المجديد خالص 2018 (2)"/>
      <sheetName val="سنة 2018 البداية فرز"/>
      <sheetName val="بداية التسجيل للمكافات الرئيسي"/>
      <sheetName val="ورقة عمل تسوية"/>
      <sheetName val="البيانات بالصور (2)"/>
      <sheetName val="المصرف من مكافات طوال السنة"/>
      <sheetName val="يوليو "/>
      <sheetName val="يناير"/>
      <sheetName val="اغسطس"/>
      <sheetName val="ستمبر"/>
      <sheetName val="كفر العلاوة"/>
      <sheetName val="رعاية الطفل 2018 بطاقات الاجور "/>
      <sheetName val="التسوية"/>
      <sheetName val="علاوة الحد الادني"/>
      <sheetName val="انعام احمد ابراهيم"/>
      <sheetName val="سها شحاتة حامد"/>
      <sheetName val="كفر زوجي (2)"/>
      <sheetName val="الرئيسية  (2)"/>
      <sheetName val="الصور الهام"/>
      <sheetName val="استمارة تامين زوجي"/>
      <sheetName val="كفر زوجي"/>
      <sheetName val="عزة سيد تمام"/>
      <sheetName val="اسماء محمد عطية"/>
      <sheetName val="سناء حلمي"/>
      <sheetName val="هالة مصطفي عبدالعزيز"/>
      <sheetName val="مروة مجدي "/>
      <sheetName val="محمد محمود علي"/>
      <sheetName val="عبير نصير"/>
      <sheetName val="حساب العلاوة"/>
      <sheetName val="كفر مجموعة"/>
      <sheetName val="مافات تسجيل"/>
      <sheetName val="استمارة تامين ومعاشات"/>
      <sheetName val="فرز 2"/>
      <sheetName val="فرز"/>
      <sheetName val="علاوة التخصصية 2 "/>
      <sheetName val="علاوات حتي 2013"/>
      <sheetName val="علاوات حتي 2014"/>
      <sheetName val="ورقة15"/>
    </sheetNames>
    <sheetDataSet>
      <sheetData sheetId="0"/>
      <sheetData sheetId="1"/>
      <sheetData sheetId="2">
        <row r="1">
          <cell r="B1" t="str">
            <v>اسم الموظف</v>
          </cell>
        </row>
        <row r="2">
          <cell r="B2" t="str">
            <v>ابراهيم بيومي احمد محمد</v>
          </cell>
        </row>
        <row r="3">
          <cell r="B3" t="str">
            <v>ابراهيم صبرة عبدالغنى ابراهيم</v>
          </cell>
        </row>
        <row r="4">
          <cell r="B4" t="str">
            <v>ابراهيم عبد الحميد محمد عبد العزيز</v>
          </cell>
        </row>
        <row r="5">
          <cell r="B5" t="str">
            <v>ابراهيم كامل محمد عبد المنعم</v>
          </cell>
        </row>
        <row r="6">
          <cell r="B6" t="str">
            <v>ابو الحسن منصور محمد ابوالحسن</v>
          </cell>
        </row>
        <row r="7">
          <cell r="B7" t="str">
            <v>ابو المجد علي عبد الحفيظ أحمد</v>
          </cell>
        </row>
        <row r="8">
          <cell r="B8" t="str">
            <v>ابو بكر جلال علي عبد الحافظ</v>
          </cell>
        </row>
        <row r="9">
          <cell r="B9" t="str">
            <v>احلام محمد عبد العزيز عبد العواض</v>
          </cell>
        </row>
        <row r="10">
          <cell r="B10" t="str">
            <v>احمد إبراهيم جلال إبراهيم</v>
          </cell>
        </row>
        <row r="11">
          <cell r="B11" t="str">
            <v>احمد ثابت احمد محمد</v>
          </cell>
        </row>
        <row r="12">
          <cell r="B12" t="str">
            <v>احمد جاد المولى سيد عابدين</v>
          </cell>
        </row>
        <row r="13">
          <cell r="B13" t="str">
            <v>احمد جلال سيد مصطفى</v>
          </cell>
        </row>
        <row r="14">
          <cell r="B14" t="str">
            <v>احمد جمعة عبد العزيز بدوى</v>
          </cell>
        </row>
        <row r="15">
          <cell r="B15" t="str">
            <v>احمد حسن حماده سيد</v>
          </cell>
        </row>
        <row r="16">
          <cell r="B16" t="str">
            <v>احمد حسن سيد احمد</v>
          </cell>
        </row>
        <row r="17">
          <cell r="B17" t="str">
            <v>احمد حسنى كامل حسين</v>
          </cell>
        </row>
        <row r="18">
          <cell r="B18" t="str">
            <v>احمد عادل محمد عبدالله</v>
          </cell>
        </row>
        <row r="19">
          <cell r="B19" t="str">
            <v>احمد عاطف عبد الحفيظ مرسي</v>
          </cell>
        </row>
        <row r="20">
          <cell r="B20" t="str">
            <v>احمد عبد الخالق سيد عبد الحافظ</v>
          </cell>
        </row>
        <row r="21">
          <cell r="B21" t="str">
            <v>احمد عبد العزيز جاد الله احمد</v>
          </cell>
        </row>
        <row r="22">
          <cell r="B22" t="str">
            <v>احمد عبد العظيم عبد اللطيف حسن</v>
          </cell>
        </row>
        <row r="23">
          <cell r="B23" t="str">
            <v>احمد عبدالرازق محمد عبدالرازق</v>
          </cell>
        </row>
        <row r="24">
          <cell r="B24" t="str">
            <v>احمد عصمت سيف الدولة سيد سالم</v>
          </cell>
        </row>
        <row r="25">
          <cell r="B25" t="str">
            <v>احمد علي أحمد علي الشريف</v>
          </cell>
        </row>
        <row r="26">
          <cell r="B26" t="str">
            <v>احمد علي زغلول حسن علي زرزور</v>
          </cell>
        </row>
        <row r="27">
          <cell r="B27" t="str">
            <v>احمد فاروق سيد علي</v>
          </cell>
        </row>
        <row r="28">
          <cell r="B28" t="str">
            <v>احمد محمد احمد حسانين</v>
          </cell>
        </row>
        <row r="29">
          <cell r="B29" t="str">
            <v>احمد محمد احمد منصور</v>
          </cell>
        </row>
        <row r="30">
          <cell r="B30" t="str">
            <v>احمد محمد حسن جاد</v>
          </cell>
        </row>
        <row r="31">
          <cell r="B31" t="str">
            <v>احمد محمد شعبان احمد</v>
          </cell>
        </row>
        <row r="32">
          <cell r="B32" t="str">
            <v>احمد محمد عبد الحميد حسين</v>
          </cell>
        </row>
        <row r="33">
          <cell r="B33" t="str">
            <v>احمد محمد عبد العال أحمد</v>
          </cell>
        </row>
        <row r="34">
          <cell r="B34" t="str">
            <v>احمد محمد عبد النعيم محمد</v>
          </cell>
        </row>
        <row r="35">
          <cell r="B35" t="str">
            <v>احمد محمد على احمد</v>
          </cell>
        </row>
        <row r="36">
          <cell r="B36" t="str">
            <v>احمد محمود أحمد فارس</v>
          </cell>
        </row>
        <row r="37">
          <cell r="B37" t="str">
            <v>احمد محمود احمد عبد الله</v>
          </cell>
        </row>
        <row r="38">
          <cell r="B38" t="str">
            <v>احمد مصطفى محمد مصطفى على</v>
          </cell>
        </row>
        <row r="39">
          <cell r="B39" t="str">
            <v>احمد يوسف احمد فرحان</v>
          </cell>
        </row>
        <row r="40">
          <cell r="B40" t="str">
            <v>احمد يوسف عبد الحليم محمد</v>
          </cell>
        </row>
        <row r="41">
          <cell r="B41" t="str">
            <v>ازهار محمد خالد احمد</v>
          </cell>
        </row>
        <row r="42">
          <cell r="B42" t="str">
            <v>اسامة محمد كامل احمد</v>
          </cell>
        </row>
        <row r="43">
          <cell r="B43" t="str">
            <v>اسامة مصطفى محمد عبد الرحمن</v>
          </cell>
        </row>
        <row r="44">
          <cell r="B44" t="str">
            <v>اسامه السيد مصطفى محفوظ</v>
          </cell>
        </row>
        <row r="45">
          <cell r="B45" t="str">
            <v>اسامه فؤاد محمد سيد الشعار</v>
          </cell>
        </row>
        <row r="46">
          <cell r="B46" t="str">
            <v>اسراء أسامة محمد طلبه</v>
          </cell>
        </row>
        <row r="47">
          <cell r="B47" t="str">
            <v>اسراء سيد اسماعيل سيد سويفي</v>
          </cell>
        </row>
        <row r="48">
          <cell r="B48" t="str">
            <v>اسلام احمد عبد الحافظ احمد</v>
          </cell>
        </row>
        <row r="49">
          <cell r="B49" t="str">
            <v>اسلام احمد محمد حافظ</v>
          </cell>
        </row>
        <row r="50">
          <cell r="B50" t="str">
            <v>اسماء ابو زيد فؤاد ابو زيد</v>
          </cell>
        </row>
        <row r="51">
          <cell r="B51" t="str">
            <v>اسماء اسلام توفيق عبد المتجلى</v>
          </cell>
        </row>
        <row r="52">
          <cell r="B52" t="str">
            <v>اسماء محمد زغلول رضوان</v>
          </cell>
        </row>
        <row r="53">
          <cell r="B53" t="str">
            <v>اسماء محمد عبد العزيز عبدالعواض</v>
          </cell>
        </row>
        <row r="54">
          <cell r="B54" t="str">
            <v>اسماء مصطفى نصر حمدان</v>
          </cell>
        </row>
        <row r="55">
          <cell r="B55" t="str">
            <v>اسماعيل محمد جابر عبد المحسن</v>
          </cell>
        </row>
        <row r="56">
          <cell r="B56" t="str">
            <v>اشرف مرعى محمد سيد</v>
          </cell>
        </row>
        <row r="57">
          <cell r="B57" t="str">
            <v>اشرف أحمد على محمد</v>
          </cell>
        </row>
        <row r="58">
          <cell r="B58" t="str">
            <v>اشرف سيد محمد عبد الرحيم</v>
          </cell>
        </row>
        <row r="59">
          <cell r="B59" t="str">
            <v>اشرف سيد مصطفى احمد</v>
          </cell>
        </row>
        <row r="60">
          <cell r="B60" t="str">
            <v>اشرف شوكت احمد خليل</v>
          </cell>
        </row>
        <row r="61">
          <cell r="B61" t="str">
            <v>اشرف على عبدالرحمن على</v>
          </cell>
        </row>
        <row r="62">
          <cell r="B62" t="str">
            <v>اشرف فتحي سويفي عبدالخالق</v>
          </cell>
        </row>
        <row r="63">
          <cell r="B63" t="str">
            <v>اشرف فتحي محمد عبدالعزيز</v>
          </cell>
        </row>
        <row r="64">
          <cell r="B64" t="str">
            <v>اشرف محمد دسوقى سيد</v>
          </cell>
        </row>
        <row r="65">
          <cell r="B65" t="str">
            <v>الحسينى ناجى جلال محمد</v>
          </cell>
        </row>
        <row r="66">
          <cell r="B66" t="str">
            <v>الشيماء جابر خلاف عبد الحميد</v>
          </cell>
        </row>
        <row r="67">
          <cell r="B67" t="str">
            <v>الشيماء محمد سيد مصطفى</v>
          </cell>
        </row>
        <row r="68">
          <cell r="B68" t="str">
            <v>الشيماء نور الدين مطاوع عبد الحافظ</v>
          </cell>
        </row>
        <row r="69">
          <cell r="B69" t="str">
            <v>المهدى حسن حسن المهدى</v>
          </cell>
        </row>
        <row r="70">
          <cell r="B70" t="str">
            <v>الهام فتحي محمود فرج</v>
          </cell>
        </row>
        <row r="71">
          <cell r="B71" t="str">
            <v>الهام قطب عبد العال عبدالحافظ</v>
          </cell>
        </row>
        <row r="72">
          <cell r="B72" t="str">
            <v>ام كلثوم احمد متولى احمد</v>
          </cell>
        </row>
        <row r="73">
          <cell r="B73" t="str">
            <v>امال ابراهيم سعد الشبشيرى</v>
          </cell>
        </row>
        <row r="74">
          <cell r="B74" t="str">
            <v>امال احمد صالح حسن</v>
          </cell>
        </row>
        <row r="75">
          <cell r="B75" t="str">
            <v>امال سلطان مصطفى سلطان</v>
          </cell>
        </row>
        <row r="76">
          <cell r="B76" t="str">
            <v>امال سيد محمد احمد</v>
          </cell>
        </row>
        <row r="77">
          <cell r="B77" t="str">
            <v>امال علي ابو الحسن اسماعيل</v>
          </cell>
        </row>
        <row r="78">
          <cell r="B78" t="str">
            <v>امل فرغلي جلال محمد</v>
          </cell>
        </row>
        <row r="79">
          <cell r="B79" t="str">
            <v>امل محمد عبد المجيد تمام</v>
          </cell>
        </row>
        <row r="80">
          <cell r="B80" t="str">
            <v>امل محمد علي محمود</v>
          </cell>
        </row>
        <row r="81">
          <cell r="B81" t="str">
            <v>امل مصطفى محمد قاسم أبو غدير</v>
          </cell>
        </row>
        <row r="82">
          <cell r="B82" t="str">
            <v>امنه مراد محمد عمر</v>
          </cell>
        </row>
        <row r="83">
          <cell r="B83" t="str">
            <v>امنية فتحى عبد العزيز اسماعيل</v>
          </cell>
        </row>
        <row r="84">
          <cell r="B84" t="str">
            <v>اميرة إسماعيل تهامى إسماعيل</v>
          </cell>
        </row>
        <row r="85">
          <cell r="B85" t="str">
            <v>اميرة محمد عبد المعطى محمد</v>
          </cell>
        </row>
        <row r="86">
          <cell r="B86" t="str">
            <v>اميره بدر توفيق حسن</v>
          </cell>
        </row>
        <row r="87">
          <cell r="B87" t="str">
            <v>اميره محمد حنفي يوسف</v>
          </cell>
        </row>
        <row r="88">
          <cell r="B88" t="str">
            <v>اميمه محمد جلال عبد العال</v>
          </cell>
        </row>
        <row r="89">
          <cell r="B89" t="str">
            <v>انتصار صالح علي درويش</v>
          </cell>
        </row>
        <row r="90">
          <cell r="B90" t="str">
            <v>انعام احمد ابراهيم مهران</v>
          </cell>
        </row>
        <row r="91">
          <cell r="B91" t="str">
            <v>اوميمه جمال حلمى حسن</v>
          </cell>
        </row>
        <row r="92">
          <cell r="B92" t="str">
            <v>ايفيلين ربيل بطرس اسكاروس</v>
          </cell>
        </row>
        <row r="93">
          <cell r="B93" t="str">
            <v>ايمان آدم عطيه مقار</v>
          </cell>
        </row>
        <row r="94">
          <cell r="B94" t="str">
            <v>ايمان أحمد بركات أحمد</v>
          </cell>
        </row>
        <row r="95">
          <cell r="B95" t="str">
            <v>ايمان عباس قطب شحاتة</v>
          </cell>
        </row>
        <row r="96">
          <cell r="B96" t="str">
            <v>ايمان عبد الحفيظ علي رزق</v>
          </cell>
        </row>
        <row r="97">
          <cell r="B97" t="str">
            <v>ايمان عبد العزيز عمر كن</v>
          </cell>
        </row>
        <row r="98">
          <cell r="B98" t="str">
            <v>ايمان عبد الله حسن أحمد</v>
          </cell>
        </row>
        <row r="99">
          <cell r="B99" t="str">
            <v>ايمان عبد الوهاب علي عبد الله</v>
          </cell>
        </row>
        <row r="100">
          <cell r="B100" t="str">
            <v>ايمان عبدالحميد عبد اللطيف</v>
          </cell>
        </row>
        <row r="101">
          <cell r="B101" t="str">
            <v>ايمان عزت غالي نخلة</v>
          </cell>
        </row>
        <row r="102">
          <cell r="B102" t="str">
            <v>ايمان فتحي محمود فرج</v>
          </cell>
        </row>
        <row r="103">
          <cell r="B103" t="str">
            <v>ايمان محمد سيد عمر</v>
          </cell>
        </row>
        <row r="104">
          <cell r="B104" t="str">
            <v>ايمان محمد عبد المعطي محمد</v>
          </cell>
        </row>
        <row r="105">
          <cell r="B105" t="str">
            <v>ايمان يوسف جاد علي</v>
          </cell>
        </row>
        <row r="106">
          <cell r="B106" t="str">
            <v>ايمن رمضان حسن حمدان</v>
          </cell>
        </row>
        <row r="107">
          <cell r="B107" t="str">
            <v>ايناس عبدالموجود محمود عبدالموجود</v>
          </cell>
        </row>
        <row r="108">
          <cell r="B108" t="str">
            <v>ايهاب سيد محمد احمد</v>
          </cell>
        </row>
        <row r="109">
          <cell r="B109" t="str">
            <v>بثينه فرغلي عبد العزيز فرغلي</v>
          </cell>
        </row>
        <row r="110">
          <cell r="B110" t="str">
            <v>بديعة عبد الكريم احمد محمد</v>
          </cell>
        </row>
        <row r="111">
          <cell r="B111" t="str">
            <v>بركات سيد عرابي محمد</v>
          </cell>
        </row>
        <row r="112">
          <cell r="B112" t="str">
            <v>بركه احمد حسنين محمد</v>
          </cell>
        </row>
        <row r="113">
          <cell r="B113" t="str">
            <v>بسمة عبد العزيز ابو العلا</v>
          </cell>
        </row>
        <row r="114">
          <cell r="B114" t="str">
            <v>بطرس مرقوريوس نصيف بولس</v>
          </cell>
        </row>
        <row r="115">
          <cell r="B115" t="str">
            <v>بهاء شرف الدين خليفة على خليفة</v>
          </cell>
        </row>
        <row r="116">
          <cell r="B116" t="str">
            <v>بيتر عاطف كمال متري</v>
          </cell>
        </row>
        <row r="117">
          <cell r="B117" t="str">
            <v>بيومي فتحي بيومي احمد</v>
          </cell>
        </row>
        <row r="118">
          <cell r="B118" t="str">
            <v>ثروت إبراهيم سيد على</v>
          </cell>
        </row>
        <row r="119">
          <cell r="B119" t="str">
            <v>ثروت سليمان القمص جرجس</v>
          </cell>
        </row>
        <row r="120">
          <cell r="B120" t="str">
            <v>ثناء اسماعيل حسن خطير</v>
          </cell>
        </row>
        <row r="121">
          <cell r="B121" t="str">
            <v>ثناء محمد أحمد محمد</v>
          </cell>
        </row>
        <row r="122">
          <cell r="B122" t="str">
            <v>جرجس فيليب عزيز نخله</v>
          </cell>
        </row>
        <row r="123">
          <cell r="B123" t="str">
            <v>جلال الدين محمد إبراهيم عبد الرحمن</v>
          </cell>
        </row>
        <row r="124">
          <cell r="B124" t="str">
            <v>جلال عبد الغني خليفة احمد</v>
          </cell>
        </row>
        <row r="125">
          <cell r="B125" t="str">
            <v>جلال عبدالراضي احمد سعيد</v>
          </cell>
        </row>
        <row r="126">
          <cell r="B126" t="str">
            <v>جمال إبراهيم إدريس أبو زيد</v>
          </cell>
        </row>
        <row r="127">
          <cell r="B127" t="str">
            <v>جمال احمد علي حسانين</v>
          </cell>
        </row>
        <row r="128">
          <cell r="B128" t="str">
            <v>جمال سيد عطا</v>
          </cell>
        </row>
        <row r="129">
          <cell r="B129" t="str">
            <v>جمال تشهيل فاضل سلمان</v>
          </cell>
        </row>
        <row r="130">
          <cell r="B130" t="str">
            <v>جمال محمد سيد محمد أبو الحسن</v>
          </cell>
        </row>
        <row r="131">
          <cell r="B131" t="str">
            <v>جمالات عبد الطيف فرغلي</v>
          </cell>
        </row>
        <row r="132">
          <cell r="B132" t="str">
            <v>جملات حسين سيد محمد</v>
          </cell>
        </row>
        <row r="133">
          <cell r="B133" t="str">
            <v>جنيدى سليمان مجلى سليمان</v>
          </cell>
        </row>
        <row r="134">
          <cell r="B134" t="str">
            <v>جهاد فرج محمد محمد</v>
          </cell>
        </row>
        <row r="135">
          <cell r="B135" t="str">
            <v>جيهان عبد الحكيم محمود سالم</v>
          </cell>
        </row>
        <row r="136">
          <cell r="B136" t="str">
            <v>حازم حسانين فر غلي احمد</v>
          </cell>
        </row>
        <row r="137">
          <cell r="B137" t="str">
            <v>حامد أحمد عبد اللطيف أحمد</v>
          </cell>
        </row>
        <row r="138">
          <cell r="B138" t="str">
            <v>حسام الدين فتحى محمد عبدالعاطى</v>
          </cell>
        </row>
        <row r="139">
          <cell r="B139" t="str">
            <v>حسام جمال الدين محمد محمود</v>
          </cell>
        </row>
        <row r="140">
          <cell r="B140" t="str">
            <v>حسام محمد جابر ابوالعلا</v>
          </cell>
        </row>
        <row r="141">
          <cell r="B141" t="str">
            <v>حسن حمدى أحمد حسين</v>
          </cell>
        </row>
        <row r="142">
          <cell r="B142" t="str">
            <v>حسن رمضان حسن حمدان</v>
          </cell>
        </row>
        <row r="143">
          <cell r="B143" t="str">
            <v>حسن سليمان شحاتة ابراهيم</v>
          </cell>
        </row>
        <row r="144">
          <cell r="B144" t="str">
            <v>حسن سيد حسن عبد الرحمن</v>
          </cell>
        </row>
        <row r="145">
          <cell r="B145" t="str">
            <v>حسن عبد العال هريدى فراج</v>
          </cell>
        </row>
        <row r="146">
          <cell r="B146" t="str">
            <v>حسن علي زغلول حسن علي زرزور</v>
          </cell>
        </row>
        <row r="147">
          <cell r="B147" t="str">
            <v>حسن كامل حسن حسين</v>
          </cell>
        </row>
        <row r="148">
          <cell r="B148" t="str">
            <v>حسن محمد محمد محمود حسن</v>
          </cell>
        </row>
        <row r="149">
          <cell r="B149" t="str">
            <v>حسن محمود احمد محمود</v>
          </cell>
        </row>
        <row r="150">
          <cell r="B150" t="str">
            <v>حسن محمود محمد أحمد</v>
          </cell>
        </row>
        <row r="151">
          <cell r="B151" t="str">
            <v>حسنية أحمد محمد عبد العال</v>
          </cell>
        </row>
        <row r="152">
          <cell r="B152" t="str">
            <v>حسنين عثمان محمد احمد حسانين</v>
          </cell>
        </row>
        <row r="153">
          <cell r="B153" t="str">
            <v>حسين السيد محمد جمال</v>
          </cell>
        </row>
        <row r="154">
          <cell r="B154" t="str">
            <v>حسين سيد حسين عيسى</v>
          </cell>
        </row>
        <row r="155">
          <cell r="B155" t="str">
            <v>حسين ضاحي حسن عبد الحافظ</v>
          </cell>
        </row>
        <row r="156">
          <cell r="B156" t="str">
            <v>حسين عبد الناصر عبد الرحيم محمد مرسى</v>
          </cell>
        </row>
        <row r="157">
          <cell r="B157" t="str">
            <v>حسين فرغلى سيد اسماعيل</v>
          </cell>
        </row>
        <row r="158">
          <cell r="B158" t="str">
            <v>حسين محمد حسين مصطفي</v>
          </cell>
        </row>
        <row r="159">
          <cell r="B159" t="str">
            <v>حليمة محمود حميلى زيدان</v>
          </cell>
        </row>
        <row r="160">
          <cell r="B160" t="str">
            <v>حمادة محمود عبد المقصود</v>
          </cell>
        </row>
        <row r="161">
          <cell r="B161" t="str">
            <v>حماده إبراهيم أحمد بخيت</v>
          </cell>
        </row>
        <row r="162">
          <cell r="B162" t="str">
            <v>حمدان احمد عبدالمجيد محمد</v>
          </cell>
        </row>
        <row r="163">
          <cell r="B163" t="str">
            <v>حمدى صالحين محمد صالحين</v>
          </cell>
        </row>
        <row r="164">
          <cell r="B164" t="str">
            <v>حمدى فرغلى عبدالمعطى عبد السيمع</v>
          </cell>
        </row>
        <row r="165">
          <cell r="B165" t="str">
            <v>حمدى محمود محمد محمد</v>
          </cell>
        </row>
        <row r="166">
          <cell r="B166" t="str">
            <v>حمدى مرغنى عبد العال حسن</v>
          </cell>
        </row>
        <row r="167">
          <cell r="B167" t="str">
            <v>حمدي احمد حسين على</v>
          </cell>
        </row>
        <row r="168">
          <cell r="B168" t="str">
            <v>حمدي بدر صديق تمام</v>
          </cell>
        </row>
        <row r="169">
          <cell r="B169" t="str">
            <v>حمدي محمد محمود متولي</v>
          </cell>
        </row>
        <row r="170">
          <cell r="B170" t="str">
            <v>حنان فاروق محمد طلبه</v>
          </cell>
        </row>
        <row r="171">
          <cell r="B171" t="str">
            <v>حنان محمود محمد أحمد</v>
          </cell>
        </row>
        <row r="172">
          <cell r="B172" t="str">
            <v>خالد عبدالله محمد علي</v>
          </cell>
        </row>
        <row r="173">
          <cell r="B173" t="str">
            <v>خالد فتحي عبد العزيز اسماعيل</v>
          </cell>
        </row>
        <row r="174">
          <cell r="B174" t="str">
            <v>خالد محمود سيد حسين</v>
          </cell>
        </row>
        <row r="175">
          <cell r="B175" t="str">
            <v>خلف الله حسن مصطفى محمد</v>
          </cell>
        </row>
        <row r="176">
          <cell r="B176" t="str">
            <v>داليا عبد الوهاب توفيق مرزوق</v>
          </cell>
        </row>
        <row r="177">
          <cell r="B177" t="str">
            <v>داليا محي عبد العليم عبد الحافظ</v>
          </cell>
        </row>
        <row r="178">
          <cell r="B178" t="str">
            <v>دعاء احمد جمال عبدالفتاح حسن</v>
          </cell>
        </row>
        <row r="179">
          <cell r="B179" t="str">
            <v>دعاء احمد فرحان احمد</v>
          </cell>
        </row>
        <row r="180">
          <cell r="B180" t="str">
            <v>دعاء محمد بكر محمد مصطفى</v>
          </cell>
        </row>
        <row r="181">
          <cell r="B181" t="str">
            <v>دعاء محمد عباس عامر</v>
          </cell>
        </row>
        <row r="182">
          <cell r="B182" t="str">
            <v>دوينى محمد عبدالجيد عبدالمجيد</v>
          </cell>
        </row>
        <row r="183">
          <cell r="B183" t="str">
            <v>دويني سيد دويني محمد</v>
          </cell>
        </row>
        <row r="184">
          <cell r="B184" t="str">
            <v>ديفيد اميل فوزي اقلاديوس</v>
          </cell>
        </row>
        <row r="185">
          <cell r="B185" t="str">
            <v>دينا حسين اسماعيل احمد</v>
          </cell>
        </row>
        <row r="186">
          <cell r="B186" t="str">
            <v>دينا مصطفى سيد محمد البهنساوى</v>
          </cell>
        </row>
        <row r="187">
          <cell r="B187" t="str">
            <v>رابعة أحمد محمد عطيه</v>
          </cell>
        </row>
        <row r="188">
          <cell r="B188" t="str">
            <v>راشد فهيم ابراهيم ميخائيل</v>
          </cell>
        </row>
        <row r="189">
          <cell r="B189" t="str">
            <v>رانيا بدرى محمد حسن</v>
          </cell>
        </row>
        <row r="190">
          <cell r="B190" t="str">
            <v>رانيا رأفت فؤاد أسعد</v>
          </cell>
        </row>
        <row r="191">
          <cell r="B191" t="str">
            <v>رانيا محمود نشأت عباس محمد</v>
          </cell>
        </row>
        <row r="192">
          <cell r="B192" t="str">
            <v>ربيع محمد سيد خليفة</v>
          </cell>
        </row>
        <row r="193">
          <cell r="B193" t="str">
            <v>رجاء محمد أبراهيم عبدالحافظ</v>
          </cell>
        </row>
        <row r="194">
          <cell r="B194" t="str">
            <v>رجب فرغلي حسن سيد</v>
          </cell>
        </row>
        <row r="195">
          <cell r="B195" t="str">
            <v>رجب محمد عبد العال حسن</v>
          </cell>
        </row>
        <row r="196">
          <cell r="B196" t="str">
            <v>رحاب عبد الناصر فرغلي محمد</v>
          </cell>
        </row>
        <row r="197">
          <cell r="B197" t="str">
            <v>رحاب محمد حسن محمد</v>
          </cell>
        </row>
        <row r="198">
          <cell r="B198" t="str">
            <v>رحاب محمد سمير عبد الفتاح علي</v>
          </cell>
        </row>
        <row r="199">
          <cell r="B199" t="str">
            <v>رشا حسن مختار حسن</v>
          </cell>
        </row>
        <row r="200">
          <cell r="B200" t="str">
            <v>رشا رفعت عبد العزيز عبد الرحيم</v>
          </cell>
        </row>
        <row r="201">
          <cell r="B201" t="str">
            <v>رشا طلعت صادق مقار</v>
          </cell>
        </row>
        <row r="202">
          <cell r="B202" t="str">
            <v>رشا محمد عبد العظيم ابوهشيمة</v>
          </cell>
        </row>
        <row r="203">
          <cell r="B203" t="str">
            <v>رشا محمد محمد احمد مصطفى</v>
          </cell>
        </row>
        <row r="204">
          <cell r="B204" t="str">
            <v>رشاد احمد محمود عبد الرحيم</v>
          </cell>
        </row>
        <row r="205">
          <cell r="B205" t="str">
            <v>رشاد صابر حسانين حسن</v>
          </cell>
        </row>
        <row r="206">
          <cell r="B206" t="str">
            <v>رضا علي أبو الحسن اسماعيل</v>
          </cell>
        </row>
        <row r="207">
          <cell r="B207" t="str">
            <v>رضا هاشم درويش ابراهيم</v>
          </cell>
        </row>
        <row r="208">
          <cell r="B208" t="str">
            <v>رقية محمد عبدالرحيم رفاعى</v>
          </cell>
        </row>
        <row r="209">
          <cell r="B209" t="str">
            <v>رمضان عبدالعال حسن عبدالعال</v>
          </cell>
        </row>
        <row r="210">
          <cell r="B210" t="str">
            <v>رمضان محمد عبدالوهاب احمد</v>
          </cell>
        </row>
        <row r="211">
          <cell r="B211" t="str">
            <v>روزالين رأفت فؤاد أسعد</v>
          </cell>
        </row>
        <row r="212">
          <cell r="B212" t="str">
            <v>رويدا عبد الوكيل إبراهيم محمد</v>
          </cell>
        </row>
        <row r="213">
          <cell r="B213" t="str">
            <v>ريم محمد مأمون محمد</v>
          </cell>
        </row>
        <row r="214">
          <cell r="B214" t="str">
            <v>زكريا عبد الله حسين أحمد</v>
          </cell>
        </row>
        <row r="215">
          <cell r="B215" t="str">
            <v>زينب حادى حسين بركات</v>
          </cell>
        </row>
        <row r="216">
          <cell r="B216" t="str">
            <v>زينب حسنى أمين موسى</v>
          </cell>
        </row>
        <row r="217">
          <cell r="B217" t="str">
            <v>زينب شعبان عجمى يوسف</v>
          </cell>
        </row>
        <row r="218">
          <cell r="B218" t="str">
            <v>سامية شاكر على عبد الهادى</v>
          </cell>
        </row>
        <row r="219">
          <cell r="B219" t="str">
            <v>سامية طه محمد محمود</v>
          </cell>
        </row>
        <row r="220">
          <cell r="B220" t="str">
            <v>ساميه سليمان على حسانين</v>
          </cell>
        </row>
        <row r="221">
          <cell r="B221" t="str">
            <v>ساميه نجيب مرقص عبدالشهيد</v>
          </cell>
        </row>
        <row r="222">
          <cell r="B222" t="str">
            <v>سحر سيد عبد القادر عبدالله</v>
          </cell>
        </row>
        <row r="223">
          <cell r="B223" t="str">
            <v>سحر عبدالنعيم قطب مصطفى</v>
          </cell>
        </row>
        <row r="224">
          <cell r="B224" t="str">
            <v>سعاد شحاتة محمد الامير</v>
          </cell>
        </row>
        <row r="225">
          <cell r="B225" t="str">
            <v>سعد الدين محمد مصطفى حسن</v>
          </cell>
        </row>
        <row r="226">
          <cell r="B226" t="str">
            <v>سعد عبد الفتاح سيد خضر</v>
          </cell>
        </row>
        <row r="227">
          <cell r="B227" t="str">
            <v>سعد محمد عبداللة حسان</v>
          </cell>
        </row>
        <row r="228">
          <cell r="B228" t="str">
            <v>سلوى بهي الدين عبدالمنعم</v>
          </cell>
        </row>
        <row r="229">
          <cell r="B229" t="str">
            <v>سلوى محمد سيد حسن</v>
          </cell>
        </row>
        <row r="230">
          <cell r="B230" t="str">
            <v>سلوى محمد موسى على</v>
          </cell>
        </row>
        <row r="231">
          <cell r="B231" t="str">
            <v>سماح سيد سيد حسن</v>
          </cell>
        </row>
        <row r="232">
          <cell r="B232" t="str">
            <v>سماح عبد الحفيظ محمد شعبان</v>
          </cell>
        </row>
        <row r="233">
          <cell r="B233" t="str">
            <v>سمر سيد عبد الرحيم على</v>
          </cell>
        </row>
        <row r="234">
          <cell r="B234" t="str">
            <v>سمية عبد الناصر محمد محمود</v>
          </cell>
        </row>
        <row r="235">
          <cell r="B235" t="str">
            <v>سميحه عبدالعال محمد عبدالعال</v>
          </cell>
        </row>
        <row r="236">
          <cell r="B236" t="str">
            <v>سميحه فاروق احمد شاهين</v>
          </cell>
        </row>
        <row r="237">
          <cell r="B237" t="str">
            <v>سميحه فتحي عبد العال</v>
          </cell>
        </row>
        <row r="238">
          <cell r="B238" t="str">
            <v>سمير ربيع زكي سيد</v>
          </cell>
        </row>
        <row r="239">
          <cell r="B239" t="str">
            <v>سمير سيد حسانين حسن</v>
          </cell>
        </row>
        <row r="240">
          <cell r="B240" t="str">
            <v>سمير على محمود حمدان</v>
          </cell>
        </row>
        <row r="241">
          <cell r="B241" t="str">
            <v>سميره جلال محمد محمد</v>
          </cell>
        </row>
        <row r="242">
          <cell r="B242" t="str">
            <v>سميره سيدهم عطية الله يسى</v>
          </cell>
        </row>
        <row r="243">
          <cell r="B243" t="str">
            <v>سميه محمد قطب محمد</v>
          </cell>
        </row>
        <row r="244">
          <cell r="B244" t="str">
            <v>سناء حلمى على موسى</v>
          </cell>
        </row>
        <row r="245">
          <cell r="B245" t="str">
            <v>سناء شحاته محمد الأمير</v>
          </cell>
        </row>
        <row r="246">
          <cell r="B246" t="str">
            <v>سها شحاته حامد عبد الرحمن</v>
          </cell>
        </row>
        <row r="247">
          <cell r="B247" t="str">
            <v>سهير عبد العظيم محمد عبدالرحمن</v>
          </cell>
        </row>
        <row r="248">
          <cell r="B248" t="str">
            <v>سهير محمد عاطف حسن</v>
          </cell>
        </row>
        <row r="249">
          <cell r="B249" t="str">
            <v>سوسن خليل عبد المعطي العطار</v>
          </cell>
        </row>
        <row r="250">
          <cell r="B250" t="str">
            <v>سوسو حسين عبدالرحمن عبدالعال</v>
          </cell>
        </row>
        <row r="251">
          <cell r="B251" t="str">
            <v>سيد بداري فرغلي بداري</v>
          </cell>
        </row>
        <row r="252">
          <cell r="B252" t="str">
            <v>سيد حسن عبدالغفار على</v>
          </cell>
        </row>
        <row r="253">
          <cell r="B253" t="str">
            <v>سيد مصطفى حسين احمد</v>
          </cell>
        </row>
        <row r="254">
          <cell r="B254" t="str">
            <v>شاهيناز يحيى عبدالعزيز علي</v>
          </cell>
        </row>
        <row r="255">
          <cell r="B255" t="str">
            <v>شريهان محمد عبد الرؤوف حسن</v>
          </cell>
        </row>
        <row r="256">
          <cell r="B256" t="str">
            <v>شيماء حسن زكى حسين</v>
          </cell>
        </row>
        <row r="257">
          <cell r="B257" t="str">
            <v>شيماء سيد علي حسن</v>
          </cell>
        </row>
        <row r="258">
          <cell r="B258" t="str">
            <v>شيماء فواز عبد الرحمن مهران</v>
          </cell>
        </row>
        <row r="259">
          <cell r="B259" t="str">
            <v>صباح سيد بكر سليمان</v>
          </cell>
        </row>
        <row r="260">
          <cell r="B260" t="str">
            <v>صباح عباس قطب شحاتة</v>
          </cell>
        </row>
        <row r="261">
          <cell r="B261" t="str">
            <v>صباح محمد محمد محمود</v>
          </cell>
        </row>
        <row r="262">
          <cell r="B262" t="str">
            <v>صبحي فتحي فرحان</v>
          </cell>
        </row>
        <row r="263">
          <cell r="B263" t="str">
            <v>صفاء ابراهيم عبد الرحيم احمد</v>
          </cell>
        </row>
        <row r="264">
          <cell r="B264" t="str">
            <v>صفاء رمضان محفوظ عيسي</v>
          </cell>
        </row>
        <row r="265">
          <cell r="B265" t="str">
            <v>صفاء كمال علي امين</v>
          </cell>
        </row>
        <row r="266">
          <cell r="B266" t="str">
            <v>صفاء محمد عليان خلاف</v>
          </cell>
        </row>
        <row r="267">
          <cell r="B267" t="str">
            <v>صفاء مختار محمود ضاحى</v>
          </cell>
        </row>
        <row r="268">
          <cell r="B268" t="str">
            <v>صلاح رجب صالح محمد</v>
          </cell>
        </row>
        <row r="269">
          <cell r="B269" t="str">
            <v>صلاح عبد العزيز على محمد</v>
          </cell>
        </row>
        <row r="270">
          <cell r="B270" t="str">
            <v>صلاح عمر طه عمر</v>
          </cell>
        </row>
        <row r="271">
          <cell r="B271" t="str">
            <v>صلاح محمد احمد زيان</v>
          </cell>
        </row>
        <row r="272">
          <cell r="B272" t="str">
            <v>م. طارق أحمد أحمد حسن</v>
          </cell>
        </row>
        <row r="273">
          <cell r="B273" t="str">
            <v>طه علي صابر احمد</v>
          </cell>
        </row>
        <row r="274">
          <cell r="B274" t="str">
            <v>تهامي أنور تهامى محمد</v>
          </cell>
        </row>
        <row r="275">
          <cell r="B275" t="str">
            <v>عادل انور مرغني محمد</v>
          </cell>
        </row>
        <row r="276">
          <cell r="B276" t="str">
            <v>عادل على محمد على</v>
          </cell>
        </row>
        <row r="277">
          <cell r="B277" t="str">
            <v>عاصم جمال قطب حسن</v>
          </cell>
        </row>
        <row r="278">
          <cell r="B278" t="str">
            <v>عاطف حمدي ثابت احمد</v>
          </cell>
        </row>
        <row r="279">
          <cell r="B279" t="str">
            <v>عاطف سمير فوزي بطرس</v>
          </cell>
        </row>
        <row r="280">
          <cell r="B280" t="str">
            <v>عاطف سيد احمد عبد المنعم</v>
          </cell>
        </row>
        <row r="281">
          <cell r="B281" t="str">
            <v>عاطف صلاح بخيت ابراهيم</v>
          </cell>
        </row>
        <row r="282">
          <cell r="B282" t="str">
            <v>عاطف مسعود عبد الله مسعود</v>
          </cell>
        </row>
        <row r="283">
          <cell r="B283" t="str">
            <v>عاطف متجلى عوض حسن</v>
          </cell>
        </row>
        <row r="284">
          <cell r="B284" t="str">
            <v>عاطف موسي محمد حسن</v>
          </cell>
        </row>
        <row r="285">
          <cell r="B285" t="str">
            <v>عاطف يوسف كامل علي</v>
          </cell>
        </row>
        <row r="286">
          <cell r="B286" t="str">
            <v>عايده احمد فرحان احمد</v>
          </cell>
        </row>
        <row r="287">
          <cell r="B287" t="str">
            <v>عبد الحكيم عبد اللة عثمان جوهر</v>
          </cell>
        </row>
        <row r="288">
          <cell r="B288" t="str">
            <v>عبد الحميد حسنين محمد حسنين</v>
          </cell>
        </row>
        <row r="289">
          <cell r="B289" t="str">
            <v>عبد الحميد محمود عبد الحميد خضر</v>
          </cell>
        </row>
        <row r="290">
          <cell r="B290" t="str">
            <v>عبد الرازق عادل محمد على</v>
          </cell>
        </row>
        <row r="291">
          <cell r="B291" t="str">
            <v>عبد الرازق عبد المجيد داود سليمان</v>
          </cell>
        </row>
        <row r="292">
          <cell r="B292" t="str">
            <v>عبد الرازق عبد المنعم عبد الرازق على</v>
          </cell>
        </row>
        <row r="293">
          <cell r="B293" t="str">
            <v>عبد العاطى سيد عبد الهادى</v>
          </cell>
        </row>
        <row r="294">
          <cell r="B294" t="str">
            <v>عبد العاطي محمد حميدة ابو القاسم</v>
          </cell>
        </row>
        <row r="295">
          <cell r="B295" t="str">
            <v>عبد العال قطب عبد الحافظ</v>
          </cell>
        </row>
        <row r="296">
          <cell r="B296" t="str">
            <v>عبد العزيز امام فراج</v>
          </cell>
        </row>
        <row r="297">
          <cell r="B297" t="str">
            <v>م. عبد الكريم محمد محمد أحمد</v>
          </cell>
        </row>
        <row r="298">
          <cell r="B298" t="str">
            <v>عبد الله نور الدين مطاوع عبد الحافظ</v>
          </cell>
        </row>
        <row r="299">
          <cell r="B299" t="str">
            <v>عبد الناصر احمد محمد احمد</v>
          </cell>
        </row>
        <row r="300">
          <cell r="B300" t="str">
            <v>عبدالحميد محمود مرسي احمد</v>
          </cell>
        </row>
        <row r="301">
          <cell r="B301" t="str">
            <v>عبدالفتاح عبد الرحيم عبد الفتاح حسين</v>
          </cell>
        </row>
        <row r="302">
          <cell r="B302" t="str">
            <v>عبدالناصر عبدالمتجلي عيد محروس</v>
          </cell>
        </row>
        <row r="303">
          <cell r="B303" t="str">
            <v>عبده أحمد محمد مصطفى</v>
          </cell>
        </row>
        <row r="304">
          <cell r="B304" t="str">
            <v>عبده كامل احمد عبده</v>
          </cell>
        </row>
        <row r="305">
          <cell r="B305" t="str">
            <v>عبير جلال محمد جلال</v>
          </cell>
        </row>
        <row r="306">
          <cell r="B306" t="str">
            <v>عبير فاروق مصطفي إسماعيل</v>
          </cell>
        </row>
        <row r="307">
          <cell r="B307" t="str">
            <v>عبير نصير كامل محمد</v>
          </cell>
        </row>
        <row r="308">
          <cell r="B308" t="str">
            <v>عثمان سيد عثمان محمد</v>
          </cell>
        </row>
        <row r="309">
          <cell r="B309" t="str">
            <v>عثمان محمد عبده محمد</v>
          </cell>
        </row>
        <row r="310">
          <cell r="B310" t="str">
            <v>عز عبد العظيم هاشم عز</v>
          </cell>
        </row>
        <row r="311">
          <cell r="B311" t="str">
            <v>عزة سيد تمام مصطفى</v>
          </cell>
        </row>
        <row r="312">
          <cell r="B312" t="str">
            <v>عزت سيد حسن محمد</v>
          </cell>
        </row>
        <row r="313">
          <cell r="B313" t="str">
            <v>عزت عياد فرحان بخيت</v>
          </cell>
        </row>
        <row r="314">
          <cell r="B314" t="str">
            <v>عزه عبد الحميد زكى محمد</v>
          </cell>
        </row>
        <row r="315">
          <cell r="B315" t="str">
            <v>عصام عبد الحى جلال عبد العال</v>
          </cell>
        </row>
        <row r="316">
          <cell r="B316" t="str">
            <v>عطية الله عبد الجواد عبد الرحمن</v>
          </cell>
        </row>
        <row r="317">
          <cell r="B317" t="str">
            <v>عفاف موريس مكارى بقطر</v>
          </cell>
        </row>
        <row r="318">
          <cell r="B318" t="str">
            <v>علا عبد الرازق محمود</v>
          </cell>
        </row>
        <row r="319">
          <cell r="B319" t="str">
            <v>علاء احمد محمد فياض</v>
          </cell>
        </row>
        <row r="320">
          <cell r="B320" t="str">
            <v>علاء ادوارد ايليا</v>
          </cell>
        </row>
        <row r="321">
          <cell r="B321" t="str">
            <v>علاء الدين احمد ايراهيم احمد</v>
          </cell>
        </row>
        <row r="322">
          <cell r="B322" t="str">
            <v>علاء الدين محمد محمد سرحان</v>
          </cell>
        </row>
        <row r="323">
          <cell r="B323" t="str">
            <v>علاء حامد محمد حسب الله</v>
          </cell>
        </row>
        <row r="324">
          <cell r="B324" t="str">
            <v>علاء سيد مجاهد ابو زيد</v>
          </cell>
        </row>
        <row r="325">
          <cell r="B325" t="str">
            <v>علاء محمد صديق محمد</v>
          </cell>
        </row>
        <row r="326">
          <cell r="B326" t="str">
            <v>علي احمد عبدالجواد احمد</v>
          </cell>
        </row>
        <row r="327">
          <cell r="B327" t="str">
            <v>علي جمال ابراهيم ادريس</v>
          </cell>
        </row>
        <row r="328">
          <cell r="B328" t="str">
            <v>علي حامد محمد سيد</v>
          </cell>
        </row>
        <row r="329">
          <cell r="B329" t="str">
            <v>علي حسن فرغلى حسن</v>
          </cell>
        </row>
        <row r="330">
          <cell r="B330" t="str">
            <v>علي حلمي علي موسى</v>
          </cell>
        </row>
        <row r="331">
          <cell r="B331" t="str">
            <v>علي شعبان على احمد</v>
          </cell>
        </row>
        <row r="332">
          <cell r="B332" t="str">
            <v>علي عبد البديع عبد الله محفوظ</v>
          </cell>
        </row>
        <row r="333">
          <cell r="B333" t="str">
            <v>علي عبدالوهاب على عبدالله</v>
          </cell>
        </row>
        <row r="334">
          <cell r="B334" t="str">
            <v>علي محمد خليفه فرغلى</v>
          </cell>
        </row>
        <row r="335">
          <cell r="B335" t="str">
            <v>علي منصور محمد منصور</v>
          </cell>
        </row>
        <row r="336">
          <cell r="B336" t="str">
            <v>عليه احمد قطب حسن</v>
          </cell>
        </row>
        <row r="337">
          <cell r="B337" t="str">
            <v>عماد محمد احمد محمد</v>
          </cell>
        </row>
        <row r="338">
          <cell r="B338" t="str">
            <v>أ. عمر اسماعيل عمر اسماعيل</v>
          </cell>
        </row>
        <row r="339">
          <cell r="B339" t="str">
            <v>عمر عبد الرحمن دوينى عبدالرحمن</v>
          </cell>
        </row>
        <row r="340">
          <cell r="B340" t="str">
            <v>عمر عبد الله عبد الغني عمر</v>
          </cell>
        </row>
        <row r="341">
          <cell r="B341" t="str">
            <v>عمر محى عبد العليم عبد الحافظ</v>
          </cell>
        </row>
        <row r="342">
          <cell r="B342" t="str">
            <v>عمرو حامد حسن محمد</v>
          </cell>
        </row>
        <row r="343">
          <cell r="B343" t="str">
            <v>عمرو شعبان على احمد</v>
          </cell>
        </row>
        <row r="344">
          <cell r="B344" t="str">
            <v>عمرو علي ثابت علي</v>
          </cell>
        </row>
        <row r="345">
          <cell r="B345" t="str">
            <v>عمرو محمد عباس عبد العال</v>
          </cell>
        </row>
        <row r="346">
          <cell r="B346" t="str">
            <v>عمرو محمد محمد عبد المجيد</v>
          </cell>
        </row>
        <row r="347">
          <cell r="B347" t="str">
            <v>عمرو محمد محمد عبدالمذكور</v>
          </cell>
        </row>
        <row r="348">
          <cell r="B348" t="str">
            <v>عمرو محمود أحمد حسان</v>
          </cell>
        </row>
        <row r="349">
          <cell r="B349" t="str">
            <v>عمرو محي الدين زكي ابراهيم</v>
          </cell>
        </row>
        <row r="350">
          <cell r="B350" t="str">
            <v>عنتر محمد أحمد محمد</v>
          </cell>
        </row>
        <row r="351">
          <cell r="B351" t="str">
            <v>عواطف جلال احمد عبد المعطي</v>
          </cell>
        </row>
        <row r="352">
          <cell r="B352" t="str">
            <v>عياد غطاس شحاتة غطاس</v>
          </cell>
        </row>
        <row r="353">
          <cell r="B353" t="str">
            <v>غادة أحمد سيد عبد العال</v>
          </cell>
        </row>
        <row r="354">
          <cell r="B354" t="str">
            <v>غادة احمد عبدالرحيم الرضيوي</v>
          </cell>
        </row>
        <row r="355">
          <cell r="B355" t="str">
            <v>فاطمة أحمد فواز خلف الله عثمان علي</v>
          </cell>
        </row>
        <row r="356">
          <cell r="B356" t="str">
            <v>فاطمة الزهراء محمد الهادى كمال</v>
          </cell>
        </row>
        <row r="357">
          <cell r="B357" t="str">
            <v>فاطمة سيد أبوضيف محمد</v>
          </cell>
        </row>
        <row r="358">
          <cell r="B358" t="str">
            <v>فاطمه الزهراء حماد الشحات حماد</v>
          </cell>
        </row>
        <row r="359">
          <cell r="B359" t="str">
            <v>فاطمه حسانين احمد محمد</v>
          </cell>
        </row>
        <row r="360">
          <cell r="B360" t="str">
            <v>فاطمه محمد دردير عمر</v>
          </cell>
        </row>
        <row r="361">
          <cell r="B361" t="str">
            <v>فاطمه محمد سيد حسنين</v>
          </cell>
        </row>
        <row r="362">
          <cell r="B362" t="str">
            <v>فاتن محمود خليل ابراهيم</v>
          </cell>
        </row>
        <row r="363">
          <cell r="B363" t="str">
            <v>فرغلي ابراهيم رشوان مصطفي</v>
          </cell>
        </row>
        <row r="364">
          <cell r="B364" t="str">
            <v>فتحى سيد محمد مصطفى</v>
          </cell>
        </row>
        <row r="365">
          <cell r="B365" t="str">
            <v>فيصل صلاح علي محمد</v>
          </cell>
        </row>
        <row r="366">
          <cell r="B366" t="str">
            <v>فيفى زكى مسعد مسعود</v>
          </cell>
        </row>
        <row r="367">
          <cell r="B367" t="str">
            <v>كامل حسن حسين عبد الكريم</v>
          </cell>
        </row>
        <row r="368">
          <cell r="B368" t="str">
            <v>كرم حسين بخيت محمود</v>
          </cell>
        </row>
        <row r="369">
          <cell r="B369" t="str">
            <v>كرم شرقاوى حمدان محمد</v>
          </cell>
        </row>
        <row r="370">
          <cell r="B370" t="str">
            <v>كرم مصطفي احمد فرحان</v>
          </cell>
        </row>
        <row r="371">
          <cell r="B371" t="str">
            <v>كمال حسين حمدان علي</v>
          </cell>
        </row>
        <row r="372">
          <cell r="B372" t="str">
            <v>كمال سيد عبد الوهاب محمد</v>
          </cell>
        </row>
        <row r="373">
          <cell r="B373" t="str">
            <v>كمال محمد فارس شحاتة</v>
          </cell>
        </row>
        <row r="374">
          <cell r="B374" t="str">
            <v>كيرلس شاكر يني مينا</v>
          </cell>
        </row>
        <row r="375">
          <cell r="B375" t="str">
            <v>لؤي احمد حسن مسعد</v>
          </cell>
        </row>
        <row r="376">
          <cell r="B376" t="str">
            <v>لواحظ محمد عشري محمد</v>
          </cell>
        </row>
        <row r="377">
          <cell r="B377" t="str">
            <v>ليلى احمد محمد محمد المهدي</v>
          </cell>
        </row>
        <row r="378">
          <cell r="B378" t="str">
            <v>ليلى عبدالحميد جاد الحق محمد</v>
          </cell>
        </row>
        <row r="379">
          <cell r="B379" t="str">
            <v>ليلى محمد فرحان أحمد</v>
          </cell>
        </row>
        <row r="380">
          <cell r="B380" t="str">
            <v>مؤمن عبد الخالق سيد عبد الحافظ</v>
          </cell>
        </row>
        <row r="381">
          <cell r="B381" t="str">
            <v>مؤمن عبده كامل احمد</v>
          </cell>
        </row>
        <row r="382">
          <cell r="B382" t="str">
            <v>ماجده احمد ابراهيم احمد</v>
          </cell>
        </row>
        <row r="383">
          <cell r="B383" t="str">
            <v>مجدى حسن محمد محمد</v>
          </cell>
        </row>
        <row r="384">
          <cell r="B384" t="str">
            <v>محروس محمود محروس محمد</v>
          </cell>
        </row>
        <row r="385">
          <cell r="B385" t="str">
            <v>محسن حفنى يوسف سيد</v>
          </cell>
        </row>
        <row r="386">
          <cell r="B386" t="str">
            <v>محسن محمود محمد محمود</v>
          </cell>
        </row>
        <row r="387">
          <cell r="B387" t="str">
            <v>م. محمد أحمد عبد المحسن محمود</v>
          </cell>
        </row>
        <row r="388">
          <cell r="B388" t="str">
            <v>محمد ابو الحسن نصر حمدان</v>
          </cell>
        </row>
        <row r="389">
          <cell r="B389" t="str">
            <v>محمد احمد رضى محمود محمد</v>
          </cell>
        </row>
        <row r="390">
          <cell r="B390" t="str">
            <v>محمد احمد زايد سليمان</v>
          </cell>
        </row>
        <row r="391">
          <cell r="B391" t="str">
            <v>محمد احمد عبد العال عبد السلام</v>
          </cell>
        </row>
        <row r="392">
          <cell r="B392" t="str">
            <v>محمد احمد عبدالحميد حسين</v>
          </cell>
        </row>
        <row r="393">
          <cell r="B393" t="str">
            <v>محمد احمد محمد سيد</v>
          </cell>
        </row>
        <row r="394">
          <cell r="B394" t="str">
            <v>محمد احمد محمد عطيفي</v>
          </cell>
        </row>
        <row r="395">
          <cell r="B395" t="str">
            <v>محمد احمد مصطفي سويفي</v>
          </cell>
        </row>
        <row r="396">
          <cell r="B396" t="str">
            <v>محمد احمد منصور احمد</v>
          </cell>
        </row>
        <row r="397">
          <cell r="B397" t="str">
            <v>محمد بيومى ثابت على</v>
          </cell>
        </row>
        <row r="398">
          <cell r="B398" t="str">
            <v>محمد ثابت محمد محمد</v>
          </cell>
        </row>
        <row r="399">
          <cell r="B399" t="str">
            <v>محمد جلال محمد سيد حسين</v>
          </cell>
        </row>
        <row r="400">
          <cell r="B400" t="str">
            <v>محمد جمال محمد احمد</v>
          </cell>
        </row>
        <row r="401">
          <cell r="B401" t="str">
            <v>محمد حازم محمود فراج عيسى</v>
          </cell>
        </row>
        <row r="402">
          <cell r="B402" t="str">
            <v>محمد حسن إبراهيم محمد</v>
          </cell>
        </row>
        <row r="403">
          <cell r="B403" t="str">
            <v>محمد حسن عبد الرحيم حسن</v>
          </cell>
        </row>
        <row r="404">
          <cell r="B404" t="str">
            <v>محمد حسنى نفادى أحمد</v>
          </cell>
        </row>
        <row r="405">
          <cell r="B405" t="str">
            <v>محمد حسين احمد محمد</v>
          </cell>
        </row>
        <row r="406">
          <cell r="B406" t="str">
            <v>محمد حسين فاضل احمد</v>
          </cell>
        </row>
        <row r="407">
          <cell r="B407" t="str">
            <v>محمد حماده سويفي قطب</v>
          </cell>
        </row>
        <row r="408">
          <cell r="B408" t="str">
            <v>محمد حمدان نصر حمدان</v>
          </cell>
        </row>
        <row r="409">
          <cell r="B409" t="str">
            <v>محمد دوينى محمد عبدالجيد</v>
          </cell>
        </row>
        <row r="410">
          <cell r="B410" t="str">
            <v>محمد رجب سلامة</v>
          </cell>
        </row>
        <row r="411">
          <cell r="B411" t="str">
            <v>محمد رفعت عثمان عبدالرحمن محمود</v>
          </cell>
        </row>
        <row r="412">
          <cell r="B412" t="str">
            <v>محمد رفعت فؤاد هريدى</v>
          </cell>
        </row>
        <row r="413">
          <cell r="B413" t="str">
            <v>محمد رمضان حسن حمدان</v>
          </cell>
        </row>
        <row r="414">
          <cell r="B414" t="str">
            <v>محمد سيد احمد فرغلي</v>
          </cell>
        </row>
        <row r="415">
          <cell r="B415" t="str">
            <v>محمد سيد عبدالرحمن سليم</v>
          </cell>
        </row>
        <row r="416">
          <cell r="B416" t="str">
            <v>محمد سيد محمد سيد أبو العلا</v>
          </cell>
        </row>
        <row r="417">
          <cell r="B417" t="str">
            <v>محمد شعبان احمد حمدان</v>
          </cell>
        </row>
        <row r="418">
          <cell r="B418" t="str">
            <v>محمد شعبان عبدالحميد عبدالنبى</v>
          </cell>
        </row>
        <row r="419">
          <cell r="B419" t="str">
            <v>محمد صلاح محمد احمد زيان</v>
          </cell>
        </row>
        <row r="420">
          <cell r="B420" t="str">
            <v>محمد تشهيل فاضل سليمان</v>
          </cell>
        </row>
        <row r="421">
          <cell r="B421" t="str">
            <v>محمد عادل محمد علي</v>
          </cell>
        </row>
        <row r="422">
          <cell r="B422" t="str">
            <v>محمد عاطف سيد حسن</v>
          </cell>
        </row>
        <row r="423">
          <cell r="B423" t="str">
            <v>محمد عباس ابوالعلا بخيت</v>
          </cell>
        </row>
        <row r="424">
          <cell r="B424" t="str">
            <v>محمد عباس حسان سيد</v>
          </cell>
        </row>
        <row r="425">
          <cell r="B425" t="str">
            <v>محمد عبد الحميد محمد رفاعي</v>
          </cell>
        </row>
        <row r="426">
          <cell r="B426" t="str">
            <v>محمد عبد الرحيم احمد</v>
          </cell>
        </row>
        <row r="427">
          <cell r="B427" t="str">
            <v>محمد عبد المجيد تمام عبد المجيد</v>
          </cell>
        </row>
        <row r="428">
          <cell r="B428" t="str">
            <v>محمد عبدالله ابراهيم محمود</v>
          </cell>
        </row>
        <row r="429">
          <cell r="B429" t="str">
            <v>محمد عبدالمنعم عمار محمد</v>
          </cell>
        </row>
        <row r="430">
          <cell r="B430" t="str">
            <v>محمد عبده كامل احمد</v>
          </cell>
        </row>
        <row r="431">
          <cell r="B431" t="str">
            <v>محمد عبده محمد غزالي</v>
          </cell>
        </row>
        <row r="432">
          <cell r="B432" t="str">
            <v>محمد علم الدين محمد احمد</v>
          </cell>
        </row>
        <row r="433">
          <cell r="B433" t="str">
            <v>محمد علي شعبان علي</v>
          </cell>
        </row>
        <row r="434">
          <cell r="B434" t="str">
            <v>محمد عيد أحمد معوض</v>
          </cell>
        </row>
        <row r="435">
          <cell r="B435" t="str">
            <v>محمد فرج ابرهيم معوض</v>
          </cell>
        </row>
        <row r="436">
          <cell r="B436" t="str">
            <v>محمد فرغلى حسن فرغلى</v>
          </cell>
        </row>
        <row r="437">
          <cell r="B437" t="str">
            <v>محمد فتحي محمود فرج</v>
          </cell>
        </row>
        <row r="438">
          <cell r="B438" t="str">
            <v>محمد كمال الدين عبد العال مرسى</v>
          </cell>
        </row>
        <row r="439">
          <cell r="B439" t="str">
            <v>محمد محمد حسن جاد</v>
          </cell>
        </row>
        <row r="440">
          <cell r="B440" t="str">
            <v>محمد محمد محمد سليمان</v>
          </cell>
        </row>
        <row r="441">
          <cell r="B441" t="str">
            <v>محمد محمد محمود سيد</v>
          </cell>
        </row>
        <row r="442">
          <cell r="B442" t="str">
            <v>محمد محمود عبد الله عبد الرحيم</v>
          </cell>
        </row>
        <row r="443">
          <cell r="B443" t="str">
            <v>محمد محمود علي محمود</v>
          </cell>
        </row>
        <row r="444">
          <cell r="B444" t="str">
            <v>محمد محمود محمد ابراهيم</v>
          </cell>
        </row>
        <row r="445">
          <cell r="B445" t="str">
            <v>محمد محمود محمد قاسم</v>
          </cell>
        </row>
        <row r="446">
          <cell r="B446" t="str">
            <v>محمد مسعود عبد الله مسعود</v>
          </cell>
        </row>
        <row r="447">
          <cell r="B447" t="str">
            <v>محمد مكي محمد عبداللة حسن</v>
          </cell>
        </row>
        <row r="448">
          <cell r="B448" t="str">
            <v>محمد يوسف عبد الحليم محمد</v>
          </cell>
        </row>
        <row r="449">
          <cell r="B449" t="str">
            <v>محمد يوسف محمد يوسف</v>
          </cell>
        </row>
        <row r="450">
          <cell r="B450" t="str">
            <v>محمدى محمد جابر حسانين</v>
          </cell>
        </row>
        <row r="451">
          <cell r="B451" t="str">
            <v>محمود محمد علي محمود</v>
          </cell>
        </row>
        <row r="452">
          <cell r="B452" t="str">
            <v>محمود إسماعيل سيد جاد</v>
          </cell>
        </row>
        <row r="453">
          <cell r="B453" t="str">
            <v>محمود ابو الغيط علي رسلان</v>
          </cell>
        </row>
        <row r="454">
          <cell r="B454" t="str">
            <v>محمود احمد جلال عبداللة</v>
          </cell>
        </row>
        <row r="455">
          <cell r="B455" t="str">
            <v>محمود احمد عبد الحافظ احمد</v>
          </cell>
        </row>
        <row r="456">
          <cell r="B456" t="str">
            <v>محمود احمد فرحان علي</v>
          </cell>
        </row>
        <row r="457">
          <cell r="B457" t="str">
            <v>محمود برعى سيد محمود</v>
          </cell>
        </row>
        <row r="458">
          <cell r="B458" t="str">
            <v>محمود جابر قرنى عطوان</v>
          </cell>
        </row>
        <row r="459">
          <cell r="B459" t="str">
            <v>محمود سيد زكي خليفه</v>
          </cell>
        </row>
        <row r="460">
          <cell r="B460" t="str">
            <v>محمود سيد توفيق سيد</v>
          </cell>
        </row>
        <row r="461">
          <cell r="B461" t="str">
            <v>محمود سيد محمد صديق</v>
          </cell>
        </row>
        <row r="462">
          <cell r="B462" t="str">
            <v>محمود عبده حمدان محمد</v>
          </cell>
        </row>
        <row r="463">
          <cell r="B463" t="str">
            <v>محمود على محمد سيد محمد</v>
          </cell>
        </row>
        <row r="464">
          <cell r="B464" t="str">
            <v>محمود فاوي مصطفي عليوة</v>
          </cell>
        </row>
        <row r="465">
          <cell r="B465" t="str">
            <v>محمود كامل محمد غزالى</v>
          </cell>
        </row>
        <row r="466">
          <cell r="B466" t="str">
            <v>محمود محمد عبد العال احمد</v>
          </cell>
        </row>
        <row r="467">
          <cell r="B467" t="str">
            <v>محمود محمد عبد المعطي عبد السميع</v>
          </cell>
        </row>
        <row r="468">
          <cell r="B468" t="str">
            <v>محمود محمد محفوظ شرف</v>
          </cell>
        </row>
        <row r="469">
          <cell r="B469" t="str">
            <v>محمود محمد محمد عبد المذكور</v>
          </cell>
        </row>
        <row r="470">
          <cell r="B470" t="str">
            <v>محمود محمود احمد حسين</v>
          </cell>
        </row>
        <row r="471">
          <cell r="B471" t="str">
            <v>محمود مصطفى محمد مصطفى</v>
          </cell>
        </row>
        <row r="472">
          <cell r="B472" t="str">
            <v>محمود مصطفي طنطاوي ابراهيم</v>
          </cell>
        </row>
        <row r="473">
          <cell r="B473" t="str">
            <v>محمود مصطفي عبد القادر محمد</v>
          </cell>
        </row>
        <row r="474">
          <cell r="B474" t="str">
            <v>مختار حسين حسن احمد</v>
          </cell>
        </row>
        <row r="475">
          <cell r="B475" t="str">
            <v>مختار على محمد سيد</v>
          </cell>
        </row>
        <row r="476">
          <cell r="B476" t="str">
            <v>مختار فتحى محمود محمد</v>
          </cell>
        </row>
        <row r="477">
          <cell r="B477" t="str">
            <v>مديحه اسماعيل مبروك مسعود</v>
          </cell>
        </row>
        <row r="478">
          <cell r="B478" t="str">
            <v>مديحه محمود احمد جاد الحق</v>
          </cell>
        </row>
        <row r="479">
          <cell r="B479" t="str">
            <v>مرسى سيد حسانين احمد</v>
          </cell>
        </row>
        <row r="480">
          <cell r="B480" t="str">
            <v>مرفت عبدالمحسن ابراهيم على</v>
          </cell>
        </row>
        <row r="481">
          <cell r="B481" t="str">
            <v>مرفت فؤاد حنين أرمانيوس</v>
          </cell>
        </row>
        <row r="482">
          <cell r="B482" t="str">
            <v>مرفت محمد مصطفى حماد</v>
          </cell>
        </row>
        <row r="483">
          <cell r="B483" t="str">
            <v>مروة سيد حسن سيد</v>
          </cell>
        </row>
        <row r="484">
          <cell r="B484" t="str">
            <v>مروة مجدى عبد الحافظ سيد</v>
          </cell>
        </row>
        <row r="485">
          <cell r="B485" t="str">
            <v>مروة محمد على محمد</v>
          </cell>
        </row>
        <row r="486">
          <cell r="B486" t="str">
            <v>مصطفى احمد محمود على</v>
          </cell>
        </row>
        <row r="487">
          <cell r="B487" t="str">
            <v>مصطفى حسن محمد على</v>
          </cell>
        </row>
        <row r="488">
          <cell r="B488" t="str">
            <v>مصطفى صلاح الدين سيد عبد الرحمن</v>
          </cell>
        </row>
        <row r="489">
          <cell r="B489" t="str">
            <v>مصطفى عبد اللاه علي احمد</v>
          </cell>
        </row>
        <row r="490">
          <cell r="B490" t="str">
            <v>مصطفى عيد سيد محمد</v>
          </cell>
        </row>
        <row r="491">
          <cell r="B491" t="str">
            <v>مصطفى فتحى محمد دسوقى</v>
          </cell>
        </row>
        <row r="492">
          <cell r="B492" t="str">
            <v>مصطفى كامل احمد عبده</v>
          </cell>
        </row>
        <row r="493">
          <cell r="B493" t="str">
            <v>مصطفى محمد احمد عمر طة</v>
          </cell>
        </row>
        <row r="494">
          <cell r="B494" t="str">
            <v>مصطفى محمد عبد العال أحمد</v>
          </cell>
        </row>
        <row r="495">
          <cell r="B495" t="str">
            <v>مصطفى محمد عبد العال محمد</v>
          </cell>
        </row>
        <row r="496">
          <cell r="B496" t="str">
            <v>مصطفى محمود علي عبد العزيز</v>
          </cell>
        </row>
        <row r="497">
          <cell r="B497" t="str">
            <v>مصطفى متولى محمد احمد</v>
          </cell>
        </row>
        <row r="498">
          <cell r="B498" t="str">
            <v>مصطفى موسى سيد ابوغدير</v>
          </cell>
        </row>
        <row r="499">
          <cell r="B499" t="str">
            <v>مصطفي طة سالم محمد</v>
          </cell>
        </row>
        <row r="500">
          <cell r="B500" t="str">
            <v>مصطفي عبدالرحمن احمد حسن</v>
          </cell>
        </row>
        <row r="501">
          <cell r="B501" t="str">
            <v>مصطفي عطيه محمود عبدالله</v>
          </cell>
        </row>
        <row r="502">
          <cell r="B502" t="str">
            <v>مصطفي فوزي محمد سيد</v>
          </cell>
        </row>
        <row r="503">
          <cell r="B503" t="str">
            <v>مصطفي محمد عبد الجيد عبد المجيد</v>
          </cell>
        </row>
        <row r="504">
          <cell r="B504" t="str">
            <v>معتز محمد درويش صالح</v>
          </cell>
        </row>
        <row r="505">
          <cell r="B505" t="str">
            <v>مغربي صديق طه صديق</v>
          </cell>
        </row>
        <row r="506">
          <cell r="B506" t="str">
            <v>ممدوح عبدالسلام حسن محمد</v>
          </cell>
        </row>
        <row r="507">
          <cell r="B507" t="str">
            <v>ممدوح كامل احمد عبده</v>
          </cell>
        </row>
        <row r="508">
          <cell r="B508" t="str">
            <v>منال حمدي احمد حسين</v>
          </cell>
        </row>
        <row r="509">
          <cell r="B509" t="str">
            <v>منال طة سالم احمد</v>
          </cell>
        </row>
        <row r="510">
          <cell r="B510" t="str">
            <v>منال محمد حسن سليمان</v>
          </cell>
        </row>
        <row r="511">
          <cell r="B511" t="str">
            <v>منال موسى على قوشتى</v>
          </cell>
        </row>
        <row r="512">
          <cell r="B512" t="str">
            <v>منتصر احمد جابر محمد</v>
          </cell>
        </row>
        <row r="513">
          <cell r="B513" t="str">
            <v>منى ابو العلا حسين محمد</v>
          </cell>
        </row>
        <row r="514">
          <cell r="B514" t="str">
            <v>منى حسن علي حسنين</v>
          </cell>
        </row>
        <row r="515">
          <cell r="B515" t="str">
            <v>منى على محمد عبد العاطى</v>
          </cell>
        </row>
        <row r="516">
          <cell r="B516" t="str">
            <v>منى قاسم أحمد على</v>
          </cell>
        </row>
        <row r="517">
          <cell r="B517" t="str">
            <v>منى منير حبيب أبو السعود</v>
          </cell>
        </row>
        <row r="518">
          <cell r="B518" t="str">
            <v>منى يوسف عبد المجيد فرغلي</v>
          </cell>
        </row>
        <row r="519">
          <cell r="B519" t="str">
            <v>منى يوسف كامل أبو طالب حسن</v>
          </cell>
        </row>
        <row r="520">
          <cell r="B520" t="str">
            <v>مها بدر محمد احمد</v>
          </cell>
        </row>
        <row r="521">
          <cell r="B521" t="str">
            <v>مها مراد احمد شوكت</v>
          </cell>
        </row>
        <row r="522">
          <cell r="B522" t="str">
            <v>مى عطا الله ذكى حسن عطا الله</v>
          </cell>
        </row>
        <row r="523">
          <cell r="B523" t="str">
            <v>مينا خليل عبدالله رزق</v>
          </cell>
        </row>
        <row r="524">
          <cell r="B524" t="str">
            <v>نادى كامل احمد عبدة</v>
          </cell>
        </row>
        <row r="525">
          <cell r="B525" t="str">
            <v>ناصر سيد احمد احمد</v>
          </cell>
        </row>
        <row r="526">
          <cell r="B526" t="str">
            <v>ناصر هاشم سيد مصطفي</v>
          </cell>
        </row>
        <row r="527">
          <cell r="B527" t="str">
            <v>ناهد احمد علي ابوالسعود</v>
          </cell>
        </row>
        <row r="528">
          <cell r="B528" t="str">
            <v>ناهد حبيب سمعان صليب</v>
          </cell>
        </row>
        <row r="529">
          <cell r="B529" t="str">
            <v>ناهد خليفه عبد النبي عمر</v>
          </cell>
        </row>
        <row r="530">
          <cell r="B530" t="str">
            <v>ناهد عبد الموجود محمود</v>
          </cell>
        </row>
        <row r="531">
          <cell r="B531" t="str">
            <v>ناهد عبده محمود حسن</v>
          </cell>
        </row>
        <row r="532">
          <cell r="B532" t="str">
            <v>نبوية رمضان محفوظ عيسي</v>
          </cell>
        </row>
        <row r="533">
          <cell r="B533" t="str">
            <v>نبيل احمد محمد علي</v>
          </cell>
        </row>
        <row r="534">
          <cell r="B534" t="str">
            <v>نبيله عبد العظيم شعرواي</v>
          </cell>
        </row>
        <row r="535">
          <cell r="B535" t="str">
            <v>نبيله عبدالكريم احمد محمد</v>
          </cell>
        </row>
        <row r="536">
          <cell r="B536" t="str">
            <v>نجاح خميس محمود علي</v>
          </cell>
        </row>
        <row r="537">
          <cell r="B537" t="str">
            <v>نجاح فتحي سيد رمضان</v>
          </cell>
        </row>
        <row r="538">
          <cell r="B538" t="str">
            <v>نجلاء احمد دياب سلامة</v>
          </cell>
        </row>
        <row r="539">
          <cell r="B539" t="str">
            <v>نجلاء السيد عبد الوهاب عبد ربه</v>
          </cell>
        </row>
        <row r="540">
          <cell r="B540" t="str">
            <v>نجلاء ربيع سيد محمد</v>
          </cell>
        </row>
        <row r="541">
          <cell r="B541" t="str">
            <v>نجلاء عبد المنعم حسن</v>
          </cell>
        </row>
        <row r="542">
          <cell r="B542" t="str">
            <v>نجوان رضا محمد عمر</v>
          </cell>
        </row>
        <row r="543">
          <cell r="B543" t="str">
            <v>نجوى إبراهيم عبد العال مهران</v>
          </cell>
        </row>
        <row r="544">
          <cell r="B544" t="str">
            <v>نجوى عزت عبد المجيد القرنى</v>
          </cell>
        </row>
        <row r="545">
          <cell r="B545" t="str">
            <v>نجوى مصطفى محمد حسانين</v>
          </cell>
        </row>
        <row r="546">
          <cell r="B546" t="str">
            <v>نرمين ثروت صليب اسكندر</v>
          </cell>
        </row>
        <row r="547">
          <cell r="B547" t="str">
            <v>نرمين عبد المحسن عباس أحمد</v>
          </cell>
        </row>
        <row r="548">
          <cell r="B548" t="str">
            <v>نسمة على محمد سيد</v>
          </cell>
        </row>
        <row r="549">
          <cell r="B549" t="str">
            <v>نعمة محمد سيد يونس</v>
          </cell>
        </row>
        <row r="550">
          <cell r="B550" t="str">
            <v>نعمه جاد الرب شعبان جاد الرب</v>
          </cell>
        </row>
        <row r="551">
          <cell r="B551" t="str">
            <v>نهال محمد عصمت محمد بيومى</v>
          </cell>
        </row>
        <row r="552">
          <cell r="B552" t="str">
            <v>نهله رضا محمد عمر</v>
          </cell>
        </row>
        <row r="553">
          <cell r="B553" t="str">
            <v>نهى سمير عبد الواحد خضر</v>
          </cell>
        </row>
        <row r="554">
          <cell r="B554" t="str">
            <v>نهى عثمان عبدالحافظ ابراهيم</v>
          </cell>
        </row>
        <row r="555">
          <cell r="B555" t="str">
            <v>م. نهى فتحى محمد الصغير</v>
          </cell>
        </row>
        <row r="556">
          <cell r="B556" t="str">
            <v>نهى محمد عفيفى محمود</v>
          </cell>
        </row>
        <row r="557">
          <cell r="B557" t="str">
            <v>نهى محمد نبيل كامل محمود</v>
          </cell>
        </row>
        <row r="558">
          <cell r="B558" t="str">
            <v>نوال عيد سيد جلال</v>
          </cell>
        </row>
        <row r="559">
          <cell r="B559" t="str">
            <v>نورة شعبان ثابت ابراهيم</v>
          </cell>
        </row>
        <row r="560">
          <cell r="B560" t="str">
            <v>نوره محمد محمود محمد</v>
          </cell>
        </row>
        <row r="561">
          <cell r="B561" t="str">
            <v>نون كمال محمد محمود</v>
          </cell>
        </row>
        <row r="562">
          <cell r="B562" t="str">
            <v>نيفين عبد اللاه محمد عبد الرحيم</v>
          </cell>
        </row>
        <row r="563">
          <cell r="B563" t="str">
            <v>هاجر احمد عبدالسلام ثابت</v>
          </cell>
        </row>
        <row r="564">
          <cell r="B564" t="str">
            <v>هاجر مختار محمود محمد</v>
          </cell>
        </row>
        <row r="565">
          <cell r="B565" t="str">
            <v>هالة مصطفى عبدالعزيز حسانين</v>
          </cell>
        </row>
        <row r="566">
          <cell r="B566" t="str">
            <v>هاله صلاح الدين عامر احمد</v>
          </cell>
        </row>
        <row r="567">
          <cell r="B567" t="str">
            <v>هاله علي الدين محمود سيد</v>
          </cell>
        </row>
        <row r="568">
          <cell r="B568" t="str">
            <v>هانى ايوب ابراهيم موسى</v>
          </cell>
        </row>
        <row r="569">
          <cell r="B569" t="str">
            <v>هانى قاسم فرغلى محمد</v>
          </cell>
        </row>
        <row r="570">
          <cell r="B570" t="str">
            <v>هاني احمد محمود احمد</v>
          </cell>
        </row>
        <row r="571">
          <cell r="B571" t="str">
            <v>هبة على حسين عبد العزيز</v>
          </cell>
        </row>
        <row r="572">
          <cell r="B572" t="str">
            <v>هبه إبراهيم عبد العال مهران</v>
          </cell>
        </row>
        <row r="573">
          <cell r="B573" t="str">
            <v>هبه حمزه احمد محمد</v>
          </cell>
        </row>
        <row r="574">
          <cell r="B574" t="str">
            <v>هبه محمد صلاح الدين أحمد محروس</v>
          </cell>
        </row>
        <row r="575">
          <cell r="B575" t="str">
            <v>هبه محمد عبد القادر محمد</v>
          </cell>
        </row>
        <row r="576">
          <cell r="B576" t="str">
            <v>هدى سعد احمد حمدان</v>
          </cell>
        </row>
        <row r="577">
          <cell r="B577" t="str">
            <v>هدى عبد اللاه احمد بهنساوى</v>
          </cell>
        </row>
        <row r="578">
          <cell r="B578" t="str">
            <v>هدي عباس قطب شحاتة</v>
          </cell>
        </row>
        <row r="579">
          <cell r="B579" t="str">
            <v>هشام جلال ثابت على</v>
          </cell>
        </row>
        <row r="580">
          <cell r="B580" t="str">
            <v>هشام عيد على مطاوع</v>
          </cell>
        </row>
        <row r="581">
          <cell r="B581" t="str">
            <v>هناء الصادق عبد الظاهر مصطفى</v>
          </cell>
        </row>
        <row r="582">
          <cell r="B582" t="str">
            <v>هناء جلال سيد مصطفى</v>
          </cell>
        </row>
        <row r="583">
          <cell r="B583" t="str">
            <v>هناء محمد عطيفه زنانه</v>
          </cell>
        </row>
        <row r="584">
          <cell r="B584" t="str">
            <v>هناء نصر عبد الملك حزين</v>
          </cell>
        </row>
        <row r="585">
          <cell r="B585" t="str">
            <v>هند سيد محمد مصطفى</v>
          </cell>
        </row>
        <row r="586">
          <cell r="B586" t="str">
            <v>هويدا احمد بداري علي</v>
          </cell>
        </row>
        <row r="587">
          <cell r="B587" t="str">
            <v>هيثم فرغلى عبد العال عبد الحافظ</v>
          </cell>
        </row>
        <row r="588">
          <cell r="B588" t="str">
            <v>هيثم محمد عبد اللاه عبد النبي</v>
          </cell>
        </row>
        <row r="589">
          <cell r="B589" t="str">
            <v>وائل محمد نور الدين كامل</v>
          </cell>
        </row>
        <row r="590">
          <cell r="B590" t="str">
            <v>وائل نور الدين عبدالفضيل عبدالمقصود</v>
          </cell>
        </row>
        <row r="591">
          <cell r="B591" t="str">
            <v>وردة جلال على عبدالحافظ</v>
          </cell>
        </row>
        <row r="592">
          <cell r="B592" t="str">
            <v>ورده حسن سليمان احمد</v>
          </cell>
        </row>
        <row r="593">
          <cell r="B593" t="str">
            <v>وفاء جميل بشاي صموئيل</v>
          </cell>
        </row>
        <row r="594">
          <cell r="B594" t="str">
            <v>وفاء حسين يونس بدوي</v>
          </cell>
        </row>
        <row r="595">
          <cell r="B595" t="str">
            <v>وفاء ربيع محمد أبو العلا</v>
          </cell>
        </row>
        <row r="596">
          <cell r="B596" t="str">
            <v>وفاء علي محمد المليجي</v>
          </cell>
        </row>
        <row r="597">
          <cell r="B597" t="str">
            <v>وفاء محمد عبدالظاهر رضوان</v>
          </cell>
        </row>
        <row r="598">
          <cell r="B598" t="str">
            <v>ولاء عبد الناصر حسين أحمد</v>
          </cell>
        </row>
        <row r="599">
          <cell r="B599" t="str">
            <v>ولاء محمد محمود محمد حزين</v>
          </cell>
        </row>
        <row r="600">
          <cell r="B600" t="str">
            <v>ولاء وحيد زكي عمار</v>
          </cell>
        </row>
        <row r="601">
          <cell r="B601" t="str">
            <v>وليد محمد كمال محمد</v>
          </cell>
        </row>
        <row r="602">
          <cell r="B602" t="str">
            <v>ياسر عبدالناصر حسن مرسى</v>
          </cell>
        </row>
        <row r="603">
          <cell r="B603" t="str">
            <v>ياسمين عبد القادر حسن محمد</v>
          </cell>
        </row>
        <row r="604">
          <cell r="B604" t="str">
            <v>ياسمين محمد رفعت محمد</v>
          </cell>
        </row>
        <row r="605">
          <cell r="B605" t="str">
            <v>يحيى حسن حسين حسن</v>
          </cell>
        </row>
        <row r="606">
          <cell r="B606" t="str">
            <v>يسري محمد محمود محمد</v>
          </cell>
        </row>
        <row r="607">
          <cell r="B607" t="str">
            <v>يمني محمد ممدوح محمود</v>
          </cell>
        </row>
        <row r="608">
          <cell r="B608" t="str">
            <v>يوسف عطية احمد محمود</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ow r="1">
          <cell r="C1">
            <v>31</v>
          </cell>
        </row>
      </sheetData>
      <sheetData sheetId="76"/>
      <sheetData sheetId="77"/>
      <sheetData sheetId="78"/>
      <sheetData sheetId="79"/>
      <sheetData sheetId="80"/>
      <sheetData sheetId="81"/>
      <sheetData sheetId="82"/>
      <sheetData sheetId="83"/>
      <sheetData sheetId="84"/>
      <sheetData sheetId="85"/>
      <sheetData sheetId="86"/>
      <sheetData sheetId="87">
        <row r="4">
          <cell r="A4">
            <v>1</v>
          </cell>
          <cell r="CW4" t="str">
            <v>ابو بكر جلال علي عبد الحافظ</v>
          </cell>
        </row>
        <row r="5">
          <cell r="A5">
            <v>2</v>
          </cell>
          <cell r="CW5" t="str">
            <v>اسامة مصطفى محمد عبد الرحمن</v>
          </cell>
        </row>
        <row r="6">
          <cell r="A6">
            <v>3</v>
          </cell>
          <cell r="CW6" t="str">
            <v>اسامه عبد النعيم عاصم محمد</v>
          </cell>
        </row>
        <row r="7">
          <cell r="A7">
            <v>4</v>
          </cell>
          <cell r="CW7" t="str">
            <v>اسراء أسامة محمد طلبه</v>
          </cell>
        </row>
        <row r="8">
          <cell r="A8">
            <v>5</v>
          </cell>
          <cell r="CW8" t="str">
            <v>اسماء ابو زيد فؤاد ابو زيد</v>
          </cell>
        </row>
        <row r="9">
          <cell r="A9">
            <v>6</v>
          </cell>
          <cell r="CW9" t="str">
            <v>اسماء اسلام توفيق عبد المتجلى</v>
          </cell>
        </row>
        <row r="10">
          <cell r="A10">
            <v>7</v>
          </cell>
          <cell r="CW10" t="str">
            <v>الشيماء نور الدين مطاوع عبد الحافظ</v>
          </cell>
        </row>
        <row r="11">
          <cell r="A11">
            <v>8</v>
          </cell>
          <cell r="CW11" t="str">
            <v>امل محمد عبد المجيد تمام</v>
          </cell>
        </row>
        <row r="12">
          <cell r="A12">
            <v>9</v>
          </cell>
          <cell r="CW12" t="str">
            <v>اميرة إسماعيل تهامى إسماعيل</v>
          </cell>
        </row>
        <row r="13">
          <cell r="A13">
            <v>10</v>
          </cell>
          <cell r="CW13" t="str">
            <v>اميرة محمد عبد المعطى محمد</v>
          </cell>
        </row>
        <row r="14">
          <cell r="A14">
            <v>11</v>
          </cell>
          <cell r="CW14" t="str">
            <v>اميره بدر توفيق حسن</v>
          </cell>
        </row>
        <row r="15">
          <cell r="A15">
            <v>12</v>
          </cell>
          <cell r="CW15" t="str">
            <v>اميره محمد حنفي يوسف</v>
          </cell>
        </row>
        <row r="16">
          <cell r="A16">
            <v>13</v>
          </cell>
          <cell r="CW16" t="str">
            <v>انعام احمد ابراهيم مهران</v>
          </cell>
        </row>
        <row r="17">
          <cell r="A17">
            <v>14</v>
          </cell>
          <cell r="CW17" t="str">
            <v>اوميمه جمال حلمى حسن</v>
          </cell>
        </row>
        <row r="18">
          <cell r="A18">
            <v>15</v>
          </cell>
          <cell r="CW18" t="str">
            <v>ايفيلين ربيل بطرس اسكاروس</v>
          </cell>
        </row>
        <row r="19">
          <cell r="A19">
            <v>16</v>
          </cell>
          <cell r="CW19" t="str">
            <v>ايمان عبدالحميد عبد اللطيف</v>
          </cell>
        </row>
        <row r="20">
          <cell r="A20">
            <v>17</v>
          </cell>
          <cell r="CW20" t="str">
            <v>ايمان محمد عبد المعطي محمد</v>
          </cell>
        </row>
        <row r="21">
          <cell r="A21">
            <v>18</v>
          </cell>
          <cell r="CW21" t="str">
            <v>بسمة عبد العزيز ابو العلا</v>
          </cell>
        </row>
        <row r="22">
          <cell r="A22">
            <v>19</v>
          </cell>
          <cell r="CW22" t="str">
            <v>بيتر عاطف كمال متري</v>
          </cell>
        </row>
        <row r="23">
          <cell r="A23">
            <v>20</v>
          </cell>
          <cell r="CW23" t="str">
            <v>جرجس فيليب عزيز نخله</v>
          </cell>
        </row>
        <row r="24">
          <cell r="A24">
            <v>21</v>
          </cell>
          <cell r="CW24" t="str">
            <v>حسام جمال الدين محمد محمود</v>
          </cell>
        </row>
        <row r="25">
          <cell r="A25">
            <v>22</v>
          </cell>
          <cell r="CW25" t="str">
            <v>حنان فاروق محمد طلبه</v>
          </cell>
        </row>
        <row r="26">
          <cell r="A26">
            <v>23</v>
          </cell>
          <cell r="CW26" t="str">
            <v>حنان محمود محمد أحمد</v>
          </cell>
        </row>
        <row r="27">
          <cell r="A27">
            <v>24</v>
          </cell>
          <cell r="CW27" t="str">
            <v>خالد فتحي عبد العزيز اسماعيل</v>
          </cell>
        </row>
        <row r="28">
          <cell r="A28">
            <v>25</v>
          </cell>
          <cell r="CW28" t="str">
            <v>داليا محي عبد العليم عبد الحافظ</v>
          </cell>
        </row>
        <row r="29">
          <cell r="A29">
            <v>26</v>
          </cell>
          <cell r="CW29" t="str">
            <v>دعاء احمد جمال عبدالفتاح حسن</v>
          </cell>
        </row>
        <row r="30">
          <cell r="A30">
            <v>27</v>
          </cell>
          <cell r="CW30" t="str">
            <v>دعاء محمد عباس عامر</v>
          </cell>
        </row>
        <row r="31">
          <cell r="A31">
            <v>28</v>
          </cell>
          <cell r="CW31" t="str">
            <v>دينا حسين اسماعيل احمد</v>
          </cell>
        </row>
        <row r="32">
          <cell r="A32">
            <v>29</v>
          </cell>
          <cell r="CW32" t="str">
            <v>دينا مصطفى سيد محمد البهنساوى</v>
          </cell>
        </row>
        <row r="33">
          <cell r="A33">
            <v>30</v>
          </cell>
          <cell r="CW33" t="str">
            <v>رانيا محمود نشأت عباس محمد</v>
          </cell>
        </row>
        <row r="34">
          <cell r="A34">
            <v>31</v>
          </cell>
          <cell r="CW34" t="str">
            <v>رشا رفعت عبد العزيز عبد الرحيم</v>
          </cell>
        </row>
        <row r="35">
          <cell r="A35">
            <v>32</v>
          </cell>
          <cell r="CW35" t="str">
            <v>رشا طلعت صادق مقار</v>
          </cell>
        </row>
        <row r="36">
          <cell r="A36">
            <v>33</v>
          </cell>
          <cell r="CW36" t="str">
            <v>رشا محمد محمد احمد مصطفى</v>
          </cell>
        </row>
        <row r="37">
          <cell r="A37">
            <v>34</v>
          </cell>
          <cell r="CW37" t="str">
            <v>زينب شعبان عجمى يوسف</v>
          </cell>
        </row>
        <row r="38">
          <cell r="A38">
            <v>35</v>
          </cell>
          <cell r="CW38" t="str">
            <v>شيماء حسن زكى حسين</v>
          </cell>
        </row>
        <row r="39">
          <cell r="A39">
            <v>36</v>
          </cell>
          <cell r="CW39" t="str">
            <v>شيماء سيد علي حسن</v>
          </cell>
        </row>
        <row r="40">
          <cell r="A40">
            <v>37</v>
          </cell>
          <cell r="CW40" t="str">
            <v>شيماء فواز عبد الرحمن مهران</v>
          </cell>
        </row>
        <row r="41">
          <cell r="A41">
            <v>38</v>
          </cell>
          <cell r="CW41" t="str">
            <v>شيماء محسن محمد فرغلى</v>
          </cell>
        </row>
        <row r="42">
          <cell r="A42">
            <v>39</v>
          </cell>
          <cell r="CW42" t="str">
            <v>تهامي أنور تهامى محمد</v>
          </cell>
        </row>
        <row r="43">
          <cell r="A43">
            <v>40</v>
          </cell>
          <cell r="CW43" t="str">
            <v>عبد الحميد حسنين محمد حسنين</v>
          </cell>
        </row>
        <row r="44">
          <cell r="A44">
            <v>41</v>
          </cell>
          <cell r="CW44" t="str">
            <v>عبير فاروق مصطفي إسماعيل</v>
          </cell>
        </row>
        <row r="45">
          <cell r="A45">
            <v>42</v>
          </cell>
          <cell r="CW45" t="str">
            <v>عبير نصير كامل محمد</v>
          </cell>
        </row>
        <row r="46">
          <cell r="A46">
            <v>43</v>
          </cell>
          <cell r="CW46" t="str">
            <v>عثمان محمد عبده محمد</v>
          </cell>
        </row>
        <row r="47">
          <cell r="A47">
            <v>44</v>
          </cell>
          <cell r="CW47" t="str">
            <v>عزة سيد تمام مصطفى</v>
          </cell>
        </row>
        <row r="48">
          <cell r="A48">
            <v>45</v>
          </cell>
          <cell r="CW48" t="str">
            <v>عزت سيد حسن محمد</v>
          </cell>
        </row>
        <row r="49">
          <cell r="A49">
            <v>46</v>
          </cell>
          <cell r="CW49" t="str">
            <v>عزه عبد الحميد زكى محمد</v>
          </cell>
        </row>
        <row r="50">
          <cell r="A50">
            <v>47</v>
          </cell>
          <cell r="CW50" t="str">
            <v>علاء رمضان توفيق على</v>
          </cell>
        </row>
        <row r="51">
          <cell r="A51">
            <v>48</v>
          </cell>
          <cell r="CW51" t="str">
            <v>أ. عمر اسماعيل عمر اسماعيل</v>
          </cell>
        </row>
        <row r="52">
          <cell r="A52">
            <v>49</v>
          </cell>
          <cell r="CW52" t="str">
            <v>عمر عبد الرحمن دوينى عبدالرحمن</v>
          </cell>
        </row>
        <row r="53">
          <cell r="A53">
            <v>50</v>
          </cell>
          <cell r="CW53" t="str">
            <v>عمر محى عبد العليم عبد الحافظ</v>
          </cell>
        </row>
        <row r="54">
          <cell r="A54">
            <v>51</v>
          </cell>
          <cell r="CW54" t="str">
            <v>عمرو حامد حسن محمد</v>
          </cell>
        </row>
        <row r="55">
          <cell r="A55">
            <v>52</v>
          </cell>
          <cell r="CW55" t="str">
            <v>عمرو محمد محمد عبد المجيد</v>
          </cell>
        </row>
        <row r="56">
          <cell r="A56">
            <v>53</v>
          </cell>
          <cell r="CW56" t="str">
            <v>غادة أحمد سيد عبد العال</v>
          </cell>
        </row>
        <row r="57">
          <cell r="A57">
            <v>54</v>
          </cell>
          <cell r="CW57" t="str">
            <v>فاطمة أحمد فواز خلف الله عثمان علي</v>
          </cell>
        </row>
        <row r="58">
          <cell r="A58">
            <v>55</v>
          </cell>
          <cell r="CW58" t="str">
            <v>فاطمه حسانين احمد محمد</v>
          </cell>
        </row>
        <row r="59">
          <cell r="A59">
            <v>56</v>
          </cell>
          <cell r="CW59" t="str">
            <v>ليلى محمد فرحان أحمد</v>
          </cell>
        </row>
        <row r="60">
          <cell r="A60">
            <v>57</v>
          </cell>
          <cell r="CW60" t="str">
            <v>محمد احمد رضى محمود محمد</v>
          </cell>
        </row>
        <row r="61">
          <cell r="A61">
            <v>58</v>
          </cell>
          <cell r="CW61" t="str">
            <v>محمد احمد عبد العال عبد السلام</v>
          </cell>
        </row>
        <row r="62">
          <cell r="A62">
            <v>59</v>
          </cell>
          <cell r="CW62" t="str">
            <v>محمد حسنى نفادى أحمد</v>
          </cell>
        </row>
        <row r="63">
          <cell r="A63">
            <v>60</v>
          </cell>
          <cell r="CW63" t="str">
            <v>محمد فتحي محمود فرج</v>
          </cell>
        </row>
        <row r="64">
          <cell r="A64">
            <v>61</v>
          </cell>
          <cell r="CW64" t="str">
            <v>محمد كمال الدين عبد العال مرسى</v>
          </cell>
        </row>
        <row r="65">
          <cell r="A65">
            <v>62</v>
          </cell>
          <cell r="CW65" t="str">
            <v>محمد محمود محمد قاسم</v>
          </cell>
        </row>
        <row r="66">
          <cell r="A66">
            <v>63</v>
          </cell>
          <cell r="CW66" t="str">
            <v>محمود سيد توفيق سيد</v>
          </cell>
        </row>
        <row r="67">
          <cell r="A67">
            <v>64</v>
          </cell>
          <cell r="CW67" t="str">
            <v>محمود محمد عبد العال احمد</v>
          </cell>
        </row>
        <row r="68">
          <cell r="A68">
            <v>65</v>
          </cell>
          <cell r="CW68" t="str">
            <v>مرفت فؤاد حنين أرمانيوس</v>
          </cell>
        </row>
        <row r="69">
          <cell r="A69">
            <v>66</v>
          </cell>
          <cell r="CW69" t="str">
            <v>مروة مجدى عبد الحافظ سيد</v>
          </cell>
        </row>
        <row r="70">
          <cell r="A70">
            <v>67</v>
          </cell>
          <cell r="CW70" t="str">
            <v>مروة محمد على محمد</v>
          </cell>
        </row>
        <row r="71">
          <cell r="A71">
            <v>68</v>
          </cell>
          <cell r="CW71" t="str">
            <v>مصطفى صلاح الدين سيد عبد الرحمن</v>
          </cell>
        </row>
        <row r="72">
          <cell r="A72">
            <v>69</v>
          </cell>
          <cell r="CW72" t="str">
            <v>مصطفى عيد سيد محمد</v>
          </cell>
        </row>
        <row r="73">
          <cell r="A73">
            <v>70</v>
          </cell>
          <cell r="CW73" t="str">
            <v>منى قاسم أحمد على</v>
          </cell>
        </row>
        <row r="74">
          <cell r="A74">
            <v>71</v>
          </cell>
          <cell r="CW74" t="str">
            <v>مها مراد احمد شوكت</v>
          </cell>
        </row>
        <row r="75">
          <cell r="A75">
            <v>72</v>
          </cell>
          <cell r="CW75" t="str">
            <v>ناهد عبد الموجود محمود</v>
          </cell>
        </row>
        <row r="76">
          <cell r="A76">
            <v>73</v>
          </cell>
          <cell r="CW76" t="str">
            <v>نجلاء احمد دياب سلامة</v>
          </cell>
        </row>
        <row r="77">
          <cell r="A77">
            <v>74</v>
          </cell>
          <cell r="CW77" t="str">
            <v>نجوان رضا محمد عمر</v>
          </cell>
        </row>
        <row r="78">
          <cell r="A78">
            <v>75</v>
          </cell>
          <cell r="CW78" t="str">
            <v>نجوى إبراهيم عبد العال مهران</v>
          </cell>
        </row>
        <row r="79">
          <cell r="A79">
            <v>76</v>
          </cell>
          <cell r="CW79" t="str">
            <v>نجوى عزت عبد المجيد القرنى</v>
          </cell>
        </row>
        <row r="80">
          <cell r="A80">
            <v>77</v>
          </cell>
          <cell r="CW80" t="str">
            <v>نسمة على محمد سيد</v>
          </cell>
        </row>
        <row r="81">
          <cell r="A81">
            <v>78</v>
          </cell>
          <cell r="CW81" t="str">
            <v>نهال محمد عصمت محمد بيومى</v>
          </cell>
        </row>
        <row r="82">
          <cell r="A82">
            <v>79</v>
          </cell>
          <cell r="CW82" t="str">
            <v>نهى عثمان عبدالحافظ ابراهيم</v>
          </cell>
        </row>
        <row r="83">
          <cell r="A83">
            <v>80</v>
          </cell>
          <cell r="CW83" t="str">
            <v>م. نهى فتحى محمد الصغير</v>
          </cell>
        </row>
        <row r="84">
          <cell r="A84">
            <v>81</v>
          </cell>
          <cell r="CW84" t="str">
            <v>نهى محمد عفيفى محمود</v>
          </cell>
        </row>
        <row r="85">
          <cell r="A85">
            <v>82</v>
          </cell>
          <cell r="CW85" t="str">
            <v>نهى محمد نبيل كامل محمود</v>
          </cell>
        </row>
        <row r="86">
          <cell r="A86">
            <v>83</v>
          </cell>
          <cell r="CW86" t="str">
            <v>نيفين عبد اللاه محمد عبد الرحيم</v>
          </cell>
        </row>
        <row r="87">
          <cell r="A87">
            <v>84</v>
          </cell>
          <cell r="CW87" t="str">
            <v>هاله علي الدين محمود سيد</v>
          </cell>
        </row>
        <row r="88">
          <cell r="A88">
            <v>85</v>
          </cell>
          <cell r="CW88" t="str">
            <v>هند سيد محمد مصطفى</v>
          </cell>
        </row>
        <row r="89">
          <cell r="A89">
            <v>86</v>
          </cell>
          <cell r="CW89" t="str">
            <v>وسام محمد احمد عيسى</v>
          </cell>
        </row>
        <row r="90">
          <cell r="A90">
            <v>87</v>
          </cell>
          <cell r="CW90" t="str">
            <v>ولاء عبد الناصر حسين أحمد</v>
          </cell>
        </row>
        <row r="91">
          <cell r="A91">
            <v>88</v>
          </cell>
          <cell r="CW91" t="str">
            <v>ياسمين محمد رفعت محمد</v>
          </cell>
        </row>
        <row r="92">
          <cell r="CW92" t="str">
            <v>وسام محمد احمد عيسى</v>
          </cell>
        </row>
        <row r="93">
          <cell r="CW93" t="str">
            <v>ولاء عبد الناصر حسين أحمد</v>
          </cell>
        </row>
      </sheetData>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ow r="1">
          <cell r="B1">
            <v>40</v>
          </cell>
        </row>
      </sheetData>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ow r="4">
          <cell r="A4">
            <v>1</v>
          </cell>
          <cell r="AD4">
            <v>0</v>
          </cell>
        </row>
        <row r="5">
          <cell r="A5">
            <v>2</v>
          </cell>
          <cell r="AD5">
            <v>0</v>
          </cell>
        </row>
        <row r="6">
          <cell r="A6">
            <v>3</v>
          </cell>
          <cell r="AD6">
            <v>0</v>
          </cell>
        </row>
        <row r="7">
          <cell r="A7">
            <v>4</v>
          </cell>
          <cell r="AD7">
            <v>0</v>
          </cell>
        </row>
        <row r="8">
          <cell r="A8">
            <v>5</v>
          </cell>
          <cell r="AD8">
            <v>0</v>
          </cell>
        </row>
        <row r="9">
          <cell r="A9">
            <v>6</v>
          </cell>
          <cell r="AD9">
            <v>0</v>
          </cell>
        </row>
        <row r="10">
          <cell r="A10">
            <v>7</v>
          </cell>
          <cell r="AD10">
            <v>0</v>
          </cell>
        </row>
        <row r="11">
          <cell r="A11">
            <v>8</v>
          </cell>
          <cell r="AD11">
            <v>0</v>
          </cell>
        </row>
        <row r="12">
          <cell r="A12">
            <v>9</v>
          </cell>
          <cell r="AD12">
            <v>0</v>
          </cell>
        </row>
        <row r="13">
          <cell r="A13">
            <v>10</v>
          </cell>
          <cell r="AD13">
            <v>0</v>
          </cell>
        </row>
        <row r="14">
          <cell r="A14">
            <v>11</v>
          </cell>
          <cell r="AD14">
            <v>0</v>
          </cell>
        </row>
        <row r="15">
          <cell r="A15">
            <v>12</v>
          </cell>
          <cell r="AD15">
            <v>0</v>
          </cell>
        </row>
        <row r="16">
          <cell r="A16">
            <v>13</v>
          </cell>
          <cell r="AD16">
            <v>0</v>
          </cell>
        </row>
        <row r="17">
          <cell r="A17">
            <v>14</v>
          </cell>
          <cell r="AD17">
            <v>0</v>
          </cell>
        </row>
        <row r="18">
          <cell r="A18">
            <v>15</v>
          </cell>
          <cell r="AD18">
            <v>0</v>
          </cell>
        </row>
        <row r="19">
          <cell r="A19">
            <v>16</v>
          </cell>
          <cell r="AD19">
            <v>0</v>
          </cell>
        </row>
        <row r="20">
          <cell r="A20">
            <v>17</v>
          </cell>
          <cell r="AD20">
            <v>0</v>
          </cell>
        </row>
        <row r="21">
          <cell r="A21">
            <v>18</v>
          </cell>
          <cell r="AD21">
            <v>0</v>
          </cell>
        </row>
        <row r="22">
          <cell r="A22">
            <v>19</v>
          </cell>
          <cell r="AD22">
            <v>0</v>
          </cell>
        </row>
        <row r="23">
          <cell r="A23">
            <v>20</v>
          </cell>
          <cell r="AD23">
            <v>0</v>
          </cell>
        </row>
        <row r="24">
          <cell r="A24">
            <v>21</v>
          </cell>
          <cell r="AD24">
            <v>0</v>
          </cell>
        </row>
        <row r="25">
          <cell r="A25">
            <v>22</v>
          </cell>
          <cell r="AD25">
            <v>0</v>
          </cell>
        </row>
        <row r="26">
          <cell r="A26">
            <v>23</v>
          </cell>
          <cell r="AD26">
            <v>0</v>
          </cell>
        </row>
        <row r="27">
          <cell r="A27">
            <v>24</v>
          </cell>
          <cell r="AD27">
            <v>0</v>
          </cell>
        </row>
        <row r="28">
          <cell r="A28">
            <v>25</v>
          </cell>
          <cell r="AD28">
            <v>0</v>
          </cell>
        </row>
        <row r="29">
          <cell r="A29">
            <v>26</v>
          </cell>
          <cell r="AD29">
            <v>0</v>
          </cell>
        </row>
        <row r="30">
          <cell r="A30">
            <v>27</v>
          </cell>
          <cell r="AD30">
            <v>0</v>
          </cell>
        </row>
        <row r="31">
          <cell r="A31">
            <v>28</v>
          </cell>
          <cell r="AD31">
            <v>0</v>
          </cell>
        </row>
        <row r="32">
          <cell r="A32">
            <v>29</v>
          </cell>
          <cell r="AD32">
            <v>0</v>
          </cell>
        </row>
        <row r="33">
          <cell r="A33">
            <v>30</v>
          </cell>
          <cell r="AD33">
            <v>0</v>
          </cell>
        </row>
        <row r="34">
          <cell r="A34">
            <v>31</v>
          </cell>
          <cell r="AD34">
            <v>0</v>
          </cell>
        </row>
        <row r="35">
          <cell r="A35">
            <v>32</v>
          </cell>
          <cell r="AD35">
            <v>0</v>
          </cell>
        </row>
        <row r="36">
          <cell r="A36">
            <v>33</v>
          </cell>
          <cell r="AD36">
            <v>0</v>
          </cell>
        </row>
        <row r="37">
          <cell r="A37">
            <v>34</v>
          </cell>
          <cell r="AD37">
            <v>0</v>
          </cell>
        </row>
        <row r="38">
          <cell r="A38">
            <v>35</v>
          </cell>
          <cell r="AD38">
            <v>0</v>
          </cell>
        </row>
        <row r="39">
          <cell r="A39">
            <v>36</v>
          </cell>
          <cell r="AD39">
            <v>0</v>
          </cell>
        </row>
        <row r="40">
          <cell r="A40">
            <v>37</v>
          </cell>
          <cell r="AD40">
            <v>0</v>
          </cell>
        </row>
        <row r="41">
          <cell r="A41">
            <v>38</v>
          </cell>
          <cell r="AD41">
            <v>0</v>
          </cell>
        </row>
        <row r="42">
          <cell r="A42">
            <v>39</v>
          </cell>
          <cell r="AD42">
            <v>0</v>
          </cell>
        </row>
        <row r="43">
          <cell r="A43">
            <v>40</v>
          </cell>
          <cell r="AD43">
            <v>0</v>
          </cell>
        </row>
        <row r="44">
          <cell r="A44">
            <v>41</v>
          </cell>
          <cell r="AD44">
            <v>0</v>
          </cell>
        </row>
        <row r="45">
          <cell r="A45">
            <v>42</v>
          </cell>
          <cell r="AD45">
            <v>0</v>
          </cell>
        </row>
        <row r="46">
          <cell r="A46">
            <v>43</v>
          </cell>
          <cell r="AD46">
            <v>0</v>
          </cell>
        </row>
        <row r="47">
          <cell r="A47">
            <v>44</v>
          </cell>
          <cell r="AD47">
            <v>0</v>
          </cell>
        </row>
        <row r="48">
          <cell r="A48">
            <v>45</v>
          </cell>
          <cell r="AD48">
            <v>0</v>
          </cell>
        </row>
        <row r="49">
          <cell r="A49">
            <v>46</v>
          </cell>
          <cell r="AD49">
            <v>0</v>
          </cell>
        </row>
        <row r="50">
          <cell r="A50">
            <v>47</v>
          </cell>
          <cell r="AD50">
            <v>0</v>
          </cell>
        </row>
        <row r="51">
          <cell r="A51">
            <v>48</v>
          </cell>
          <cell r="AD51">
            <v>0</v>
          </cell>
        </row>
        <row r="52">
          <cell r="A52">
            <v>49</v>
          </cell>
          <cell r="AD52">
            <v>0</v>
          </cell>
        </row>
        <row r="53">
          <cell r="A53">
            <v>50</v>
          </cell>
          <cell r="AD53">
            <v>0</v>
          </cell>
        </row>
        <row r="54">
          <cell r="A54">
            <v>51</v>
          </cell>
          <cell r="AD54">
            <v>0</v>
          </cell>
        </row>
        <row r="55">
          <cell r="A55">
            <v>52</v>
          </cell>
          <cell r="AD55">
            <v>0</v>
          </cell>
        </row>
        <row r="56">
          <cell r="A56">
            <v>53</v>
          </cell>
          <cell r="AD56">
            <v>0</v>
          </cell>
        </row>
        <row r="57">
          <cell r="A57">
            <v>54</v>
          </cell>
          <cell r="AD57">
            <v>0</v>
          </cell>
        </row>
        <row r="58">
          <cell r="A58">
            <v>55</v>
          </cell>
          <cell r="AD58">
            <v>0</v>
          </cell>
        </row>
        <row r="59">
          <cell r="A59">
            <v>56</v>
          </cell>
          <cell r="AD59">
            <v>0</v>
          </cell>
        </row>
        <row r="60">
          <cell r="A60">
            <v>57</v>
          </cell>
          <cell r="AD60">
            <v>0</v>
          </cell>
        </row>
        <row r="61">
          <cell r="A61">
            <v>58</v>
          </cell>
          <cell r="AD61">
            <v>0</v>
          </cell>
        </row>
        <row r="62">
          <cell r="A62">
            <v>59</v>
          </cell>
          <cell r="AD62">
            <v>0</v>
          </cell>
        </row>
        <row r="63">
          <cell r="A63">
            <v>60</v>
          </cell>
          <cell r="AD63">
            <v>0</v>
          </cell>
        </row>
        <row r="64">
          <cell r="A64">
            <v>61</v>
          </cell>
          <cell r="AD64">
            <v>0</v>
          </cell>
        </row>
        <row r="65">
          <cell r="A65">
            <v>62</v>
          </cell>
          <cell r="AD65">
            <v>0</v>
          </cell>
        </row>
        <row r="66">
          <cell r="A66">
            <v>63</v>
          </cell>
          <cell r="AD66">
            <v>0</v>
          </cell>
        </row>
        <row r="67">
          <cell r="A67">
            <v>64</v>
          </cell>
          <cell r="AD67">
            <v>0</v>
          </cell>
        </row>
        <row r="68">
          <cell r="A68">
            <v>65</v>
          </cell>
          <cell r="AD68">
            <v>0</v>
          </cell>
        </row>
        <row r="69">
          <cell r="A69">
            <v>66</v>
          </cell>
          <cell r="AD69">
            <v>0</v>
          </cell>
        </row>
        <row r="70">
          <cell r="A70">
            <v>67</v>
          </cell>
          <cell r="AD70">
            <v>0</v>
          </cell>
        </row>
        <row r="71">
          <cell r="A71">
            <v>68</v>
          </cell>
          <cell r="AD71">
            <v>0</v>
          </cell>
        </row>
        <row r="72">
          <cell r="A72">
            <v>69</v>
          </cell>
          <cell r="AD72">
            <v>0</v>
          </cell>
        </row>
        <row r="73">
          <cell r="A73">
            <v>70</v>
          </cell>
          <cell r="AD73">
            <v>0</v>
          </cell>
        </row>
        <row r="74">
          <cell r="A74">
            <v>71</v>
          </cell>
          <cell r="AD74">
            <v>0</v>
          </cell>
        </row>
        <row r="75">
          <cell r="A75">
            <v>72</v>
          </cell>
          <cell r="AD75">
            <v>0</v>
          </cell>
        </row>
        <row r="76">
          <cell r="A76">
            <v>73</v>
          </cell>
          <cell r="AD76">
            <v>0</v>
          </cell>
        </row>
        <row r="77">
          <cell r="A77">
            <v>74</v>
          </cell>
          <cell r="AD77">
            <v>0</v>
          </cell>
        </row>
        <row r="78">
          <cell r="A78">
            <v>75</v>
          </cell>
          <cell r="AD78">
            <v>0</v>
          </cell>
        </row>
        <row r="79">
          <cell r="A79">
            <v>76</v>
          </cell>
          <cell r="AD79">
            <v>0</v>
          </cell>
        </row>
        <row r="80">
          <cell r="A80">
            <v>77</v>
          </cell>
          <cell r="AD80">
            <v>0</v>
          </cell>
        </row>
        <row r="81">
          <cell r="A81">
            <v>78</v>
          </cell>
          <cell r="AD81">
            <v>0</v>
          </cell>
        </row>
        <row r="82">
          <cell r="A82">
            <v>79</v>
          </cell>
          <cell r="AD82">
            <v>0</v>
          </cell>
        </row>
        <row r="83">
          <cell r="A83">
            <v>80</v>
          </cell>
          <cell r="AD83">
            <v>0</v>
          </cell>
        </row>
        <row r="84">
          <cell r="A84">
            <v>81</v>
          </cell>
          <cell r="AD84">
            <v>0</v>
          </cell>
        </row>
        <row r="85">
          <cell r="A85">
            <v>82</v>
          </cell>
          <cell r="AD85">
            <v>0</v>
          </cell>
        </row>
        <row r="86">
          <cell r="A86">
            <v>83</v>
          </cell>
          <cell r="AD86">
            <v>0</v>
          </cell>
        </row>
        <row r="87">
          <cell r="A87">
            <v>84</v>
          </cell>
          <cell r="AD87">
            <v>0</v>
          </cell>
        </row>
        <row r="88">
          <cell r="A88">
            <v>85</v>
          </cell>
          <cell r="AD88">
            <v>0</v>
          </cell>
        </row>
        <row r="89">
          <cell r="A89">
            <v>86</v>
          </cell>
          <cell r="AD89">
            <v>0</v>
          </cell>
        </row>
        <row r="90">
          <cell r="A90">
            <v>87</v>
          </cell>
          <cell r="AD90">
            <v>0</v>
          </cell>
        </row>
        <row r="91">
          <cell r="A91">
            <v>88</v>
          </cell>
          <cell r="AD91">
            <v>0</v>
          </cell>
        </row>
        <row r="92">
          <cell r="A92">
            <v>89</v>
          </cell>
          <cell r="AD92">
            <v>0</v>
          </cell>
        </row>
        <row r="93">
          <cell r="A93">
            <v>90</v>
          </cell>
          <cell r="AD93">
            <v>0</v>
          </cell>
        </row>
        <row r="94">
          <cell r="A94">
            <v>91</v>
          </cell>
          <cell r="AD94">
            <v>0</v>
          </cell>
        </row>
        <row r="95">
          <cell r="A95">
            <v>92</v>
          </cell>
          <cell r="AD95">
            <v>0</v>
          </cell>
        </row>
        <row r="96">
          <cell r="A96">
            <v>93</v>
          </cell>
          <cell r="AD96">
            <v>0</v>
          </cell>
        </row>
        <row r="97">
          <cell r="A97">
            <v>94</v>
          </cell>
          <cell r="AD97">
            <v>0</v>
          </cell>
        </row>
        <row r="98">
          <cell r="A98">
            <v>95</v>
          </cell>
          <cell r="AD98">
            <v>0</v>
          </cell>
        </row>
        <row r="99">
          <cell r="A99">
            <v>96</v>
          </cell>
          <cell r="AD99">
            <v>0</v>
          </cell>
        </row>
        <row r="100">
          <cell r="A100">
            <v>97</v>
          </cell>
          <cell r="AD100">
            <v>0</v>
          </cell>
        </row>
        <row r="101">
          <cell r="A101">
            <v>98</v>
          </cell>
          <cell r="AD101">
            <v>0</v>
          </cell>
        </row>
        <row r="102">
          <cell r="A102">
            <v>99</v>
          </cell>
          <cell r="AD102">
            <v>0</v>
          </cell>
        </row>
        <row r="103">
          <cell r="A103">
            <v>100</v>
          </cell>
          <cell r="AD103">
            <v>0</v>
          </cell>
        </row>
        <row r="104">
          <cell r="A104">
            <v>101</v>
          </cell>
          <cell r="AD104">
            <v>0</v>
          </cell>
        </row>
        <row r="105">
          <cell r="A105">
            <v>102</v>
          </cell>
          <cell r="AD105">
            <v>0</v>
          </cell>
        </row>
      </sheetData>
      <sheetData sheetId="126"/>
      <sheetData sheetId="127"/>
      <sheetData sheetId="128"/>
      <sheetData sheetId="129"/>
      <sheetData sheetId="130"/>
      <sheetData sheetId="131"/>
      <sheetData sheetId="132"/>
      <sheetData sheetId="133">
        <row r="2">
          <cell r="C2">
            <v>40</v>
          </cell>
        </row>
      </sheetData>
      <sheetData sheetId="134"/>
      <sheetData sheetId="135"/>
      <sheetData sheetId="136"/>
      <sheetData sheetId="137"/>
      <sheetData sheetId="138"/>
      <sheetData sheetId="139">
        <row r="3">
          <cell r="A3">
            <v>1</v>
          </cell>
          <cell r="AE3">
            <v>0</v>
          </cell>
        </row>
        <row r="4">
          <cell r="A4">
            <v>2</v>
          </cell>
          <cell r="AE4">
            <v>0</v>
          </cell>
        </row>
        <row r="5">
          <cell r="A5">
            <v>3</v>
          </cell>
          <cell r="AE5">
            <v>0</v>
          </cell>
        </row>
        <row r="6">
          <cell r="A6">
            <v>4</v>
          </cell>
          <cell r="AE6">
            <v>0</v>
          </cell>
        </row>
        <row r="7">
          <cell r="A7">
            <v>5</v>
          </cell>
          <cell r="AE7">
            <v>0</v>
          </cell>
        </row>
        <row r="8">
          <cell r="A8">
            <v>6</v>
          </cell>
          <cell r="AE8">
            <v>0</v>
          </cell>
        </row>
        <row r="9">
          <cell r="A9">
            <v>7</v>
          </cell>
          <cell r="AE9">
            <v>0</v>
          </cell>
        </row>
        <row r="10">
          <cell r="A10">
            <v>8</v>
          </cell>
          <cell r="AE10">
            <v>0</v>
          </cell>
        </row>
        <row r="11">
          <cell r="A11">
            <v>9</v>
          </cell>
          <cell r="AE11">
            <v>0</v>
          </cell>
        </row>
        <row r="12">
          <cell r="A12">
            <v>10</v>
          </cell>
          <cell r="AE12">
            <v>0</v>
          </cell>
        </row>
        <row r="13">
          <cell r="A13">
            <v>11</v>
          </cell>
          <cell r="AE13">
            <v>0</v>
          </cell>
        </row>
        <row r="14">
          <cell r="A14">
            <v>12</v>
          </cell>
          <cell r="AE14">
            <v>0</v>
          </cell>
        </row>
        <row r="15">
          <cell r="A15">
            <v>13</v>
          </cell>
          <cell r="AE15">
            <v>0</v>
          </cell>
        </row>
        <row r="16">
          <cell r="A16">
            <v>14</v>
          </cell>
          <cell r="AE16">
            <v>0</v>
          </cell>
        </row>
        <row r="17">
          <cell r="A17">
            <v>15</v>
          </cell>
          <cell r="AE17">
            <v>0</v>
          </cell>
        </row>
        <row r="18">
          <cell r="A18">
            <v>16</v>
          </cell>
          <cell r="AE18">
            <v>0</v>
          </cell>
        </row>
        <row r="19">
          <cell r="A19">
            <v>17</v>
          </cell>
          <cell r="AE19">
            <v>0</v>
          </cell>
        </row>
        <row r="20">
          <cell r="A20">
            <v>18</v>
          </cell>
          <cell r="AE20">
            <v>0</v>
          </cell>
        </row>
        <row r="21">
          <cell r="A21">
            <v>19</v>
          </cell>
          <cell r="AE21">
            <v>0</v>
          </cell>
        </row>
        <row r="22">
          <cell r="A22">
            <v>20</v>
          </cell>
          <cell r="AE22">
            <v>0</v>
          </cell>
        </row>
        <row r="23">
          <cell r="A23">
            <v>21</v>
          </cell>
          <cell r="AE23">
            <v>0</v>
          </cell>
        </row>
        <row r="24">
          <cell r="A24">
            <v>22</v>
          </cell>
          <cell r="AE24">
            <v>0</v>
          </cell>
        </row>
        <row r="25">
          <cell r="A25">
            <v>23</v>
          </cell>
          <cell r="AE25">
            <v>0</v>
          </cell>
        </row>
        <row r="26">
          <cell r="A26">
            <v>24</v>
          </cell>
          <cell r="AE26">
            <v>0</v>
          </cell>
        </row>
        <row r="27">
          <cell r="A27">
            <v>25</v>
          </cell>
          <cell r="AE27">
            <v>0</v>
          </cell>
        </row>
        <row r="28">
          <cell r="A28">
            <v>26</v>
          </cell>
          <cell r="AE28">
            <v>0</v>
          </cell>
        </row>
        <row r="29">
          <cell r="A29">
            <v>27</v>
          </cell>
          <cell r="AE29">
            <v>0</v>
          </cell>
        </row>
        <row r="30">
          <cell r="A30">
            <v>28</v>
          </cell>
          <cell r="AE30">
            <v>0</v>
          </cell>
        </row>
        <row r="31">
          <cell r="A31">
            <v>29</v>
          </cell>
          <cell r="AE31">
            <v>0</v>
          </cell>
        </row>
        <row r="32">
          <cell r="A32">
            <v>30</v>
          </cell>
          <cell r="AE32">
            <v>0</v>
          </cell>
        </row>
        <row r="33">
          <cell r="A33">
            <v>31</v>
          </cell>
          <cell r="AE33">
            <v>0</v>
          </cell>
        </row>
        <row r="34">
          <cell r="A34">
            <v>32</v>
          </cell>
          <cell r="AE34">
            <v>0</v>
          </cell>
        </row>
        <row r="35">
          <cell r="A35">
            <v>33</v>
          </cell>
          <cell r="AE35">
            <v>0</v>
          </cell>
        </row>
        <row r="36">
          <cell r="A36">
            <v>34</v>
          </cell>
          <cell r="AE36">
            <v>0</v>
          </cell>
        </row>
        <row r="37">
          <cell r="A37">
            <v>35</v>
          </cell>
          <cell r="AE37">
            <v>0</v>
          </cell>
        </row>
        <row r="38">
          <cell r="A38">
            <v>36</v>
          </cell>
          <cell r="AE38">
            <v>0</v>
          </cell>
        </row>
        <row r="39">
          <cell r="A39">
            <v>37</v>
          </cell>
          <cell r="AE39">
            <v>0</v>
          </cell>
        </row>
        <row r="40">
          <cell r="A40">
            <v>38</v>
          </cell>
          <cell r="AE40">
            <v>0</v>
          </cell>
        </row>
        <row r="41">
          <cell r="A41">
            <v>39</v>
          </cell>
          <cell r="AE41">
            <v>0</v>
          </cell>
        </row>
        <row r="42">
          <cell r="A42">
            <v>40</v>
          </cell>
          <cell r="AE42">
            <v>0</v>
          </cell>
        </row>
        <row r="43">
          <cell r="A43">
            <v>41</v>
          </cell>
          <cell r="AE43">
            <v>0</v>
          </cell>
        </row>
        <row r="44">
          <cell r="A44">
            <v>42</v>
          </cell>
          <cell r="AE44">
            <v>0</v>
          </cell>
        </row>
        <row r="45">
          <cell r="A45">
            <v>43</v>
          </cell>
          <cell r="AE45">
            <v>0</v>
          </cell>
        </row>
        <row r="46">
          <cell r="A46">
            <v>44</v>
          </cell>
          <cell r="AE46">
            <v>0</v>
          </cell>
        </row>
        <row r="47">
          <cell r="A47">
            <v>45</v>
          </cell>
          <cell r="AE47">
            <v>0</v>
          </cell>
        </row>
        <row r="48">
          <cell r="A48">
            <v>46</v>
          </cell>
          <cell r="AE48">
            <v>0</v>
          </cell>
        </row>
        <row r="49">
          <cell r="A49">
            <v>47</v>
          </cell>
          <cell r="AE49">
            <v>0</v>
          </cell>
        </row>
        <row r="50">
          <cell r="A50">
            <v>48</v>
          </cell>
          <cell r="AE50">
            <v>0</v>
          </cell>
        </row>
        <row r="51">
          <cell r="A51">
            <v>49</v>
          </cell>
          <cell r="AE51">
            <v>0</v>
          </cell>
        </row>
        <row r="52">
          <cell r="A52">
            <v>50</v>
          </cell>
          <cell r="AE52">
            <v>0</v>
          </cell>
        </row>
        <row r="53">
          <cell r="A53">
            <v>51</v>
          </cell>
          <cell r="AE53">
            <v>0</v>
          </cell>
        </row>
        <row r="54">
          <cell r="A54">
            <v>52</v>
          </cell>
          <cell r="AE54">
            <v>0</v>
          </cell>
        </row>
        <row r="55">
          <cell r="A55">
            <v>53</v>
          </cell>
          <cell r="AE55">
            <v>0</v>
          </cell>
        </row>
        <row r="56">
          <cell r="A56">
            <v>54</v>
          </cell>
          <cell r="AE56">
            <v>0</v>
          </cell>
        </row>
        <row r="57">
          <cell r="A57">
            <v>55</v>
          </cell>
          <cell r="AE57">
            <v>0</v>
          </cell>
        </row>
        <row r="58">
          <cell r="A58">
            <v>56</v>
          </cell>
          <cell r="AE58">
            <v>0</v>
          </cell>
        </row>
        <row r="59">
          <cell r="A59">
            <v>57</v>
          </cell>
          <cell r="AE59">
            <v>0</v>
          </cell>
        </row>
        <row r="60">
          <cell r="A60">
            <v>58</v>
          </cell>
          <cell r="AE60">
            <v>0</v>
          </cell>
        </row>
        <row r="61">
          <cell r="A61">
            <v>59</v>
          </cell>
          <cell r="AE61">
            <v>0</v>
          </cell>
        </row>
        <row r="62">
          <cell r="A62">
            <v>60</v>
          </cell>
          <cell r="AE62">
            <v>0</v>
          </cell>
        </row>
        <row r="63">
          <cell r="A63">
            <v>61</v>
          </cell>
          <cell r="AE63">
            <v>0</v>
          </cell>
        </row>
        <row r="64">
          <cell r="A64">
            <v>62</v>
          </cell>
          <cell r="AE64">
            <v>0</v>
          </cell>
        </row>
        <row r="65">
          <cell r="A65">
            <v>63</v>
          </cell>
          <cell r="AE65">
            <v>0</v>
          </cell>
        </row>
        <row r="66">
          <cell r="A66">
            <v>64</v>
          </cell>
          <cell r="AE66">
            <v>0</v>
          </cell>
        </row>
        <row r="67">
          <cell r="A67">
            <v>65</v>
          </cell>
          <cell r="AE67">
            <v>0</v>
          </cell>
        </row>
        <row r="68">
          <cell r="A68">
            <v>66</v>
          </cell>
          <cell r="AE68">
            <v>0</v>
          </cell>
        </row>
        <row r="69">
          <cell r="A69">
            <v>67</v>
          </cell>
          <cell r="AE69">
            <v>0</v>
          </cell>
        </row>
        <row r="70">
          <cell r="A70">
            <v>68</v>
          </cell>
          <cell r="AE70">
            <v>0</v>
          </cell>
        </row>
        <row r="71">
          <cell r="A71">
            <v>69</v>
          </cell>
          <cell r="AE71">
            <v>0</v>
          </cell>
        </row>
        <row r="72">
          <cell r="A72">
            <v>70</v>
          </cell>
          <cell r="AE72">
            <v>0</v>
          </cell>
        </row>
        <row r="73">
          <cell r="A73">
            <v>71</v>
          </cell>
          <cell r="AE73">
            <v>0</v>
          </cell>
        </row>
        <row r="74">
          <cell r="A74">
            <v>72</v>
          </cell>
          <cell r="AE74">
            <v>0</v>
          </cell>
        </row>
        <row r="75">
          <cell r="A75">
            <v>73</v>
          </cell>
          <cell r="AE75">
            <v>0</v>
          </cell>
        </row>
        <row r="76">
          <cell r="A76">
            <v>74</v>
          </cell>
          <cell r="AE76">
            <v>0</v>
          </cell>
        </row>
        <row r="77">
          <cell r="A77">
            <v>75</v>
          </cell>
          <cell r="AE77">
            <v>0</v>
          </cell>
        </row>
        <row r="78">
          <cell r="A78">
            <v>76</v>
          </cell>
          <cell r="AE78">
            <v>0</v>
          </cell>
        </row>
        <row r="79">
          <cell r="A79">
            <v>77</v>
          </cell>
          <cell r="AE79">
            <v>0</v>
          </cell>
        </row>
        <row r="80">
          <cell r="A80">
            <v>78</v>
          </cell>
          <cell r="AE80">
            <v>0</v>
          </cell>
        </row>
        <row r="81">
          <cell r="A81">
            <v>79</v>
          </cell>
          <cell r="AE81">
            <v>0</v>
          </cell>
        </row>
        <row r="82">
          <cell r="A82">
            <v>80</v>
          </cell>
          <cell r="AE82">
            <v>0</v>
          </cell>
        </row>
        <row r="83">
          <cell r="A83">
            <v>81</v>
          </cell>
          <cell r="AE83">
            <v>0</v>
          </cell>
        </row>
        <row r="84">
          <cell r="A84">
            <v>82</v>
          </cell>
          <cell r="AE84">
            <v>0</v>
          </cell>
        </row>
        <row r="85">
          <cell r="A85">
            <v>83</v>
          </cell>
          <cell r="AE85">
            <v>0</v>
          </cell>
        </row>
        <row r="86">
          <cell r="A86">
            <v>84</v>
          </cell>
          <cell r="AE86">
            <v>0</v>
          </cell>
        </row>
        <row r="87">
          <cell r="A87">
            <v>85</v>
          </cell>
          <cell r="AE87">
            <v>0</v>
          </cell>
        </row>
        <row r="88">
          <cell r="A88">
            <v>86</v>
          </cell>
          <cell r="AE88">
            <v>0</v>
          </cell>
        </row>
        <row r="89">
          <cell r="A89">
            <v>87</v>
          </cell>
          <cell r="AE89">
            <v>0</v>
          </cell>
        </row>
        <row r="90">
          <cell r="A90">
            <v>88</v>
          </cell>
          <cell r="AE90">
            <v>0</v>
          </cell>
        </row>
        <row r="91">
          <cell r="A91">
            <v>89</v>
          </cell>
          <cell r="AE91">
            <v>0</v>
          </cell>
        </row>
        <row r="92">
          <cell r="A92">
            <v>90</v>
          </cell>
          <cell r="AE92">
            <v>0</v>
          </cell>
        </row>
        <row r="93">
          <cell r="A93">
            <v>91</v>
          </cell>
          <cell r="AE93">
            <v>0</v>
          </cell>
        </row>
        <row r="94">
          <cell r="A94">
            <v>92</v>
          </cell>
          <cell r="AE94">
            <v>0</v>
          </cell>
        </row>
        <row r="95">
          <cell r="A95">
            <v>93</v>
          </cell>
          <cell r="AE95">
            <v>0</v>
          </cell>
        </row>
        <row r="96">
          <cell r="A96">
            <v>94</v>
          </cell>
          <cell r="AE96">
            <v>0</v>
          </cell>
        </row>
        <row r="97">
          <cell r="A97">
            <v>95</v>
          </cell>
          <cell r="AE97">
            <v>0</v>
          </cell>
        </row>
        <row r="98">
          <cell r="A98">
            <v>96</v>
          </cell>
          <cell r="AE98">
            <v>0</v>
          </cell>
        </row>
        <row r="99">
          <cell r="A99">
            <v>97</v>
          </cell>
          <cell r="AE99">
            <v>0</v>
          </cell>
        </row>
        <row r="100">
          <cell r="A100">
            <v>98</v>
          </cell>
          <cell r="AE100">
            <v>0</v>
          </cell>
        </row>
        <row r="101">
          <cell r="A101">
            <v>99</v>
          </cell>
          <cell r="AE101">
            <v>0</v>
          </cell>
        </row>
        <row r="102">
          <cell r="A102">
            <v>100</v>
          </cell>
          <cell r="AE102">
            <v>0</v>
          </cell>
        </row>
        <row r="103">
          <cell r="A103">
            <v>101</v>
          </cell>
          <cell r="AE103">
            <v>0</v>
          </cell>
        </row>
        <row r="104">
          <cell r="A104">
            <v>102</v>
          </cell>
          <cell r="AE104">
            <v>0</v>
          </cell>
        </row>
      </sheetData>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ow r="1">
          <cell r="C1">
            <v>89</v>
          </cell>
        </row>
      </sheetData>
      <sheetData sheetId="156"/>
      <sheetData sheetId="157"/>
      <sheetData sheetId="15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بيانات تسوية"/>
      <sheetName val="ورقة1"/>
      <sheetName val="ورقة عمل تسوية"/>
      <sheetName val="شامل"/>
      <sheetName val="تفصيلي المرتب يناير 2018"/>
      <sheetName val="تفصيلي مرتب يوليو 2018"/>
    </sheetNames>
    <sheetDataSet>
      <sheetData sheetId="0"/>
      <sheetData sheetId="1"/>
      <sheetData sheetId="2">
        <row r="1">
          <cell r="C1">
            <v>20</v>
          </cell>
        </row>
      </sheetData>
      <sheetData sheetId="3"/>
      <sheetData sheetId="4">
        <row r="4">
          <cell r="A4">
            <v>1</v>
          </cell>
          <cell r="B4"/>
        </row>
        <row r="5">
          <cell r="A5">
            <v>2</v>
          </cell>
          <cell r="B5"/>
        </row>
        <row r="6">
          <cell r="A6">
            <v>3</v>
          </cell>
          <cell r="B6"/>
        </row>
        <row r="7">
          <cell r="A7">
            <v>4</v>
          </cell>
          <cell r="B7"/>
        </row>
        <row r="8">
          <cell r="A8">
            <v>5</v>
          </cell>
          <cell r="B8"/>
        </row>
        <row r="9">
          <cell r="A9">
            <v>6</v>
          </cell>
          <cell r="B9"/>
        </row>
        <row r="10">
          <cell r="A10">
            <v>7</v>
          </cell>
          <cell r="B10"/>
        </row>
        <row r="11">
          <cell r="A11">
            <v>8</v>
          </cell>
          <cell r="B11"/>
        </row>
        <row r="12">
          <cell r="A12">
            <v>9</v>
          </cell>
          <cell r="B12"/>
        </row>
        <row r="13">
          <cell r="A13">
            <v>10</v>
          </cell>
          <cell r="B13"/>
        </row>
        <row r="14">
          <cell r="A14">
            <v>11</v>
          </cell>
          <cell r="B14"/>
        </row>
        <row r="15">
          <cell r="A15">
            <v>12</v>
          </cell>
          <cell r="B15"/>
        </row>
        <row r="16">
          <cell r="A16">
            <v>13</v>
          </cell>
          <cell r="B16"/>
        </row>
        <row r="17">
          <cell r="A17">
            <v>14</v>
          </cell>
          <cell r="B17"/>
        </row>
        <row r="18">
          <cell r="A18">
            <v>15</v>
          </cell>
          <cell r="B18"/>
        </row>
        <row r="19">
          <cell r="A19">
            <v>16</v>
          </cell>
          <cell r="B19"/>
        </row>
        <row r="20">
          <cell r="A20">
            <v>17</v>
          </cell>
          <cell r="B20"/>
        </row>
        <row r="21">
          <cell r="A21">
            <v>18</v>
          </cell>
          <cell r="B21"/>
        </row>
        <row r="22">
          <cell r="A22">
            <v>19</v>
          </cell>
          <cell r="B22"/>
        </row>
        <row r="23">
          <cell r="A23">
            <v>20</v>
          </cell>
          <cell r="B23"/>
        </row>
        <row r="24">
          <cell r="A24">
            <v>21</v>
          </cell>
          <cell r="B24"/>
        </row>
        <row r="25">
          <cell r="A25">
            <v>22</v>
          </cell>
          <cell r="B25"/>
        </row>
        <row r="26">
          <cell r="A26">
            <v>23</v>
          </cell>
          <cell r="B26"/>
        </row>
        <row r="27">
          <cell r="A27">
            <v>24</v>
          </cell>
          <cell r="B27"/>
        </row>
        <row r="28">
          <cell r="A28">
            <v>25</v>
          </cell>
          <cell r="B28"/>
        </row>
        <row r="29">
          <cell r="A29">
            <v>26</v>
          </cell>
          <cell r="B29"/>
        </row>
        <row r="30">
          <cell r="A30">
            <v>27</v>
          </cell>
          <cell r="B30"/>
        </row>
        <row r="31">
          <cell r="A31">
            <v>28</v>
          </cell>
          <cell r="B31"/>
        </row>
        <row r="32">
          <cell r="A32">
            <v>29</v>
          </cell>
          <cell r="B32"/>
        </row>
        <row r="33">
          <cell r="A33">
            <v>30</v>
          </cell>
          <cell r="B33"/>
        </row>
        <row r="34">
          <cell r="A34">
            <v>31</v>
          </cell>
          <cell r="B34"/>
        </row>
        <row r="35">
          <cell r="A35">
            <v>32</v>
          </cell>
          <cell r="B35"/>
        </row>
        <row r="36">
          <cell r="A36">
            <v>33</v>
          </cell>
          <cell r="B36"/>
        </row>
        <row r="37">
          <cell r="A37">
            <v>34</v>
          </cell>
          <cell r="B37"/>
        </row>
        <row r="38">
          <cell r="A38">
            <v>35</v>
          </cell>
          <cell r="B38"/>
        </row>
        <row r="39">
          <cell r="A39">
            <v>36</v>
          </cell>
          <cell r="B39"/>
        </row>
        <row r="40">
          <cell r="A40">
            <v>37</v>
          </cell>
          <cell r="B40"/>
        </row>
        <row r="41">
          <cell r="A41">
            <v>38</v>
          </cell>
          <cell r="B41"/>
        </row>
        <row r="42">
          <cell r="A42">
            <v>39</v>
          </cell>
          <cell r="B42"/>
        </row>
        <row r="43">
          <cell r="A43">
            <v>40</v>
          </cell>
          <cell r="B43"/>
        </row>
        <row r="44">
          <cell r="A44">
            <v>41</v>
          </cell>
          <cell r="B44"/>
        </row>
        <row r="45">
          <cell r="A45">
            <v>42</v>
          </cell>
          <cell r="B45"/>
        </row>
        <row r="46">
          <cell r="A46">
            <v>43</v>
          </cell>
          <cell r="B46"/>
        </row>
        <row r="47">
          <cell r="A47">
            <v>44</v>
          </cell>
          <cell r="B47"/>
        </row>
        <row r="48">
          <cell r="A48">
            <v>45</v>
          </cell>
          <cell r="B48"/>
        </row>
        <row r="49">
          <cell r="A49">
            <v>46</v>
          </cell>
          <cell r="B49"/>
        </row>
        <row r="50">
          <cell r="A50">
            <v>47</v>
          </cell>
          <cell r="B50"/>
        </row>
        <row r="51">
          <cell r="A51">
            <v>48</v>
          </cell>
          <cell r="B51"/>
        </row>
        <row r="52">
          <cell r="A52">
            <v>49</v>
          </cell>
          <cell r="B52"/>
        </row>
        <row r="53">
          <cell r="A53">
            <v>50</v>
          </cell>
          <cell r="B53"/>
        </row>
        <row r="54">
          <cell r="A54">
            <v>51</v>
          </cell>
          <cell r="B54"/>
        </row>
        <row r="55">
          <cell r="A55">
            <v>52</v>
          </cell>
          <cell r="B55"/>
        </row>
        <row r="56">
          <cell r="A56">
            <v>53</v>
          </cell>
          <cell r="B56"/>
        </row>
        <row r="57">
          <cell r="A57">
            <v>54</v>
          </cell>
          <cell r="B57"/>
        </row>
        <row r="58">
          <cell r="A58">
            <v>55</v>
          </cell>
          <cell r="B58"/>
        </row>
        <row r="59">
          <cell r="A59">
            <v>56</v>
          </cell>
          <cell r="B59"/>
        </row>
        <row r="60">
          <cell r="A60">
            <v>57</v>
          </cell>
          <cell r="B60"/>
        </row>
        <row r="61">
          <cell r="A61">
            <v>58</v>
          </cell>
          <cell r="B61"/>
        </row>
        <row r="62">
          <cell r="A62">
            <v>59</v>
          </cell>
          <cell r="B62"/>
        </row>
        <row r="63">
          <cell r="A63">
            <v>60</v>
          </cell>
          <cell r="B63"/>
        </row>
        <row r="64">
          <cell r="A64">
            <v>61</v>
          </cell>
          <cell r="B64"/>
        </row>
        <row r="65">
          <cell r="A65">
            <v>62</v>
          </cell>
          <cell r="B65"/>
        </row>
        <row r="66">
          <cell r="A66">
            <v>63</v>
          </cell>
          <cell r="B66"/>
        </row>
        <row r="67">
          <cell r="A67">
            <v>64</v>
          </cell>
          <cell r="B67"/>
        </row>
        <row r="68">
          <cell r="A68">
            <v>65</v>
          </cell>
          <cell r="B68"/>
        </row>
        <row r="69">
          <cell r="A69">
            <v>66</v>
          </cell>
          <cell r="B69"/>
        </row>
        <row r="70">
          <cell r="A70">
            <v>67</v>
          </cell>
          <cell r="B70"/>
        </row>
        <row r="71">
          <cell r="A71">
            <v>68</v>
          </cell>
          <cell r="B71"/>
        </row>
        <row r="72">
          <cell r="A72">
            <v>69</v>
          </cell>
          <cell r="B72"/>
        </row>
        <row r="73">
          <cell r="A73">
            <v>70</v>
          </cell>
          <cell r="B73"/>
        </row>
        <row r="74">
          <cell r="A74">
            <v>71</v>
          </cell>
          <cell r="B74"/>
        </row>
        <row r="75">
          <cell r="A75">
            <v>72</v>
          </cell>
          <cell r="B75"/>
        </row>
        <row r="76">
          <cell r="A76">
            <v>73</v>
          </cell>
          <cell r="B76"/>
        </row>
        <row r="77">
          <cell r="A77">
            <v>74</v>
          </cell>
          <cell r="B77"/>
        </row>
        <row r="78">
          <cell r="A78">
            <v>75</v>
          </cell>
          <cell r="B78"/>
        </row>
        <row r="79">
          <cell r="A79">
            <v>76</v>
          </cell>
          <cell r="B79"/>
        </row>
        <row r="80">
          <cell r="A80">
            <v>77</v>
          </cell>
          <cell r="B80"/>
        </row>
        <row r="81">
          <cell r="A81">
            <v>78</v>
          </cell>
          <cell r="B81"/>
        </row>
        <row r="82">
          <cell r="A82">
            <v>79</v>
          </cell>
          <cell r="B82"/>
        </row>
        <row r="83">
          <cell r="A83">
            <v>80</v>
          </cell>
          <cell r="B83"/>
        </row>
        <row r="84">
          <cell r="A84">
            <v>81</v>
          </cell>
          <cell r="B84"/>
        </row>
        <row r="85">
          <cell r="A85">
            <v>82</v>
          </cell>
          <cell r="B85"/>
        </row>
        <row r="86">
          <cell r="A86">
            <v>83</v>
          </cell>
          <cell r="B86"/>
        </row>
        <row r="87">
          <cell r="A87">
            <v>84</v>
          </cell>
          <cell r="B87"/>
        </row>
        <row r="88">
          <cell r="A88">
            <v>85</v>
          </cell>
          <cell r="B88"/>
        </row>
      </sheetData>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بيانات"/>
      <sheetName val="البيانات بالصور (2)"/>
      <sheetName val="تفصيلي  مرتب يوليو 2018"/>
      <sheetName val="البيانات بالصور"/>
      <sheetName val="الرئيسية "/>
      <sheetName val="حساب سميحة فاروق"/>
      <sheetName val="كفر العلاوة"/>
      <sheetName val="استمارة تامين ومعاشات"/>
    </sheetNames>
    <sheetDataSet>
      <sheetData sheetId="0" refreshError="1"/>
      <sheetData sheetId="1"/>
      <sheetData sheetId="2">
        <row r="4">
          <cell r="A4">
            <v>1</v>
          </cell>
        </row>
      </sheetData>
      <sheetData sheetId="3">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row r="40">
          <cell r="A40">
            <v>38</v>
          </cell>
        </row>
        <row r="41">
          <cell r="A41">
            <v>39</v>
          </cell>
        </row>
        <row r="42">
          <cell r="A42">
            <v>40</v>
          </cell>
        </row>
        <row r="43">
          <cell r="A43">
            <v>41</v>
          </cell>
        </row>
        <row r="44">
          <cell r="A44">
            <v>42</v>
          </cell>
        </row>
        <row r="45">
          <cell r="A45">
            <v>43</v>
          </cell>
        </row>
        <row r="46">
          <cell r="A46">
            <v>44</v>
          </cell>
        </row>
        <row r="47">
          <cell r="A47">
            <v>45</v>
          </cell>
        </row>
        <row r="48">
          <cell r="A48">
            <v>46</v>
          </cell>
        </row>
        <row r="49">
          <cell r="A49">
            <v>47</v>
          </cell>
        </row>
        <row r="50">
          <cell r="A50">
            <v>48</v>
          </cell>
        </row>
        <row r="51">
          <cell r="A51">
            <v>49</v>
          </cell>
        </row>
        <row r="52">
          <cell r="A52">
            <v>50</v>
          </cell>
        </row>
        <row r="53">
          <cell r="A53">
            <v>51</v>
          </cell>
        </row>
        <row r="54">
          <cell r="A54">
            <v>52</v>
          </cell>
        </row>
        <row r="55">
          <cell r="A55">
            <v>53</v>
          </cell>
        </row>
        <row r="56">
          <cell r="A56">
            <v>54</v>
          </cell>
        </row>
        <row r="57">
          <cell r="A57">
            <v>55</v>
          </cell>
        </row>
        <row r="58">
          <cell r="A58">
            <v>56</v>
          </cell>
        </row>
        <row r="59">
          <cell r="A59">
            <v>57</v>
          </cell>
        </row>
        <row r="60">
          <cell r="A60">
            <v>58</v>
          </cell>
        </row>
        <row r="61">
          <cell r="A61">
            <v>59</v>
          </cell>
        </row>
        <row r="62">
          <cell r="A62">
            <v>60</v>
          </cell>
        </row>
        <row r="63">
          <cell r="A63">
            <v>61</v>
          </cell>
        </row>
        <row r="64">
          <cell r="A64">
            <v>62</v>
          </cell>
        </row>
        <row r="65">
          <cell r="A65">
            <v>63</v>
          </cell>
        </row>
        <row r="66">
          <cell r="A66">
            <v>64</v>
          </cell>
        </row>
        <row r="67">
          <cell r="A67">
            <v>65</v>
          </cell>
        </row>
        <row r="68">
          <cell r="A68">
            <v>66</v>
          </cell>
        </row>
        <row r="69">
          <cell r="A69">
            <v>67</v>
          </cell>
        </row>
        <row r="70">
          <cell r="A70">
            <v>68</v>
          </cell>
        </row>
        <row r="71">
          <cell r="A71">
            <v>69</v>
          </cell>
        </row>
        <row r="72">
          <cell r="A72">
            <v>70</v>
          </cell>
        </row>
        <row r="73">
          <cell r="A73">
            <v>71</v>
          </cell>
        </row>
        <row r="74">
          <cell r="A74">
            <v>72</v>
          </cell>
        </row>
        <row r="75">
          <cell r="A75">
            <v>73</v>
          </cell>
        </row>
        <row r="76">
          <cell r="A76">
            <v>74</v>
          </cell>
        </row>
        <row r="77">
          <cell r="A77">
            <v>75</v>
          </cell>
        </row>
        <row r="78">
          <cell r="A78">
            <v>76</v>
          </cell>
        </row>
        <row r="79">
          <cell r="A79">
            <v>77</v>
          </cell>
        </row>
        <row r="80">
          <cell r="A80">
            <v>78</v>
          </cell>
        </row>
        <row r="81">
          <cell r="A81">
            <v>79</v>
          </cell>
        </row>
        <row r="82">
          <cell r="A82">
            <v>80</v>
          </cell>
        </row>
        <row r="83">
          <cell r="A83">
            <v>81</v>
          </cell>
        </row>
        <row r="84">
          <cell r="A84">
            <v>82</v>
          </cell>
        </row>
        <row r="85">
          <cell r="A85">
            <v>83</v>
          </cell>
        </row>
        <row r="86">
          <cell r="A86">
            <v>84</v>
          </cell>
        </row>
        <row r="87">
          <cell r="A87">
            <v>85</v>
          </cell>
        </row>
        <row r="88">
          <cell r="A88">
            <v>86</v>
          </cell>
        </row>
        <row r="89">
          <cell r="A89">
            <v>87</v>
          </cell>
        </row>
        <row r="90">
          <cell r="A90">
            <v>88</v>
          </cell>
        </row>
        <row r="91">
          <cell r="A91">
            <v>89</v>
          </cell>
        </row>
        <row r="92">
          <cell r="A92">
            <v>90</v>
          </cell>
        </row>
        <row r="93">
          <cell r="A93">
            <v>91</v>
          </cell>
        </row>
        <row r="94">
          <cell r="A94">
            <v>92</v>
          </cell>
        </row>
        <row r="95">
          <cell r="A95">
            <v>93</v>
          </cell>
        </row>
        <row r="96">
          <cell r="A96">
            <v>94</v>
          </cell>
        </row>
        <row r="97">
          <cell r="A97">
            <v>95</v>
          </cell>
        </row>
        <row r="98">
          <cell r="A98">
            <v>96</v>
          </cell>
        </row>
        <row r="99">
          <cell r="A99">
            <v>97</v>
          </cell>
        </row>
        <row r="100">
          <cell r="A100">
            <v>98</v>
          </cell>
        </row>
        <row r="101">
          <cell r="A101">
            <v>99</v>
          </cell>
        </row>
        <row r="102">
          <cell r="A102">
            <v>100</v>
          </cell>
        </row>
        <row r="103">
          <cell r="A103">
            <v>101</v>
          </cell>
        </row>
        <row r="104">
          <cell r="A104">
            <v>102</v>
          </cell>
        </row>
      </sheetData>
      <sheetData sheetId="4">
        <row r="2">
          <cell r="O2">
            <v>80</v>
          </cell>
        </row>
      </sheetData>
      <sheetData sheetId="5">
        <row r="35">
          <cell r="D35">
            <v>11758.5</v>
          </cell>
        </row>
      </sheetData>
      <sheetData sheetId="6">
        <row r="4">
          <cell r="C4">
            <v>11758.5</v>
          </cell>
        </row>
      </sheetData>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2)"/>
      <sheetName val="2"/>
      <sheetName val="1"/>
      <sheetName val="فرز يوليو جديد خالص 2018"/>
      <sheetName val="ورقة4"/>
      <sheetName val="تسميات الفرز الجديد من يوليو 20"/>
      <sheetName val="تسميات تسجيل جديد2020 (2)"/>
      <sheetName val="تسجيل مكافات 2018 (3)"/>
      <sheetName val="جديد خالص 2018"/>
      <sheetName val="اخر متوسط دخل 2018"/>
      <sheetName val="تسجيل مكافات 2018"/>
      <sheetName val="بداية التسجيل للمكافات الرئيسي"/>
      <sheetName val="البيانات بالصور (2)"/>
      <sheetName val="يناير"/>
      <sheetName val="يوليو "/>
      <sheetName val="تسوية"/>
      <sheetName val="تسميات تسجيل جديد2020"/>
      <sheetName val="ورقة5"/>
    </sheetNames>
    <sheetDataSet>
      <sheetData sheetId="0"/>
      <sheetData sheetId="1">
        <row r="2">
          <cell r="C2" t="str">
            <v>ابو بكر جلال علي عبد الحافظ</v>
          </cell>
        </row>
        <row r="3">
          <cell r="C3" t="str">
            <v>اميره بدر توفيق حسن</v>
          </cell>
        </row>
        <row r="4">
          <cell r="C4" t="str">
            <v>اميرة محمد عبد المعطى محمد</v>
          </cell>
        </row>
        <row r="5">
          <cell r="C5" t="str">
            <v>اميرة إسماعيل تهامى إسماعيل</v>
          </cell>
        </row>
        <row r="6">
          <cell r="C6" t="str">
            <v>امل محمد عبد المجيد تمام</v>
          </cell>
        </row>
        <row r="7">
          <cell r="C7" t="str">
            <v>الشيماء نور الدين مطاوع عبد الحافظ</v>
          </cell>
        </row>
        <row r="8">
          <cell r="C8" t="str">
            <v>اسماء اسلام توفيق عبد المتجلى</v>
          </cell>
        </row>
        <row r="9">
          <cell r="C9" t="str">
            <v>اسماء ابو زيد فؤاد ابو زيد</v>
          </cell>
        </row>
        <row r="10">
          <cell r="C10" t="str">
            <v>اسراء أسامة محمد طلبه</v>
          </cell>
        </row>
        <row r="11">
          <cell r="C11" t="str">
            <v>اسامه عبد النعيم عاصم محمد</v>
          </cell>
        </row>
        <row r="12">
          <cell r="C12" t="str">
            <v>ايفيلين ربيل بطرس اسكاروس</v>
          </cell>
        </row>
        <row r="13">
          <cell r="C13" t="str">
            <v>اوميمه جمال حلمى حسن</v>
          </cell>
        </row>
        <row r="14">
          <cell r="C14" t="str">
            <v>انعام احمد ابراهيم مهران</v>
          </cell>
        </row>
        <row r="15">
          <cell r="C15" t="str">
            <v>اسامة مصطفى محمد عبد الرحمن</v>
          </cell>
        </row>
        <row r="16">
          <cell r="C16" t="str">
            <v>ازهار محمد خالد احمد</v>
          </cell>
        </row>
        <row r="17">
          <cell r="C17" t="str">
            <v/>
          </cell>
        </row>
        <row r="18">
          <cell r="C18" t="str">
            <v/>
          </cell>
        </row>
        <row r="19">
          <cell r="C19" t="str">
            <v/>
          </cell>
        </row>
        <row r="20">
          <cell r="C20" t="str">
            <v/>
          </cell>
        </row>
        <row r="21">
          <cell r="C21" t="str">
            <v/>
          </cell>
        </row>
        <row r="22">
          <cell r="C22" t="str">
            <v/>
          </cell>
        </row>
        <row r="23">
          <cell r="C23" t="str">
            <v/>
          </cell>
        </row>
        <row r="24">
          <cell r="C24" t="str">
            <v/>
          </cell>
        </row>
        <row r="25">
          <cell r="C25" t="str">
            <v/>
          </cell>
        </row>
        <row r="26">
          <cell r="C26" t="str">
            <v/>
          </cell>
        </row>
        <row r="27">
          <cell r="C27" t="str">
            <v/>
          </cell>
        </row>
        <row r="28">
          <cell r="C28" t="str">
            <v/>
          </cell>
        </row>
        <row r="29">
          <cell r="C29" t="str">
            <v/>
          </cell>
        </row>
        <row r="30">
          <cell r="C30" t="str">
            <v/>
          </cell>
        </row>
        <row r="31">
          <cell r="C31" t="str">
            <v/>
          </cell>
        </row>
        <row r="32">
          <cell r="C32" t="str">
            <v/>
          </cell>
        </row>
        <row r="33">
          <cell r="C33" t="str">
            <v/>
          </cell>
        </row>
        <row r="34">
          <cell r="C34" t="str">
            <v/>
          </cell>
        </row>
        <row r="35">
          <cell r="C35" t="str">
            <v/>
          </cell>
        </row>
        <row r="36">
          <cell r="C36" t="str">
            <v/>
          </cell>
        </row>
        <row r="37">
          <cell r="C37" t="str">
            <v/>
          </cell>
        </row>
        <row r="38">
          <cell r="C38" t="str">
            <v/>
          </cell>
        </row>
        <row r="39">
          <cell r="C39" t="str">
            <v/>
          </cell>
        </row>
        <row r="40">
          <cell r="C40" t="str">
            <v/>
          </cell>
        </row>
        <row r="41">
          <cell r="C41" t="str">
            <v/>
          </cell>
        </row>
        <row r="42">
          <cell r="C42" t="str">
            <v/>
          </cell>
        </row>
        <row r="43">
          <cell r="C43" t="str">
            <v/>
          </cell>
        </row>
        <row r="44">
          <cell r="C44" t="str">
            <v/>
          </cell>
        </row>
        <row r="45">
          <cell r="C45" t="str">
            <v/>
          </cell>
        </row>
        <row r="46">
          <cell r="C46" t="str">
            <v/>
          </cell>
        </row>
        <row r="47">
          <cell r="C47" t="str">
            <v/>
          </cell>
        </row>
        <row r="48">
          <cell r="C48" t="str">
            <v/>
          </cell>
        </row>
        <row r="49">
          <cell r="C49" t="str">
            <v/>
          </cell>
        </row>
        <row r="50">
          <cell r="C50" t="str">
            <v/>
          </cell>
        </row>
        <row r="51">
          <cell r="C51" t="str">
            <v/>
          </cell>
        </row>
        <row r="52">
          <cell r="C52" t="str">
            <v/>
          </cell>
        </row>
        <row r="53">
          <cell r="C53" t="str">
            <v/>
          </cell>
        </row>
        <row r="54">
          <cell r="C54" t="str">
            <v/>
          </cell>
        </row>
        <row r="55">
          <cell r="C55" t="str">
            <v/>
          </cell>
        </row>
        <row r="56">
          <cell r="C56" t="str">
            <v/>
          </cell>
        </row>
        <row r="57">
          <cell r="C57" t="str">
            <v/>
          </cell>
        </row>
        <row r="58">
          <cell r="C58" t="str">
            <v/>
          </cell>
        </row>
        <row r="59">
          <cell r="C59" t="str">
            <v/>
          </cell>
        </row>
        <row r="60">
          <cell r="C60" t="str">
            <v/>
          </cell>
        </row>
        <row r="61">
          <cell r="C61" t="str">
            <v/>
          </cell>
        </row>
        <row r="62">
          <cell r="C62" t="str">
            <v/>
          </cell>
        </row>
        <row r="63">
          <cell r="C63" t="str">
            <v/>
          </cell>
        </row>
        <row r="64">
          <cell r="C64" t="str">
            <v/>
          </cell>
        </row>
        <row r="65">
          <cell r="C65" t="str">
            <v/>
          </cell>
        </row>
        <row r="66">
          <cell r="C66" t="str">
            <v/>
          </cell>
        </row>
        <row r="67">
          <cell r="C67" t="str">
            <v/>
          </cell>
        </row>
        <row r="68">
          <cell r="C68" t="str">
            <v/>
          </cell>
        </row>
        <row r="69">
          <cell r="C69" t="str">
            <v/>
          </cell>
        </row>
        <row r="70">
          <cell r="C70" t="str">
            <v/>
          </cell>
        </row>
        <row r="71">
          <cell r="C71" t="str">
            <v/>
          </cell>
        </row>
        <row r="72">
          <cell r="C72" t="str">
            <v/>
          </cell>
        </row>
        <row r="73">
          <cell r="C73" t="str">
            <v/>
          </cell>
        </row>
        <row r="74">
          <cell r="C74" t="str">
            <v/>
          </cell>
        </row>
        <row r="75">
          <cell r="C75" t="str">
            <v/>
          </cell>
        </row>
        <row r="76">
          <cell r="C76" t="str">
            <v/>
          </cell>
        </row>
        <row r="77">
          <cell r="C77" t="str">
            <v/>
          </cell>
        </row>
        <row r="78">
          <cell r="C78" t="str">
            <v/>
          </cell>
        </row>
        <row r="79">
          <cell r="C79" t="str">
            <v/>
          </cell>
        </row>
        <row r="80">
          <cell r="C80" t="str">
            <v/>
          </cell>
        </row>
        <row r="81">
          <cell r="C81" t="str">
            <v/>
          </cell>
        </row>
        <row r="82">
          <cell r="C82" t="str">
            <v/>
          </cell>
        </row>
        <row r="83">
          <cell r="C83" t="str">
            <v/>
          </cell>
        </row>
        <row r="84">
          <cell r="C84" t="str">
            <v/>
          </cell>
        </row>
        <row r="85">
          <cell r="C85" t="str">
            <v/>
          </cell>
        </row>
        <row r="86">
          <cell r="C86" t="str">
            <v/>
          </cell>
        </row>
        <row r="87">
          <cell r="C87" t="str">
            <v/>
          </cell>
        </row>
        <row r="88">
          <cell r="C88" t="str">
            <v/>
          </cell>
        </row>
        <row r="89">
          <cell r="C89" t="str">
            <v/>
          </cell>
        </row>
        <row r="90">
          <cell r="C90" t="str">
            <v/>
          </cell>
        </row>
        <row r="91">
          <cell r="C91" t="str">
            <v/>
          </cell>
        </row>
        <row r="92">
          <cell r="C92" t="str">
            <v/>
          </cell>
        </row>
        <row r="93">
          <cell r="C93" t="str">
            <v/>
          </cell>
        </row>
        <row r="94">
          <cell r="C94" t="str">
            <v/>
          </cell>
        </row>
        <row r="95">
          <cell r="C95" t="str">
            <v/>
          </cell>
        </row>
        <row r="96">
          <cell r="C96" t="str">
            <v/>
          </cell>
        </row>
        <row r="97">
          <cell r="C97" t="str">
            <v/>
          </cell>
        </row>
        <row r="98">
          <cell r="C98" t="str">
            <v/>
          </cell>
        </row>
        <row r="99">
          <cell r="C99" t="str">
            <v/>
          </cell>
        </row>
        <row r="100">
          <cell r="C100" t="st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tables/table1.xml><?xml version="1.0" encoding="utf-8"?>
<table xmlns="http://schemas.openxmlformats.org/spreadsheetml/2006/main" id="2" name="الجدول9" displayName="الجدول9" ref="A2:BF89" totalsRowShown="0" headerRowDxfId="60" dataDxfId="59" tableBorderDxfId="58">
  <autoFilter ref="A2:BF89"/>
  <tableColumns count="58">
    <tableColumn id="1" name="عمود1" dataDxfId="57"/>
    <tableColumn id="2" name="الصورة الشخصية" dataDxfId="56" dataCellStyle="Normal 6"/>
    <tableColumn id="3" name="يوليو 2018" dataDxfId="55"/>
    <tableColumn id="4" name="الرقم القومى" dataDxfId="54"/>
    <tableColumn id="5" name="أساسى المرتب فى ٣٠-٦" dataDxfId="53"/>
    <tableColumn id="6" name="فروق تسوية الأجر المكمل" dataDxfId="52"/>
    <tableColumn id="7" name="حافز التميز ماجيستير" dataDxfId="51"/>
    <tableColumn id="8" name="حافز التميز دكتوراه" dataDxfId="50"/>
    <tableColumn id="9" name="فروق تسوية - علاوة الحد الأدنى" dataDxfId="49"/>
    <tableColumn id="10" name="أساسى التأمينات (أساسى ٣٠-٦ * ١.٠٩)" dataDxfId="48"/>
    <tableColumn id="15" name="الأجر الوظيفى" dataDxfId="47"/>
    <tableColumn id="16" name="العلاوة الدورية ٧ %" dataDxfId="46"/>
    <tableColumn id="17" name="علاوة غلاء المعيشة" dataDxfId="45"/>
    <tableColumn id="18" name="حافز التميز العلمى" dataDxfId="44"/>
    <tableColumn id="19" name="إجمالى الأجر الوظيفى" dataDxfId="43"/>
    <tableColumn id="20" name="علاوة الترقية" dataDxfId="42"/>
    <tableColumn id="21" name="العلاوة التشجيعية" dataDxfId="41"/>
    <tableColumn id="22" name="بدل إقامة - غير خاضع للضريبة" dataDxfId="40"/>
    <tableColumn id="23" name="بدل نقدى - غير خاضع للمعاش" dataDxfId="39"/>
    <tableColumn id="24" name="بدل عدوى" dataDxfId="38"/>
    <tableColumn id="25" name="بدل محاماه" dataDxfId="37"/>
    <tableColumn id="26" name="بدل تفرغ تجاريين" dataDxfId="36"/>
    <tableColumn id="27" name="بدل تفرغ مهندسين" dataDxfId="35"/>
    <tableColumn id="28" name="الأجرالمكمل" dataDxfId="34"/>
    <tableColumn id="29" name="الحافز التعويضى" dataDxfId="33"/>
    <tableColumn id="30" name="إجمالى الأجر المكمل" dataDxfId="32"/>
    <tableColumn id="31" name="إجمالى المتغير" dataDxfId="31"/>
    <tableColumn id="32" name="إجمالى المتغير الخاضع" dataDxfId="30"/>
    <tableColumn id="33" name="إصابة عمل ١.٠ %متغير" dataDxfId="29"/>
    <tableColumn id="34" name="حصة الحكومة ١٥.٠ %متغير" dataDxfId="28"/>
    <tableColumn id="35" name="حصة الحكومة فى التأمين ٣.٠ %متغير" dataDxfId="27"/>
    <tableColumn id="36" name="إجمالى المستحق" dataDxfId="26"/>
    <tableColumn id="49" name="اعتبارى" dataDxfId="25"/>
    <tableColumn id="50" name="اعارة" dataDxfId="24"/>
    <tableColumn id="51" name="صندوق التأمين الخاص للعاملين بالجامعة" dataDxfId="23"/>
    <tableColumn id="52" name="حساب سيارات" dataDxfId="22"/>
    <tableColumn id="53" name="نادى العاملين بالجامعة" dataDxfId="21"/>
    <tableColumn id="54" name="نقابة مستشفي جامعة أسيوط" dataDxfId="20"/>
    <tableColumn id="55" name="صندوق الزمالة" dataDxfId="19"/>
    <tableColumn id="56" name="نقابة العاملين" dataDxfId="18"/>
    <tableColumn id="57" name="صندوق أسرة الجامعة" dataDxfId="17"/>
    <tableColumn id="58" name="شركة فودافون" dataDxfId="16"/>
    <tableColumn id="59" name="الشركة العربية للمنسوجات" dataDxfId="15"/>
    <tableColumn id="60" name="حساب سيارات المستشفى" dataDxfId="14"/>
    <tableColumn id="61" name="جمعية رعاية العاملين" dataDxfId="13"/>
    <tableColumn id="62" name="شركة مصر لتامينات الحياه" dataDxfId="12"/>
    <tableColumn id="63" name="جمعية كفالة اليتيم" dataDxfId="11"/>
    <tableColumn id="64" name="الجمعية النسائية" dataDxfId="10"/>
    <tableColumn id="65" name="بنك القاهرة فرع أسيوط" dataDxfId="9"/>
    <tableColumn id="66" name="شركة إتصالات" dataDxfId="8"/>
    <tableColumn id="67" name="نقابة المهن التطبيقية" dataDxfId="7"/>
    <tableColumn id="68" name="شركة موبينيل" dataDxfId="6"/>
    <tableColumn id="69" name="الجزاءات" dataDxfId="5"/>
    <tableColumn id="70" name="إيرادات" dataDxfId="4"/>
    <tableColumn id="71" name="الدمغة العادية" dataDxfId="3"/>
    <tableColumn id="72" name="الضريبة الموحدة" dataDxfId="2"/>
    <tableColumn id="73" name="إجمالى المستقطع" dataDxfId="1"/>
    <tableColumn id="74" name="الصافى" dataDxfId="0"/>
  </tableColumns>
  <tableStyleInfo name="TableStyleLight8" showFirstColumn="0" showLastColumn="0" showRowStripes="1" showColumnStripes="0"/>
</table>
</file>

<file path=xl/tables/table2.xml><?xml version="1.0" encoding="utf-8"?>
<table xmlns="http://schemas.openxmlformats.org/spreadsheetml/2006/main" id="1" name="الجدول8" displayName="الجدول8" ref="A1:BH86" totalsRowShown="0" headerRowDxfId="124" dataDxfId="123" headerRowBorderDxfId="121" tableBorderDxfId="122">
  <autoFilter ref="A1:BH86"/>
  <tableColumns count="60">
    <tableColumn id="1" name="رقم" dataDxfId="120"/>
    <tableColumn id="2" name="صورة شخصية" dataDxfId="119" dataCellStyle="Normal 6"/>
    <tableColumn id="3" name="يناير-18" dataDxfId="118"/>
    <tableColumn id="4" name="الرقم القومى" dataDxfId="117"/>
    <tableColumn id="5" name="أساسى المرتب فى ٣٠-٦" dataDxfId="116"/>
    <tableColumn id="6" name="فروق تسوية الأجر المكمل" dataDxfId="115"/>
    <tableColumn id="7" name="حافز التميز ماجيستير" dataDxfId="114"/>
    <tableColumn id="8" name="حافز التميز دكتوراه" dataDxfId="113"/>
    <tableColumn id="9" name="أساسى التأمينات (أساسى ٣٠-٦ * ١.٠٩)" dataDxfId="112"/>
    <tableColumn id="14" name="الأجر الوظيفى" dataDxfId="111"/>
    <tableColumn id="15" name="العلاوة الدورية ٧ %" dataDxfId="110"/>
    <tableColumn id="16" name="علاوة غلاء المعيشة" dataDxfId="109"/>
    <tableColumn id="17" name="حافز التميز العلمى" dataDxfId="108"/>
    <tableColumn id="18" name="إجمالى الأجر الوظيفى" dataDxfId="107"/>
    <tableColumn id="19" name="علاوة الترقية" dataDxfId="106"/>
    <tableColumn id="20" name="العلاوة التشجيعية" dataDxfId="105"/>
    <tableColumn id="21" name="بدل إقامة - غير خاضع للضريبة" dataDxfId="104"/>
    <tableColumn id="22" name="بدل نقدى - غير خاضع للمعاش" dataDxfId="103"/>
    <tableColumn id="23" name="بدل عدوى" dataDxfId="102"/>
    <tableColumn id="24" name="بدل محاماه" dataDxfId="101"/>
    <tableColumn id="25" name="بدل تفرغ تجاريين" dataDxfId="100"/>
    <tableColumn id="26" name="بدل تفرغ مهندسين" dataDxfId="99"/>
    <tableColumn id="27" name="الأجرالمكمل" dataDxfId="98"/>
    <tableColumn id="28" name="الحافز التعويضى" dataDxfId="97"/>
    <tableColumn id="29" name="إجمالى الأجر المكمل" dataDxfId="96"/>
    <tableColumn id="30" name="بدل عدوى2" dataDxfId="95"/>
    <tableColumn id="31" name="بدل محاماه3" dataDxfId="94"/>
    <tableColumn id="32" name="بدل تفرغ تجاريين4" dataDxfId="93"/>
    <tableColumn id="33" name="بدل تفرغ مهندسين5" dataDxfId="92"/>
    <tableColumn id="34" name="الأجرالمكمل6" dataDxfId="91"/>
    <tableColumn id="35" name="الحافز التعويضى7" dataDxfId="90"/>
    <tableColumn id="36" name="إجمالى الأجر المكمل8" dataDxfId="89"/>
    <tableColumn id="48" name="اعتبارى" dataDxfId="88"/>
    <tableColumn id="49" name="إدخار بدون وجه حق" dataDxfId="87"/>
    <tableColumn id="50" name="اعارة" dataDxfId="86"/>
    <tableColumn id="51" name="صندوق التأمين الخاص للعاملين بالجامعة" dataDxfId="85"/>
    <tableColumn id="52" name="حساب سيارات" dataDxfId="84"/>
    <tableColumn id="53" name="نادى العاملين بالجامعة" dataDxfId="83"/>
    <tableColumn id="54" name="نقابة مستشفي جامعة أسيوط" dataDxfId="82"/>
    <tableColumn id="55" name="صندوق الزمالة" dataDxfId="81"/>
    <tableColumn id="56" name="نقابة العاملين" dataDxfId="80"/>
    <tableColumn id="57" name="صندوق أسرة الجامعة" dataDxfId="79"/>
    <tableColumn id="58" name="شركة فودافون" dataDxfId="78"/>
    <tableColumn id="59" name="الشركة العربية للمنسوجات" dataDxfId="77"/>
    <tableColumn id="60" name="حساب سيارات المستشفى" dataDxfId="76"/>
    <tableColumn id="61" name="جمعية رعاية العاملين" dataDxfId="75"/>
    <tableColumn id="62" name="شركة مصر لتامينات الحياه" dataDxfId="74"/>
    <tableColumn id="63" name="جمعية كفالة اليتيم" dataDxfId="73"/>
    <tableColumn id="64" name="الجمعية النسائية" dataDxfId="72"/>
    <tableColumn id="65" name="بنك القاهرة فرع أسيوط" dataDxfId="71"/>
    <tableColumn id="66" name="بنك مصر فرع جامعة أسيوط" dataDxfId="70"/>
    <tableColumn id="67" name="شركة إتصالات" dataDxfId="69"/>
    <tableColumn id="68" name="نقابة المهن التطبيقية" dataDxfId="68"/>
    <tableColumn id="69" name="شركة موبينيل" dataDxfId="67"/>
    <tableColumn id="70" name="الجزاءات" dataDxfId="66"/>
    <tableColumn id="71" name="إيرادات" dataDxfId="65"/>
    <tableColumn id="72" name="الدمغة العادية" dataDxfId="64"/>
    <tableColumn id="73" name="الضريبة الموحدة" dataDxfId="63"/>
    <tableColumn id="74" name="إجمالى المستقطع" dataDxfId="62"/>
    <tableColumn id="75" name="الصافى" dataDxfId="61"/>
  </tableColumns>
  <tableStyleInfo name="TableStyleLight8" showFirstColumn="0" showLastColumn="0" showRowStripes="1" showColumnStripes="0"/>
</table>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openxmlformats.org/officeDocument/2006/relationships/comments" Target="../comments2.xml"/><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F97"/>
  <sheetViews>
    <sheetView rightToLeft="1" topLeftCell="A10" workbookViewId="0">
      <selection activeCell="C4" sqref="C4"/>
    </sheetView>
  </sheetViews>
  <sheetFormatPr defaultRowHeight="80.099999999999994" customHeight="1" x14ac:dyDescent="0.2"/>
  <cols>
    <col min="1" max="1" width="7.375" style="267" customWidth="1"/>
    <col min="2" max="2" width="16.625" style="277" customWidth="1"/>
    <col min="3" max="3" width="25.375" style="267" customWidth="1"/>
    <col min="4" max="4" width="18.125" style="276" customWidth="1"/>
    <col min="5" max="16384" width="9" style="267"/>
  </cols>
  <sheetData>
    <row r="1" spans="1:58" ht="35.25" customHeight="1" x14ac:dyDescent="0.2">
      <c r="A1" s="278" t="s">
        <v>370</v>
      </c>
      <c r="B1" s="278"/>
      <c r="C1" s="278"/>
      <c r="D1" s="278"/>
      <c r="E1" s="278"/>
      <c r="F1" s="278"/>
      <c r="G1" s="278"/>
      <c r="H1" s="278"/>
      <c r="I1" s="278"/>
      <c r="J1" s="278"/>
    </row>
    <row r="2" spans="1:58" s="284" customFormat="1" ht="80.099999999999994" customHeight="1" x14ac:dyDescent="0.2">
      <c r="A2" s="279" t="s">
        <v>371</v>
      </c>
      <c r="B2" s="280" t="s">
        <v>372</v>
      </c>
      <c r="C2" s="260" t="s">
        <v>373</v>
      </c>
      <c r="D2" s="281" t="s">
        <v>276</v>
      </c>
      <c r="E2" s="282" t="s">
        <v>320</v>
      </c>
      <c r="F2" s="283" t="s">
        <v>321</v>
      </c>
      <c r="G2" s="283" t="s">
        <v>322</v>
      </c>
      <c r="H2" s="283" t="s">
        <v>323</v>
      </c>
      <c r="I2" s="283" t="s">
        <v>374</v>
      </c>
      <c r="J2" s="282" t="s">
        <v>324</v>
      </c>
      <c r="K2" s="283" t="s">
        <v>325</v>
      </c>
      <c r="L2" s="283" t="s">
        <v>326</v>
      </c>
      <c r="M2" s="282" t="s">
        <v>327</v>
      </c>
      <c r="N2" s="282" t="s">
        <v>328</v>
      </c>
      <c r="O2" s="282" t="s">
        <v>329</v>
      </c>
      <c r="P2" s="283" t="s">
        <v>330</v>
      </c>
      <c r="Q2" s="283" t="s">
        <v>331</v>
      </c>
      <c r="R2" s="283" t="s">
        <v>4</v>
      </c>
      <c r="S2" s="283" t="s">
        <v>332</v>
      </c>
      <c r="T2" s="283" t="s">
        <v>8</v>
      </c>
      <c r="U2" s="283" t="s">
        <v>333</v>
      </c>
      <c r="V2" s="283" t="s">
        <v>334</v>
      </c>
      <c r="W2" s="283" t="s">
        <v>335</v>
      </c>
      <c r="X2" s="283" t="s">
        <v>336</v>
      </c>
      <c r="Y2" s="283" t="s">
        <v>337</v>
      </c>
      <c r="Z2" s="282" t="s">
        <v>338</v>
      </c>
      <c r="AA2" s="260" t="s">
        <v>375</v>
      </c>
      <c r="AB2" s="260" t="s">
        <v>376</v>
      </c>
      <c r="AC2" s="260" t="s">
        <v>377</v>
      </c>
      <c r="AD2" s="260" t="s">
        <v>378</v>
      </c>
      <c r="AE2" s="260" t="s">
        <v>379</v>
      </c>
      <c r="AF2" s="260" t="s">
        <v>380</v>
      </c>
      <c r="AG2" s="283" t="s">
        <v>16</v>
      </c>
      <c r="AH2" s="283" t="s">
        <v>17</v>
      </c>
      <c r="AI2" s="283" t="s">
        <v>347</v>
      </c>
      <c r="AJ2" s="283" t="s">
        <v>348</v>
      </c>
      <c r="AK2" s="283" t="s">
        <v>349</v>
      </c>
      <c r="AL2" s="283" t="s">
        <v>350</v>
      </c>
      <c r="AM2" s="283" t="s">
        <v>351</v>
      </c>
      <c r="AN2" s="283" t="s">
        <v>352</v>
      </c>
      <c r="AO2" s="283" t="s">
        <v>353</v>
      </c>
      <c r="AP2" s="283" t="s">
        <v>354</v>
      </c>
      <c r="AQ2" s="283" t="s">
        <v>355</v>
      </c>
      <c r="AR2" s="283" t="s">
        <v>356</v>
      </c>
      <c r="AS2" s="283" t="s">
        <v>357</v>
      </c>
      <c r="AT2" s="283" t="s">
        <v>358</v>
      </c>
      <c r="AU2" s="283" t="s">
        <v>359</v>
      </c>
      <c r="AV2" s="283" t="s">
        <v>360</v>
      </c>
      <c r="AW2" s="283" t="s">
        <v>361</v>
      </c>
      <c r="AX2" s="283" t="s">
        <v>363</v>
      </c>
      <c r="AY2" s="283" t="s">
        <v>364</v>
      </c>
      <c r="AZ2" s="283" t="s">
        <v>365</v>
      </c>
      <c r="BA2" s="283" t="s">
        <v>366</v>
      </c>
      <c r="BB2" s="283" t="s">
        <v>274</v>
      </c>
      <c r="BC2" s="283" t="s">
        <v>230</v>
      </c>
      <c r="BD2" s="283" t="s">
        <v>273</v>
      </c>
      <c r="BE2" s="260" t="s">
        <v>367</v>
      </c>
      <c r="BF2" s="260" t="s">
        <v>275</v>
      </c>
    </row>
    <row r="3" spans="1:58" ht="80.099999999999994" customHeight="1" x14ac:dyDescent="0.2">
      <c r="A3" s="285">
        <v>1</v>
      </c>
      <c r="B3" s="263"/>
      <c r="C3" s="264" t="s">
        <v>31</v>
      </c>
      <c r="D3" s="265">
        <v>28310092500254</v>
      </c>
      <c r="E3" s="266">
        <v>259</v>
      </c>
      <c r="F3" s="264"/>
      <c r="G3" s="264"/>
      <c r="H3" s="264"/>
      <c r="I3" s="264"/>
      <c r="J3" s="266">
        <v>365.6</v>
      </c>
      <c r="K3" s="266">
        <v>788.59</v>
      </c>
      <c r="L3" s="266">
        <v>55.2</v>
      </c>
      <c r="M3" s="266">
        <v>123.5</v>
      </c>
      <c r="N3" s="264"/>
      <c r="O3" s="266">
        <v>967.29</v>
      </c>
      <c r="P3" s="264"/>
      <c r="Q3" s="264"/>
      <c r="R3" s="266">
        <v>9.36</v>
      </c>
      <c r="S3" s="266">
        <v>140</v>
      </c>
      <c r="T3" s="264"/>
      <c r="U3" s="264"/>
      <c r="V3" s="264"/>
      <c r="W3" s="264"/>
      <c r="X3" s="264"/>
      <c r="Y3" s="266">
        <v>2.2200000000000002</v>
      </c>
      <c r="Z3" s="266">
        <v>151.58000000000001</v>
      </c>
      <c r="AA3" s="266">
        <v>1140.3599999999999</v>
      </c>
      <c r="AB3" s="266">
        <v>1140.3599999999999</v>
      </c>
      <c r="AC3" s="266">
        <v>11.4</v>
      </c>
      <c r="AD3" s="266">
        <v>171.05</v>
      </c>
      <c r="AE3" s="266">
        <v>34.21</v>
      </c>
      <c r="AF3" s="266">
        <v>1412.31</v>
      </c>
      <c r="AG3" s="264"/>
      <c r="AH3" s="264"/>
      <c r="AI3" s="266">
        <v>116.7</v>
      </c>
      <c r="AJ3" s="264"/>
      <c r="AK3" s="264"/>
      <c r="AL3" s="264"/>
      <c r="AM3" s="264"/>
      <c r="AN3" s="264"/>
      <c r="AO3" s="264"/>
      <c r="AP3" s="264"/>
      <c r="AQ3" s="264"/>
      <c r="AR3" s="264"/>
      <c r="AS3" s="264"/>
      <c r="AT3" s="264"/>
      <c r="AU3" s="264"/>
      <c r="AV3" s="264"/>
      <c r="AW3" s="264"/>
      <c r="AX3" s="264"/>
      <c r="AY3" s="264"/>
      <c r="AZ3" s="264"/>
      <c r="BA3" s="264"/>
      <c r="BB3" s="266">
        <v>0.04</v>
      </c>
      <c r="BC3" s="266">
        <v>6.2</v>
      </c>
      <c r="BD3" s="264"/>
      <c r="BE3" s="266">
        <v>593.01</v>
      </c>
      <c r="BF3" s="266">
        <v>819.3</v>
      </c>
    </row>
    <row r="4" spans="1:58" ht="80.099999999999994" customHeight="1" x14ac:dyDescent="0.2">
      <c r="A4" s="285">
        <v>2</v>
      </c>
      <c r="B4" s="268"/>
      <c r="C4" s="264" t="s">
        <v>32</v>
      </c>
      <c r="D4" s="265">
        <v>28301132500091</v>
      </c>
      <c r="E4" s="266">
        <v>260</v>
      </c>
      <c r="F4" s="266">
        <v>219.37</v>
      </c>
      <c r="G4" s="264"/>
      <c r="H4" s="264"/>
      <c r="I4" s="264"/>
      <c r="J4" s="266">
        <v>367.01</v>
      </c>
      <c r="K4" s="266">
        <v>1312.11</v>
      </c>
      <c r="L4" s="266">
        <v>91.85</v>
      </c>
      <c r="M4" s="266">
        <v>190</v>
      </c>
      <c r="N4" s="264"/>
      <c r="O4" s="266">
        <v>1593.96</v>
      </c>
      <c r="P4" s="264"/>
      <c r="Q4" s="264"/>
      <c r="R4" s="266">
        <v>14.4</v>
      </c>
      <c r="S4" s="266">
        <v>50</v>
      </c>
      <c r="T4" s="264"/>
      <c r="U4" s="264"/>
      <c r="V4" s="264"/>
      <c r="W4" s="264"/>
      <c r="X4" s="264"/>
      <c r="Y4" s="266">
        <v>5.47</v>
      </c>
      <c r="Z4" s="266">
        <v>289.24</v>
      </c>
      <c r="AA4" s="266">
        <v>1466.19</v>
      </c>
      <c r="AB4" s="266">
        <v>1466.19</v>
      </c>
      <c r="AC4" s="266">
        <v>14.66</v>
      </c>
      <c r="AD4" s="266">
        <v>219.93</v>
      </c>
      <c r="AE4" s="266">
        <v>43.99</v>
      </c>
      <c r="AF4" s="266">
        <v>2238.85</v>
      </c>
      <c r="AG4" s="266">
        <v>5.26</v>
      </c>
      <c r="AH4" s="264"/>
      <c r="AI4" s="264"/>
      <c r="AJ4" s="264"/>
      <c r="AK4" s="264"/>
      <c r="AL4" s="264"/>
      <c r="AM4" s="264"/>
      <c r="AN4" s="264"/>
      <c r="AO4" s="264"/>
      <c r="AP4" s="264"/>
      <c r="AQ4" s="264"/>
      <c r="AR4" s="264"/>
      <c r="AS4" s="264"/>
      <c r="AT4" s="264"/>
      <c r="AU4" s="264"/>
      <c r="AV4" s="264"/>
      <c r="AW4" s="264"/>
      <c r="AX4" s="264"/>
      <c r="AY4" s="264"/>
      <c r="AZ4" s="264"/>
      <c r="BA4" s="264"/>
      <c r="BB4" s="264"/>
      <c r="BC4" s="266">
        <v>12.05</v>
      </c>
      <c r="BD4" s="266">
        <v>5.83</v>
      </c>
      <c r="BE4" s="266">
        <v>591.45000000000005</v>
      </c>
      <c r="BF4" s="266">
        <v>1647.4</v>
      </c>
    </row>
    <row r="5" spans="1:58" ht="80.099999999999994" customHeight="1" x14ac:dyDescent="0.2">
      <c r="A5" s="285">
        <v>3</v>
      </c>
      <c r="B5" s="269"/>
      <c r="C5" s="264" t="s">
        <v>289</v>
      </c>
      <c r="D5" s="265">
        <v>27511172502659</v>
      </c>
      <c r="E5" s="266">
        <v>276</v>
      </c>
      <c r="F5" s="264"/>
      <c r="G5" s="264"/>
      <c r="H5" s="264"/>
      <c r="I5" s="264"/>
      <c r="J5" s="266">
        <v>389.6</v>
      </c>
      <c r="K5" s="266">
        <v>1306.4100000000001</v>
      </c>
      <c r="L5" s="266">
        <v>91.45</v>
      </c>
      <c r="M5" s="266">
        <v>190</v>
      </c>
      <c r="N5" s="264"/>
      <c r="O5" s="266">
        <v>1587.86</v>
      </c>
      <c r="P5" s="264"/>
      <c r="Q5" s="264"/>
      <c r="R5" s="266">
        <v>21</v>
      </c>
      <c r="S5" s="266">
        <v>140</v>
      </c>
      <c r="T5" s="264"/>
      <c r="U5" s="264"/>
      <c r="V5" s="264"/>
      <c r="W5" s="264"/>
      <c r="X5" s="266">
        <v>0.3</v>
      </c>
      <c r="Y5" s="266">
        <v>5.6</v>
      </c>
      <c r="Z5" s="266">
        <v>166.9</v>
      </c>
      <c r="AA5" s="266">
        <v>1225.1600000000001</v>
      </c>
      <c r="AB5" s="266">
        <v>1225.1600000000001</v>
      </c>
      <c r="AC5" s="266">
        <v>12.25</v>
      </c>
      <c r="AD5" s="266">
        <v>183.77</v>
      </c>
      <c r="AE5" s="266">
        <v>36.75</v>
      </c>
      <c r="AF5" s="266">
        <v>2069.35</v>
      </c>
      <c r="AG5" s="264"/>
      <c r="AH5" s="264"/>
      <c r="AI5" s="264"/>
      <c r="AJ5" s="264"/>
      <c r="AK5" s="264"/>
      <c r="AL5" s="264"/>
      <c r="AM5" s="264"/>
      <c r="AN5" s="264"/>
      <c r="AO5" s="264"/>
      <c r="AP5" s="264"/>
      <c r="AQ5" s="264"/>
      <c r="AR5" s="264"/>
      <c r="AS5" s="264"/>
      <c r="AT5" s="264"/>
      <c r="AU5" s="264"/>
      <c r="AV5" s="264"/>
      <c r="AW5" s="264"/>
      <c r="AX5" s="264"/>
      <c r="AY5" s="264"/>
      <c r="AZ5" s="264"/>
      <c r="BA5" s="264"/>
      <c r="BB5" s="264"/>
      <c r="BC5" s="266">
        <v>11.25</v>
      </c>
      <c r="BD5" s="266">
        <v>4.24</v>
      </c>
      <c r="BE5" s="266">
        <v>519.4</v>
      </c>
      <c r="BF5" s="266">
        <v>1549.95</v>
      </c>
    </row>
    <row r="6" spans="1:58" ht="80.099999999999994" customHeight="1" x14ac:dyDescent="0.2">
      <c r="A6" s="285">
        <v>4</v>
      </c>
      <c r="B6" s="270"/>
      <c r="C6" s="264" t="s">
        <v>33</v>
      </c>
      <c r="D6" s="265">
        <v>28606128800361</v>
      </c>
      <c r="E6" s="266">
        <v>266</v>
      </c>
      <c r="F6" s="264"/>
      <c r="G6" s="266">
        <v>97</v>
      </c>
      <c r="H6" s="264"/>
      <c r="I6" s="264"/>
      <c r="J6" s="266">
        <v>375.48</v>
      </c>
      <c r="K6" s="266">
        <v>1273.81</v>
      </c>
      <c r="L6" s="266">
        <v>89.17</v>
      </c>
      <c r="M6" s="266">
        <v>190</v>
      </c>
      <c r="N6" s="264"/>
      <c r="O6" s="266">
        <v>1552.98</v>
      </c>
      <c r="P6" s="264"/>
      <c r="Q6" s="264"/>
      <c r="R6" s="266">
        <v>21</v>
      </c>
      <c r="S6" s="266">
        <v>50</v>
      </c>
      <c r="T6" s="264"/>
      <c r="U6" s="264"/>
      <c r="V6" s="264"/>
      <c r="W6" s="264"/>
      <c r="X6" s="264"/>
      <c r="Y6" s="266">
        <v>5.54</v>
      </c>
      <c r="Z6" s="266">
        <v>173.54</v>
      </c>
      <c r="AA6" s="266">
        <v>1301.04</v>
      </c>
      <c r="AB6" s="266">
        <v>1301.04</v>
      </c>
      <c r="AC6" s="266">
        <v>13.01</v>
      </c>
      <c r="AD6" s="266">
        <v>195.16</v>
      </c>
      <c r="AE6" s="266">
        <v>39.03</v>
      </c>
      <c r="AF6" s="266">
        <v>2052.56</v>
      </c>
      <c r="AG6" s="264"/>
      <c r="AH6" s="264"/>
      <c r="AI6" s="264"/>
      <c r="AJ6" s="266">
        <v>70</v>
      </c>
      <c r="AK6" s="264"/>
      <c r="AL6" s="264"/>
      <c r="AM6" s="264"/>
      <c r="AN6" s="264"/>
      <c r="AO6" s="264"/>
      <c r="AP6" s="264"/>
      <c r="AQ6" s="264"/>
      <c r="AR6" s="264"/>
      <c r="AS6" s="264"/>
      <c r="AT6" s="264"/>
      <c r="AU6" s="264"/>
      <c r="AV6" s="264"/>
      <c r="AW6" s="264"/>
      <c r="AX6" s="264"/>
      <c r="AY6" s="264"/>
      <c r="AZ6" s="264"/>
      <c r="BA6" s="264"/>
      <c r="BB6" s="266">
        <v>0.02</v>
      </c>
      <c r="BC6" s="266">
        <v>10.45</v>
      </c>
      <c r="BD6" s="266">
        <v>2.68</v>
      </c>
      <c r="BE6" s="266">
        <v>604.86</v>
      </c>
      <c r="BF6" s="266">
        <v>1447.7</v>
      </c>
    </row>
    <row r="7" spans="1:58" ht="80.099999999999994" customHeight="1" x14ac:dyDescent="0.2">
      <c r="A7" s="285">
        <v>5</v>
      </c>
      <c r="B7" s="269"/>
      <c r="C7" s="264" t="s">
        <v>34</v>
      </c>
      <c r="D7" s="265">
        <v>28312138800447</v>
      </c>
      <c r="E7" s="266">
        <v>268</v>
      </c>
      <c r="F7" s="264"/>
      <c r="G7" s="264"/>
      <c r="H7" s="264"/>
      <c r="I7" s="264"/>
      <c r="J7" s="266">
        <v>378.3</v>
      </c>
      <c r="K7" s="266">
        <v>1304.47</v>
      </c>
      <c r="L7" s="266">
        <v>91.31</v>
      </c>
      <c r="M7" s="266">
        <v>190</v>
      </c>
      <c r="N7" s="264"/>
      <c r="O7" s="266">
        <v>1585.78</v>
      </c>
      <c r="P7" s="264"/>
      <c r="Q7" s="264"/>
      <c r="R7" s="266">
        <v>21</v>
      </c>
      <c r="S7" s="266">
        <v>95</v>
      </c>
      <c r="T7" s="266">
        <v>19.2</v>
      </c>
      <c r="U7" s="264"/>
      <c r="V7" s="264"/>
      <c r="W7" s="264"/>
      <c r="X7" s="264"/>
      <c r="Y7" s="266">
        <v>5.68</v>
      </c>
      <c r="Z7" s="266">
        <v>140.88</v>
      </c>
      <c r="AA7" s="266">
        <v>1253.3599999999999</v>
      </c>
      <c r="AB7" s="266">
        <v>1253.3599999999999</v>
      </c>
      <c r="AC7" s="266">
        <v>12.53</v>
      </c>
      <c r="AD7" s="266">
        <v>188</v>
      </c>
      <c r="AE7" s="266">
        <v>37.6</v>
      </c>
      <c r="AF7" s="266">
        <v>2044.24</v>
      </c>
      <c r="AG7" s="266">
        <v>2.44</v>
      </c>
      <c r="AH7" s="264"/>
      <c r="AI7" s="264"/>
      <c r="AJ7" s="266">
        <v>70</v>
      </c>
      <c r="AK7" s="266">
        <v>1</v>
      </c>
      <c r="AL7" s="264"/>
      <c r="AM7" s="264"/>
      <c r="AN7" s="264"/>
      <c r="AO7" s="264"/>
      <c r="AP7" s="264"/>
      <c r="AQ7" s="264"/>
      <c r="AR7" s="264"/>
      <c r="AS7" s="264"/>
      <c r="AT7" s="264"/>
      <c r="AU7" s="264"/>
      <c r="AV7" s="264"/>
      <c r="AW7" s="264"/>
      <c r="AX7" s="264"/>
      <c r="AY7" s="264"/>
      <c r="AZ7" s="264"/>
      <c r="BA7" s="264"/>
      <c r="BB7" s="266">
        <v>0.02</v>
      </c>
      <c r="BC7" s="266">
        <v>10.45</v>
      </c>
      <c r="BD7" s="266">
        <v>2.72</v>
      </c>
      <c r="BE7" s="266">
        <v>595.04</v>
      </c>
      <c r="BF7" s="266">
        <v>1449.2</v>
      </c>
    </row>
    <row r="8" spans="1:58" ht="80.099999999999994" customHeight="1" x14ac:dyDescent="0.2">
      <c r="A8" s="286">
        <v>6</v>
      </c>
      <c r="B8" s="270"/>
      <c r="C8" s="287" t="s">
        <v>290</v>
      </c>
      <c r="D8" s="288">
        <v>28611162500168</v>
      </c>
      <c r="E8" s="289">
        <v>169.68</v>
      </c>
      <c r="F8" s="287"/>
      <c r="G8" s="287"/>
      <c r="H8" s="287"/>
      <c r="I8" s="287"/>
      <c r="J8" s="289">
        <v>239.51</v>
      </c>
      <c r="K8" s="289">
        <v>812.05</v>
      </c>
      <c r="L8" s="289">
        <v>56.84</v>
      </c>
      <c r="M8" s="289">
        <v>122.58</v>
      </c>
      <c r="N8" s="287"/>
      <c r="O8" s="289">
        <v>991.47</v>
      </c>
      <c r="P8" s="287"/>
      <c r="Q8" s="287"/>
      <c r="R8" s="289">
        <v>9.2899999999999991</v>
      </c>
      <c r="S8" s="287"/>
      <c r="T8" s="287"/>
      <c r="U8" s="287"/>
      <c r="V8" s="287"/>
      <c r="W8" s="287"/>
      <c r="X8" s="287"/>
      <c r="Y8" s="289">
        <v>3.55</v>
      </c>
      <c r="Z8" s="289">
        <v>12.84</v>
      </c>
      <c r="AA8" s="289">
        <v>764.8</v>
      </c>
      <c r="AB8" s="289">
        <v>764.8</v>
      </c>
      <c r="AC8" s="287"/>
      <c r="AD8" s="287"/>
      <c r="AE8" s="289">
        <v>22.94</v>
      </c>
      <c r="AF8" s="289">
        <v>1199.93</v>
      </c>
      <c r="AG8" s="287"/>
      <c r="AH8" s="287"/>
      <c r="AI8" s="287"/>
      <c r="AJ8" s="287"/>
      <c r="AK8" s="289">
        <v>1</v>
      </c>
      <c r="AL8" s="289">
        <v>2</v>
      </c>
      <c r="AM8" s="289">
        <v>2</v>
      </c>
      <c r="AN8" s="287"/>
      <c r="AO8" s="287"/>
      <c r="AP8" s="287"/>
      <c r="AQ8" s="287"/>
      <c r="AR8" s="287"/>
      <c r="AS8" s="287"/>
      <c r="AT8" s="287"/>
      <c r="AU8" s="287"/>
      <c r="AV8" s="287"/>
      <c r="AW8" s="287"/>
      <c r="AX8" s="287"/>
      <c r="AY8" s="287"/>
      <c r="AZ8" s="287"/>
      <c r="BA8" s="287"/>
      <c r="BB8" s="289">
        <v>0.04</v>
      </c>
      <c r="BC8" s="289">
        <v>5.8</v>
      </c>
      <c r="BD8" s="287"/>
      <c r="BE8" s="289">
        <v>324.13</v>
      </c>
      <c r="BF8" s="289">
        <v>875.8</v>
      </c>
    </row>
    <row r="9" spans="1:58" ht="80.099999999999994" customHeight="1" x14ac:dyDescent="0.2">
      <c r="A9" s="285">
        <v>7</v>
      </c>
      <c r="B9" s="269"/>
      <c r="C9" s="264" t="s">
        <v>35</v>
      </c>
      <c r="D9" s="265">
        <v>28712162500142</v>
      </c>
      <c r="E9" s="266">
        <v>260</v>
      </c>
      <c r="F9" s="266">
        <v>221.37</v>
      </c>
      <c r="G9" s="264"/>
      <c r="H9" s="264"/>
      <c r="I9" s="264"/>
      <c r="J9" s="266">
        <v>367.01</v>
      </c>
      <c r="K9" s="266">
        <v>1249.6300000000001</v>
      </c>
      <c r="L9" s="266">
        <v>87.47</v>
      </c>
      <c r="M9" s="266">
        <v>190</v>
      </c>
      <c r="N9" s="264"/>
      <c r="O9" s="266">
        <v>1527.1</v>
      </c>
      <c r="P9" s="264"/>
      <c r="Q9" s="264"/>
      <c r="R9" s="266">
        <v>14.4</v>
      </c>
      <c r="S9" s="266">
        <v>50</v>
      </c>
      <c r="T9" s="264"/>
      <c r="U9" s="264"/>
      <c r="V9" s="264"/>
      <c r="W9" s="264"/>
      <c r="X9" s="264"/>
      <c r="Y9" s="266">
        <v>5.47</v>
      </c>
      <c r="Z9" s="266">
        <v>291.24</v>
      </c>
      <c r="AA9" s="266">
        <v>1401.33</v>
      </c>
      <c r="AB9" s="266">
        <v>1401.33</v>
      </c>
      <c r="AC9" s="266">
        <v>14.01</v>
      </c>
      <c r="AD9" s="266">
        <v>210.2</v>
      </c>
      <c r="AE9" s="266">
        <v>42.04</v>
      </c>
      <c r="AF9" s="266">
        <v>2161.66</v>
      </c>
      <c r="AG9" s="264"/>
      <c r="AH9" s="264"/>
      <c r="AI9" s="264"/>
      <c r="AJ9" s="264"/>
      <c r="AK9" s="266">
        <v>1</v>
      </c>
      <c r="AL9" s="264"/>
      <c r="AM9" s="264"/>
      <c r="AN9" s="266">
        <v>2</v>
      </c>
      <c r="AO9" s="266">
        <v>1</v>
      </c>
      <c r="AP9" s="264"/>
      <c r="AQ9" s="264"/>
      <c r="AR9" s="264"/>
      <c r="AS9" s="264"/>
      <c r="AT9" s="264"/>
      <c r="AU9" s="264"/>
      <c r="AV9" s="264"/>
      <c r="AW9" s="264"/>
      <c r="AX9" s="264"/>
      <c r="AY9" s="264"/>
      <c r="AZ9" s="264"/>
      <c r="BA9" s="264"/>
      <c r="BB9" s="266">
        <v>0.02</v>
      </c>
      <c r="BC9" s="266">
        <v>11.65</v>
      </c>
      <c r="BD9" s="266">
        <v>5.05</v>
      </c>
      <c r="BE9" s="266">
        <v>569.55999999999995</v>
      </c>
      <c r="BF9" s="266">
        <v>1592.1</v>
      </c>
    </row>
    <row r="10" spans="1:58" ht="80.099999999999994" customHeight="1" x14ac:dyDescent="0.2">
      <c r="A10" s="285">
        <v>8</v>
      </c>
      <c r="B10" s="270"/>
      <c r="C10" s="264" t="s">
        <v>36</v>
      </c>
      <c r="D10" s="265">
        <v>28510032502061</v>
      </c>
      <c r="E10" s="266">
        <v>263</v>
      </c>
      <c r="F10" s="264"/>
      <c r="G10" s="264"/>
      <c r="H10" s="264"/>
      <c r="I10" s="264"/>
      <c r="J10" s="266">
        <v>371.25</v>
      </c>
      <c r="K10" s="266">
        <v>1264.77</v>
      </c>
      <c r="L10" s="266">
        <v>88.53</v>
      </c>
      <c r="M10" s="266">
        <v>190</v>
      </c>
      <c r="N10" s="264"/>
      <c r="O10" s="266">
        <v>1543.3</v>
      </c>
      <c r="P10" s="264"/>
      <c r="Q10" s="264"/>
      <c r="R10" s="266">
        <v>21</v>
      </c>
      <c r="S10" s="266">
        <v>140</v>
      </c>
      <c r="T10" s="264"/>
      <c r="U10" s="264"/>
      <c r="V10" s="264"/>
      <c r="W10" s="264"/>
      <c r="X10" s="264"/>
      <c r="Y10" s="266">
        <v>5.51</v>
      </c>
      <c r="Z10" s="266">
        <v>166.51</v>
      </c>
      <c r="AA10" s="266">
        <v>1198.56</v>
      </c>
      <c r="AB10" s="266">
        <v>1198.56</v>
      </c>
      <c r="AC10" s="266">
        <v>11.99</v>
      </c>
      <c r="AD10" s="266">
        <v>179.78</v>
      </c>
      <c r="AE10" s="266">
        <v>35.96</v>
      </c>
      <c r="AF10" s="266">
        <v>2015.5</v>
      </c>
      <c r="AG10" s="264"/>
      <c r="AH10" s="264"/>
      <c r="AI10" s="264"/>
      <c r="AJ10" s="264"/>
      <c r="AK10" s="264"/>
      <c r="AL10" s="264"/>
      <c r="AM10" s="264"/>
      <c r="AN10" s="264"/>
      <c r="AO10" s="264"/>
      <c r="AP10" s="266">
        <v>37.450000000000003</v>
      </c>
      <c r="AQ10" s="266">
        <v>285</v>
      </c>
      <c r="AR10" s="264"/>
      <c r="AS10" s="264"/>
      <c r="AT10" s="264"/>
      <c r="AU10" s="264"/>
      <c r="AV10" s="264"/>
      <c r="AW10" s="264"/>
      <c r="AX10" s="264"/>
      <c r="AY10" s="264"/>
      <c r="AZ10" s="264"/>
      <c r="BA10" s="264"/>
      <c r="BB10" s="266">
        <v>0.03</v>
      </c>
      <c r="BC10" s="266">
        <v>10.95</v>
      </c>
      <c r="BD10" s="266">
        <v>3.66</v>
      </c>
      <c r="BE10" s="266">
        <v>826.6</v>
      </c>
      <c r="BF10" s="266">
        <v>1188.9000000000001</v>
      </c>
    </row>
    <row r="11" spans="1:58" ht="80.099999999999994" customHeight="1" x14ac:dyDescent="0.2">
      <c r="A11" s="285">
        <v>9</v>
      </c>
      <c r="B11" s="269"/>
      <c r="C11" s="264" t="s">
        <v>37</v>
      </c>
      <c r="D11" s="265">
        <v>28806242500229</v>
      </c>
      <c r="E11" s="266">
        <v>260</v>
      </c>
      <c r="F11" s="266">
        <v>221.37</v>
      </c>
      <c r="G11" s="264"/>
      <c r="H11" s="264"/>
      <c r="I11" s="264"/>
      <c r="J11" s="266">
        <v>367.01</v>
      </c>
      <c r="K11" s="266">
        <v>1249.6300000000001</v>
      </c>
      <c r="L11" s="266">
        <v>87.47</v>
      </c>
      <c r="M11" s="266">
        <v>190</v>
      </c>
      <c r="N11" s="264"/>
      <c r="O11" s="266">
        <v>1527.1</v>
      </c>
      <c r="P11" s="264"/>
      <c r="Q11" s="264"/>
      <c r="R11" s="266">
        <v>14.4</v>
      </c>
      <c r="S11" s="266">
        <v>50</v>
      </c>
      <c r="T11" s="264"/>
      <c r="U11" s="264"/>
      <c r="V11" s="264"/>
      <c r="W11" s="264"/>
      <c r="X11" s="264"/>
      <c r="Y11" s="266">
        <v>5.47</v>
      </c>
      <c r="Z11" s="266">
        <v>291.24</v>
      </c>
      <c r="AA11" s="266">
        <v>1401.33</v>
      </c>
      <c r="AB11" s="266">
        <v>1401.33</v>
      </c>
      <c r="AC11" s="266">
        <v>14.01</v>
      </c>
      <c r="AD11" s="266">
        <v>210.2</v>
      </c>
      <c r="AE11" s="266">
        <v>42.04</v>
      </c>
      <c r="AF11" s="266">
        <v>2161.66</v>
      </c>
      <c r="AG11" s="264"/>
      <c r="AH11" s="264"/>
      <c r="AI11" s="264"/>
      <c r="AJ11" s="264"/>
      <c r="AK11" s="264"/>
      <c r="AL11" s="264"/>
      <c r="AM11" s="264"/>
      <c r="AN11" s="264"/>
      <c r="AO11" s="264"/>
      <c r="AP11" s="266">
        <v>30</v>
      </c>
      <c r="AQ11" s="264"/>
      <c r="AR11" s="264"/>
      <c r="AS11" s="264"/>
      <c r="AT11" s="264"/>
      <c r="AU11" s="264"/>
      <c r="AV11" s="264"/>
      <c r="AW11" s="264"/>
      <c r="AX11" s="264"/>
      <c r="AY11" s="264"/>
      <c r="AZ11" s="264"/>
      <c r="BA11" s="264"/>
      <c r="BB11" s="266">
        <v>0.02</v>
      </c>
      <c r="BC11" s="266">
        <v>11.65</v>
      </c>
      <c r="BD11" s="266">
        <v>5.05</v>
      </c>
      <c r="BE11" s="266">
        <v>595.55999999999995</v>
      </c>
      <c r="BF11" s="266">
        <v>1566.1</v>
      </c>
    </row>
    <row r="12" spans="1:58" ht="80.099999999999994" customHeight="1" x14ac:dyDescent="0.2">
      <c r="A12" s="285">
        <v>10</v>
      </c>
      <c r="B12" s="270"/>
      <c r="C12" s="264" t="s">
        <v>38</v>
      </c>
      <c r="D12" s="265">
        <v>28504252500204</v>
      </c>
      <c r="E12" s="266">
        <v>232.5</v>
      </c>
      <c r="F12" s="266">
        <v>184.45</v>
      </c>
      <c r="G12" s="264"/>
      <c r="H12" s="264"/>
      <c r="I12" s="264"/>
      <c r="J12" s="266">
        <v>328.19</v>
      </c>
      <c r="K12" s="266">
        <v>1164.97</v>
      </c>
      <c r="L12" s="266">
        <v>81.55</v>
      </c>
      <c r="M12" s="266">
        <v>190</v>
      </c>
      <c r="N12" s="264"/>
      <c r="O12" s="266">
        <v>1436.52</v>
      </c>
      <c r="P12" s="264"/>
      <c r="Q12" s="264"/>
      <c r="R12" s="266">
        <v>14.4</v>
      </c>
      <c r="S12" s="266">
        <v>50</v>
      </c>
      <c r="T12" s="264"/>
      <c r="U12" s="264"/>
      <c r="V12" s="264"/>
      <c r="W12" s="264"/>
      <c r="X12" s="264"/>
      <c r="Y12" s="266">
        <v>5.13</v>
      </c>
      <c r="Z12" s="266">
        <v>253.98</v>
      </c>
      <c r="AA12" s="266">
        <v>1312.31</v>
      </c>
      <c r="AB12" s="266">
        <v>1312.31</v>
      </c>
      <c r="AC12" s="266">
        <v>13.12</v>
      </c>
      <c r="AD12" s="266">
        <v>196.85</v>
      </c>
      <c r="AE12" s="266">
        <v>39.369999999999997</v>
      </c>
      <c r="AF12" s="266">
        <v>2008.76</v>
      </c>
      <c r="AG12" s="264"/>
      <c r="AH12" s="264"/>
      <c r="AI12" s="264"/>
      <c r="AJ12" s="266">
        <v>70</v>
      </c>
      <c r="AK12" s="266">
        <v>1</v>
      </c>
      <c r="AL12" s="264"/>
      <c r="AM12" s="264"/>
      <c r="AN12" s="266">
        <v>2</v>
      </c>
      <c r="AO12" s="266">
        <v>1</v>
      </c>
      <c r="AP12" s="264"/>
      <c r="AQ12" s="264"/>
      <c r="AR12" s="264"/>
      <c r="AS12" s="264"/>
      <c r="AT12" s="264"/>
      <c r="AU12" s="264"/>
      <c r="AV12" s="264"/>
      <c r="AW12" s="264"/>
      <c r="AX12" s="264"/>
      <c r="AY12" s="264"/>
      <c r="AZ12" s="264"/>
      <c r="BA12" s="264"/>
      <c r="BB12" s="266">
        <v>0.02</v>
      </c>
      <c r="BC12" s="266">
        <v>10.25</v>
      </c>
      <c r="BD12" s="266">
        <v>2.33</v>
      </c>
      <c r="BE12" s="266">
        <v>595.16</v>
      </c>
      <c r="BF12" s="266">
        <v>1413.6</v>
      </c>
    </row>
    <row r="13" spans="1:58" ht="80.099999999999994" customHeight="1" x14ac:dyDescent="0.2">
      <c r="A13" s="285">
        <v>11</v>
      </c>
      <c r="B13" s="269"/>
      <c r="C13" s="264" t="s">
        <v>39</v>
      </c>
      <c r="D13" s="265">
        <v>28604152500066</v>
      </c>
      <c r="E13" s="266">
        <v>260</v>
      </c>
      <c r="F13" s="264"/>
      <c r="G13" s="264"/>
      <c r="H13" s="264"/>
      <c r="I13" s="264"/>
      <c r="J13" s="266">
        <v>367.01</v>
      </c>
      <c r="K13" s="266">
        <v>1249.6300000000001</v>
      </c>
      <c r="L13" s="266">
        <v>87.47</v>
      </c>
      <c r="M13" s="266">
        <v>190</v>
      </c>
      <c r="N13" s="264"/>
      <c r="O13" s="266">
        <v>1527.1</v>
      </c>
      <c r="P13" s="264"/>
      <c r="Q13" s="264"/>
      <c r="R13" s="266">
        <v>14.4</v>
      </c>
      <c r="S13" s="266">
        <v>140</v>
      </c>
      <c r="T13" s="264"/>
      <c r="U13" s="264"/>
      <c r="V13" s="264"/>
      <c r="W13" s="264"/>
      <c r="X13" s="264"/>
      <c r="Y13" s="266">
        <v>5.47</v>
      </c>
      <c r="Z13" s="266">
        <v>159.87</v>
      </c>
      <c r="AA13" s="266">
        <v>1179.96</v>
      </c>
      <c r="AB13" s="266">
        <v>1179.96</v>
      </c>
      <c r="AC13" s="266">
        <v>11.8</v>
      </c>
      <c r="AD13" s="266">
        <v>176.99</v>
      </c>
      <c r="AE13" s="266">
        <v>35.4</v>
      </c>
      <c r="AF13" s="266">
        <v>1988.23</v>
      </c>
      <c r="AG13" s="264"/>
      <c r="AH13" s="264"/>
      <c r="AI13" s="264"/>
      <c r="AJ13" s="264"/>
      <c r="AK13" s="264"/>
      <c r="AL13" s="264"/>
      <c r="AM13" s="264"/>
      <c r="AN13" s="264"/>
      <c r="AO13" s="264"/>
      <c r="AP13" s="266">
        <v>37.450000000000003</v>
      </c>
      <c r="AQ13" s="264"/>
      <c r="AR13" s="264"/>
      <c r="AS13" s="264"/>
      <c r="AT13" s="264"/>
      <c r="AU13" s="264"/>
      <c r="AV13" s="264"/>
      <c r="AW13" s="264"/>
      <c r="AX13" s="264"/>
      <c r="AY13" s="264"/>
      <c r="AZ13" s="264"/>
      <c r="BA13" s="264"/>
      <c r="BB13" s="266">
        <v>0.04</v>
      </c>
      <c r="BC13" s="266">
        <v>10.85</v>
      </c>
      <c r="BD13" s="266">
        <v>3.45</v>
      </c>
      <c r="BE13" s="266">
        <v>534.23</v>
      </c>
      <c r="BF13" s="266">
        <v>1454</v>
      </c>
    </row>
    <row r="14" spans="1:58" ht="80.099999999999994" customHeight="1" x14ac:dyDescent="0.2">
      <c r="A14" s="285">
        <v>12</v>
      </c>
      <c r="B14" s="270"/>
      <c r="C14" s="264" t="s">
        <v>40</v>
      </c>
      <c r="D14" s="265">
        <v>28109162500128</v>
      </c>
      <c r="E14" s="266">
        <v>274</v>
      </c>
      <c r="F14" s="264"/>
      <c r="G14" s="264"/>
      <c r="H14" s="264"/>
      <c r="I14" s="264"/>
      <c r="J14" s="266">
        <v>386.77</v>
      </c>
      <c r="K14" s="266">
        <v>1306.4100000000001</v>
      </c>
      <c r="L14" s="266">
        <v>91.45</v>
      </c>
      <c r="M14" s="266">
        <v>190</v>
      </c>
      <c r="N14" s="264"/>
      <c r="O14" s="266">
        <v>1587.86</v>
      </c>
      <c r="P14" s="264"/>
      <c r="Q14" s="264"/>
      <c r="R14" s="266">
        <v>21</v>
      </c>
      <c r="S14" s="266">
        <v>50</v>
      </c>
      <c r="T14" s="264"/>
      <c r="U14" s="264"/>
      <c r="V14" s="264"/>
      <c r="W14" s="264"/>
      <c r="X14" s="264"/>
      <c r="Y14" s="266">
        <v>5.58</v>
      </c>
      <c r="Z14" s="266">
        <v>76.58</v>
      </c>
      <c r="AA14" s="266">
        <v>1227.67</v>
      </c>
      <c r="AB14" s="266">
        <v>1177.67</v>
      </c>
      <c r="AC14" s="266">
        <v>12.28</v>
      </c>
      <c r="AD14" s="266">
        <v>184.15</v>
      </c>
      <c r="AE14" s="266">
        <v>36.83</v>
      </c>
      <c r="AF14" s="266">
        <v>1978.93</v>
      </c>
      <c r="AG14" s="266">
        <v>3.04</v>
      </c>
      <c r="AH14" s="264"/>
      <c r="AI14" s="264"/>
      <c r="AJ14" s="264"/>
      <c r="AK14" s="264"/>
      <c r="AL14" s="264"/>
      <c r="AM14" s="264"/>
      <c r="AN14" s="264"/>
      <c r="AO14" s="264"/>
      <c r="AP14" s="264"/>
      <c r="AQ14" s="264"/>
      <c r="AR14" s="264"/>
      <c r="AS14" s="264"/>
      <c r="AT14" s="264"/>
      <c r="AU14" s="264"/>
      <c r="AV14" s="264"/>
      <c r="AW14" s="264"/>
      <c r="AX14" s="264"/>
      <c r="AY14" s="264"/>
      <c r="AZ14" s="264"/>
      <c r="BA14" s="264"/>
      <c r="BB14" s="266">
        <v>0.01</v>
      </c>
      <c r="BC14" s="266">
        <v>10.55</v>
      </c>
      <c r="BD14" s="266">
        <v>2.94</v>
      </c>
      <c r="BE14" s="266">
        <v>520.23</v>
      </c>
      <c r="BF14" s="266">
        <v>1458.7</v>
      </c>
    </row>
    <row r="15" spans="1:58" ht="80.099999999999994" customHeight="1" x14ac:dyDescent="0.2">
      <c r="A15" s="285">
        <v>13</v>
      </c>
      <c r="B15" s="269"/>
      <c r="C15" s="264" t="s">
        <v>41</v>
      </c>
      <c r="D15" s="265">
        <v>27108062500783</v>
      </c>
      <c r="E15" s="266">
        <v>452.58</v>
      </c>
      <c r="F15" s="264"/>
      <c r="G15" s="264"/>
      <c r="H15" s="264"/>
      <c r="I15" s="264"/>
      <c r="J15" s="266">
        <v>638.85</v>
      </c>
      <c r="K15" s="266">
        <v>1875.49</v>
      </c>
      <c r="L15" s="266">
        <v>131.28</v>
      </c>
      <c r="M15" s="266">
        <v>190</v>
      </c>
      <c r="N15" s="264"/>
      <c r="O15" s="266">
        <v>2196.77</v>
      </c>
      <c r="P15" s="264"/>
      <c r="Q15" s="264"/>
      <c r="R15" s="266">
        <v>21</v>
      </c>
      <c r="S15" s="266">
        <v>150</v>
      </c>
      <c r="T15" s="264"/>
      <c r="U15" s="264"/>
      <c r="V15" s="264"/>
      <c r="W15" s="264"/>
      <c r="X15" s="266">
        <v>230.78</v>
      </c>
      <c r="Y15" s="266">
        <v>70.06</v>
      </c>
      <c r="Z15" s="266">
        <v>471.84</v>
      </c>
      <c r="AA15" s="266">
        <v>1879.76</v>
      </c>
      <c r="AB15" s="266">
        <v>1879.76</v>
      </c>
      <c r="AC15" s="266">
        <v>18.8</v>
      </c>
      <c r="AD15" s="266">
        <v>281.95999999999998</v>
      </c>
      <c r="AE15" s="266">
        <v>56.39</v>
      </c>
      <c r="AF15" s="266">
        <v>3159.93</v>
      </c>
      <c r="AG15" s="264"/>
      <c r="AH15" s="264"/>
      <c r="AI15" s="266">
        <v>116.7</v>
      </c>
      <c r="AJ15" s="264"/>
      <c r="AK15" s="266">
        <v>1</v>
      </c>
      <c r="AL15" s="266">
        <v>2</v>
      </c>
      <c r="AM15" s="264"/>
      <c r="AN15" s="264"/>
      <c r="AO15" s="266">
        <v>1</v>
      </c>
      <c r="AP15" s="266">
        <v>43.6</v>
      </c>
      <c r="AQ15" s="264"/>
      <c r="AR15" s="266">
        <v>60</v>
      </c>
      <c r="AS15" s="264"/>
      <c r="AT15" s="264"/>
      <c r="AU15" s="264"/>
      <c r="AV15" s="264"/>
      <c r="AW15" s="264"/>
      <c r="AX15" s="264"/>
      <c r="AY15" s="264"/>
      <c r="AZ15" s="264"/>
      <c r="BA15" s="264"/>
      <c r="BB15" s="266">
        <v>0.02</v>
      </c>
      <c r="BC15" s="266">
        <v>17.3</v>
      </c>
      <c r="BD15" s="266">
        <v>16.260000000000002</v>
      </c>
      <c r="BE15" s="266">
        <v>1045.43</v>
      </c>
      <c r="BF15" s="266">
        <v>2114.5</v>
      </c>
    </row>
    <row r="16" spans="1:58" ht="80.099999999999994" customHeight="1" x14ac:dyDescent="0.2">
      <c r="A16" s="285">
        <v>14</v>
      </c>
      <c r="B16" s="270"/>
      <c r="C16" s="264" t="s">
        <v>42</v>
      </c>
      <c r="D16" s="265">
        <v>27412022500064</v>
      </c>
      <c r="E16" s="266">
        <v>283</v>
      </c>
      <c r="F16" s="264"/>
      <c r="G16" s="264"/>
      <c r="H16" s="264"/>
      <c r="I16" s="264"/>
      <c r="J16" s="266">
        <v>399.48</v>
      </c>
      <c r="K16" s="266">
        <v>1306.4100000000001</v>
      </c>
      <c r="L16" s="266">
        <v>91.45</v>
      </c>
      <c r="M16" s="266">
        <v>190</v>
      </c>
      <c r="N16" s="264"/>
      <c r="O16" s="266">
        <v>1587.86</v>
      </c>
      <c r="P16" s="264"/>
      <c r="Q16" s="264"/>
      <c r="R16" s="266">
        <v>21</v>
      </c>
      <c r="S16" s="266">
        <v>145</v>
      </c>
      <c r="T16" s="264"/>
      <c r="U16" s="264"/>
      <c r="V16" s="264"/>
      <c r="W16" s="264"/>
      <c r="X16" s="266">
        <v>21.74</v>
      </c>
      <c r="Y16" s="266">
        <v>5.69</v>
      </c>
      <c r="Z16" s="266">
        <v>193.43</v>
      </c>
      <c r="AA16" s="266">
        <v>1236.81</v>
      </c>
      <c r="AB16" s="266">
        <v>1236.81</v>
      </c>
      <c r="AC16" s="266">
        <v>12.37</v>
      </c>
      <c r="AD16" s="266">
        <v>185.52</v>
      </c>
      <c r="AE16" s="266">
        <v>37.1</v>
      </c>
      <c r="AF16" s="266">
        <v>2100.16</v>
      </c>
      <c r="AG16" s="264"/>
      <c r="AH16" s="264"/>
      <c r="AI16" s="266">
        <v>186.7</v>
      </c>
      <c r="AJ16" s="264"/>
      <c r="AK16" s="264"/>
      <c r="AL16" s="264"/>
      <c r="AM16" s="264"/>
      <c r="AN16" s="264"/>
      <c r="AO16" s="264"/>
      <c r="AP16" s="266">
        <v>47</v>
      </c>
      <c r="AQ16" s="264"/>
      <c r="AR16" s="264"/>
      <c r="AS16" s="264"/>
      <c r="AT16" s="264"/>
      <c r="AU16" s="264"/>
      <c r="AV16" s="264"/>
      <c r="AW16" s="264"/>
      <c r="AX16" s="264"/>
      <c r="AY16" s="264"/>
      <c r="AZ16" s="264"/>
      <c r="BA16" s="264"/>
      <c r="BB16" s="266">
        <v>0.02</v>
      </c>
      <c r="BC16" s="266">
        <v>11.4</v>
      </c>
      <c r="BD16" s="266">
        <v>4.5999999999999996</v>
      </c>
      <c r="BE16" s="266">
        <v>760.56</v>
      </c>
      <c r="BF16" s="266">
        <v>1339.6</v>
      </c>
    </row>
    <row r="17" spans="1:58" ht="80.099999999999994" customHeight="1" x14ac:dyDescent="0.2">
      <c r="A17" s="285">
        <v>15</v>
      </c>
      <c r="B17" s="269"/>
      <c r="C17" s="264" t="s">
        <v>43</v>
      </c>
      <c r="D17" s="265">
        <v>27811202502229</v>
      </c>
      <c r="E17" s="266">
        <v>271</v>
      </c>
      <c r="F17" s="266">
        <v>235.17</v>
      </c>
      <c r="G17" s="264"/>
      <c r="H17" s="264"/>
      <c r="I17" s="264"/>
      <c r="J17" s="266">
        <v>382.54</v>
      </c>
      <c r="K17" s="266">
        <v>1314.07</v>
      </c>
      <c r="L17" s="266">
        <v>91.98</v>
      </c>
      <c r="M17" s="266">
        <v>190</v>
      </c>
      <c r="N17" s="264"/>
      <c r="O17" s="266">
        <v>1596.05</v>
      </c>
      <c r="P17" s="264"/>
      <c r="Q17" s="264"/>
      <c r="R17" s="266">
        <v>21</v>
      </c>
      <c r="S17" s="266">
        <v>95</v>
      </c>
      <c r="T17" s="264"/>
      <c r="U17" s="264"/>
      <c r="V17" s="264"/>
      <c r="W17" s="264"/>
      <c r="X17" s="266">
        <v>0.17</v>
      </c>
      <c r="Y17" s="266">
        <v>5.71</v>
      </c>
      <c r="Z17" s="266">
        <v>357.05</v>
      </c>
      <c r="AA17" s="266">
        <v>1475.56</v>
      </c>
      <c r="AB17" s="266">
        <v>1475.56</v>
      </c>
      <c r="AC17" s="266">
        <v>14.76</v>
      </c>
      <c r="AD17" s="266">
        <v>221.33</v>
      </c>
      <c r="AE17" s="266">
        <v>44.27</v>
      </c>
      <c r="AF17" s="266">
        <v>2313.8000000000002</v>
      </c>
      <c r="AG17" s="266">
        <v>14.28</v>
      </c>
      <c r="AH17" s="264"/>
      <c r="AI17" s="264"/>
      <c r="AJ17" s="266">
        <v>70</v>
      </c>
      <c r="AK17" s="264"/>
      <c r="AL17" s="264"/>
      <c r="AM17" s="264"/>
      <c r="AN17" s="264"/>
      <c r="AO17" s="264"/>
      <c r="AP17" s="264"/>
      <c r="AQ17" s="264"/>
      <c r="AR17" s="264"/>
      <c r="AS17" s="264"/>
      <c r="AT17" s="264"/>
      <c r="AU17" s="264"/>
      <c r="AV17" s="264"/>
      <c r="AW17" s="264"/>
      <c r="AX17" s="264"/>
      <c r="AY17" s="264"/>
      <c r="AZ17" s="264"/>
      <c r="BA17" s="264"/>
      <c r="BB17" s="266">
        <v>0.04</v>
      </c>
      <c r="BC17" s="266">
        <v>11.9</v>
      </c>
      <c r="BD17" s="266">
        <v>5.55</v>
      </c>
      <c r="BE17" s="266">
        <v>678.35</v>
      </c>
      <c r="BF17" s="266">
        <v>1635.45</v>
      </c>
    </row>
    <row r="18" spans="1:58" ht="80.099999999999994" customHeight="1" x14ac:dyDescent="0.2">
      <c r="A18" s="285">
        <v>16</v>
      </c>
      <c r="B18" s="270"/>
      <c r="C18" s="264" t="s">
        <v>44</v>
      </c>
      <c r="D18" s="265">
        <v>28009172501861</v>
      </c>
      <c r="E18" s="266">
        <v>278</v>
      </c>
      <c r="F18" s="264"/>
      <c r="G18" s="264"/>
      <c r="H18" s="264"/>
      <c r="I18" s="264"/>
      <c r="J18" s="266">
        <v>392.42</v>
      </c>
      <c r="K18" s="266">
        <v>1371.73</v>
      </c>
      <c r="L18" s="266">
        <v>96.02</v>
      </c>
      <c r="M18" s="266">
        <v>190</v>
      </c>
      <c r="N18" s="264"/>
      <c r="O18" s="266">
        <v>1657.75</v>
      </c>
      <c r="P18" s="264"/>
      <c r="Q18" s="264"/>
      <c r="R18" s="266">
        <v>21</v>
      </c>
      <c r="S18" s="266">
        <v>50</v>
      </c>
      <c r="T18" s="264"/>
      <c r="U18" s="264"/>
      <c r="V18" s="264"/>
      <c r="W18" s="264"/>
      <c r="X18" s="266">
        <v>2.69</v>
      </c>
      <c r="Y18" s="266">
        <v>5.63</v>
      </c>
      <c r="Z18" s="266">
        <v>79.319999999999993</v>
      </c>
      <c r="AA18" s="266">
        <v>1294.6500000000001</v>
      </c>
      <c r="AB18" s="266">
        <v>1294.6500000000001</v>
      </c>
      <c r="AC18" s="266">
        <v>12.95</v>
      </c>
      <c r="AD18" s="266">
        <v>194.2</v>
      </c>
      <c r="AE18" s="266">
        <v>38.840000000000003</v>
      </c>
      <c r="AF18" s="266">
        <v>2065.46</v>
      </c>
      <c r="AG18" s="264"/>
      <c r="AH18" s="264"/>
      <c r="AI18" s="264"/>
      <c r="AJ18" s="266">
        <v>80</v>
      </c>
      <c r="AK18" s="264"/>
      <c r="AL18" s="264"/>
      <c r="AM18" s="264"/>
      <c r="AN18" s="264"/>
      <c r="AO18" s="264"/>
      <c r="AP18" s="266">
        <v>53.3</v>
      </c>
      <c r="AQ18" s="264"/>
      <c r="AR18" s="264"/>
      <c r="AS18" s="264"/>
      <c r="AT18" s="264"/>
      <c r="AU18" s="264"/>
      <c r="AV18" s="264"/>
      <c r="AW18" s="264"/>
      <c r="AX18" s="264"/>
      <c r="AY18" s="264"/>
      <c r="AZ18" s="264"/>
      <c r="BA18" s="264"/>
      <c r="BB18" s="264"/>
      <c r="BC18" s="266">
        <v>10.45</v>
      </c>
      <c r="BD18" s="266">
        <v>2.67</v>
      </c>
      <c r="BE18" s="266">
        <v>672.16</v>
      </c>
      <c r="BF18" s="266">
        <v>1393.3</v>
      </c>
    </row>
    <row r="19" spans="1:58" ht="80.099999999999994" customHeight="1" x14ac:dyDescent="0.2">
      <c r="A19" s="285">
        <v>17</v>
      </c>
      <c r="B19" s="269"/>
      <c r="C19" s="264" t="s">
        <v>45</v>
      </c>
      <c r="D19" s="265">
        <v>28401292500181</v>
      </c>
      <c r="E19" s="266">
        <v>264</v>
      </c>
      <c r="F19" s="264"/>
      <c r="G19" s="264"/>
      <c r="H19" s="264"/>
      <c r="I19" s="264"/>
      <c r="J19" s="266">
        <v>372.66</v>
      </c>
      <c r="K19" s="266">
        <v>1299.0999999999999</v>
      </c>
      <c r="L19" s="266">
        <v>90.94</v>
      </c>
      <c r="M19" s="266">
        <v>190</v>
      </c>
      <c r="N19" s="264"/>
      <c r="O19" s="266">
        <v>1580.04</v>
      </c>
      <c r="P19" s="264"/>
      <c r="Q19" s="264"/>
      <c r="R19" s="266">
        <v>21</v>
      </c>
      <c r="S19" s="266">
        <v>145</v>
      </c>
      <c r="T19" s="264"/>
      <c r="U19" s="264"/>
      <c r="V19" s="264"/>
      <c r="W19" s="264"/>
      <c r="X19" s="264"/>
      <c r="Y19" s="266">
        <v>5.69</v>
      </c>
      <c r="Z19" s="266">
        <v>171.69</v>
      </c>
      <c r="AA19" s="266">
        <v>1234.07</v>
      </c>
      <c r="AB19" s="266">
        <v>1234.07</v>
      </c>
      <c r="AC19" s="266">
        <v>12.34</v>
      </c>
      <c r="AD19" s="266">
        <v>185.11</v>
      </c>
      <c r="AE19" s="266">
        <v>37.020000000000003</v>
      </c>
      <c r="AF19" s="266">
        <v>2064.46</v>
      </c>
      <c r="AG19" s="264"/>
      <c r="AH19" s="264"/>
      <c r="AI19" s="264"/>
      <c r="AJ19" s="266">
        <v>70</v>
      </c>
      <c r="AK19" s="266">
        <v>1</v>
      </c>
      <c r="AL19" s="264"/>
      <c r="AM19" s="264"/>
      <c r="AN19" s="266">
        <v>2</v>
      </c>
      <c r="AO19" s="266">
        <v>1</v>
      </c>
      <c r="AP19" s="264"/>
      <c r="AQ19" s="264"/>
      <c r="AR19" s="264"/>
      <c r="AS19" s="264"/>
      <c r="AT19" s="264"/>
      <c r="AU19" s="264"/>
      <c r="AV19" s="264"/>
      <c r="AW19" s="264"/>
      <c r="AX19" s="264"/>
      <c r="AY19" s="264"/>
      <c r="AZ19" s="264"/>
      <c r="BA19" s="264"/>
      <c r="BB19" s="266">
        <v>0.02</v>
      </c>
      <c r="BC19" s="266">
        <v>10.7</v>
      </c>
      <c r="BD19" s="266">
        <v>3.18</v>
      </c>
      <c r="BE19" s="266">
        <v>588.55999999999995</v>
      </c>
      <c r="BF19" s="266">
        <v>1475.9</v>
      </c>
    </row>
    <row r="20" spans="1:58" ht="80.099999999999994" customHeight="1" x14ac:dyDescent="0.2">
      <c r="A20" s="285">
        <v>18</v>
      </c>
      <c r="B20" s="270"/>
      <c r="C20" s="264" t="s">
        <v>46</v>
      </c>
      <c r="D20" s="265">
        <v>28302182500226</v>
      </c>
      <c r="E20" s="266">
        <v>274</v>
      </c>
      <c r="F20" s="264"/>
      <c r="G20" s="264"/>
      <c r="H20" s="264"/>
      <c r="I20" s="264"/>
      <c r="J20" s="266">
        <v>386.77</v>
      </c>
      <c r="K20" s="266">
        <v>1306.4100000000001</v>
      </c>
      <c r="L20" s="266">
        <v>91.45</v>
      </c>
      <c r="M20" s="266">
        <v>190</v>
      </c>
      <c r="N20" s="264"/>
      <c r="O20" s="266">
        <v>1587.86</v>
      </c>
      <c r="P20" s="264"/>
      <c r="Q20" s="264"/>
      <c r="R20" s="266">
        <v>21</v>
      </c>
      <c r="S20" s="266">
        <v>50</v>
      </c>
      <c r="T20" s="264"/>
      <c r="U20" s="264"/>
      <c r="V20" s="264"/>
      <c r="W20" s="264"/>
      <c r="X20" s="264"/>
      <c r="Y20" s="266">
        <v>5.64</v>
      </c>
      <c r="Z20" s="266">
        <v>76.64</v>
      </c>
      <c r="AA20" s="266">
        <v>1227.73</v>
      </c>
      <c r="AB20" s="266">
        <v>1227.73</v>
      </c>
      <c r="AC20" s="266">
        <v>12.28</v>
      </c>
      <c r="AD20" s="266">
        <v>184.16</v>
      </c>
      <c r="AE20" s="266">
        <v>36.83</v>
      </c>
      <c r="AF20" s="266">
        <v>1979</v>
      </c>
      <c r="AG20" s="264"/>
      <c r="AH20" s="264"/>
      <c r="AI20" s="264"/>
      <c r="AJ20" s="264"/>
      <c r="AK20" s="264"/>
      <c r="AL20" s="264"/>
      <c r="AM20" s="264"/>
      <c r="AN20" s="264"/>
      <c r="AO20" s="264"/>
      <c r="AP20" s="264"/>
      <c r="AQ20" s="264"/>
      <c r="AR20" s="264"/>
      <c r="AS20" s="264"/>
      <c r="AT20" s="264"/>
      <c r="AU20" s="264"/>
      <c r="AV20" s="264"/>
      <c r="AW20" s="264"/>
      <c r="AX20" s="264"/>
      <c r="AY20" s="264"/>
      <c r="AZ20" s="264"/>
      <c r="BA20" s="264"/>
      <c r="BB20" s="264"/>
      <c r="BC20" s="266">
        <v>10.55</v>
      </c>
      <c r="BD20" s="266">
        <v>2.9</v>
      </c>
      <c r="BE20" s="266">
        <v>517.15</v>
      </c>
      <c r="BF20" s="266">
        <v>1461.85</v>
      </c>
    </row>
    <row r="21" spans="1:58" ht="80.099999999999994" customHeight="1" x14ac:dyDescent="0.2">
      <c r="A21" s="285">
        <v>19</v>
      </c>
      <c r="B21" s="269"/>
      <c r="C21" s="264" t="s">
        <v>47</v>
      </c>
      <c r="D21" s="265">
        <v>28009152500311</v>
      </c>
      <c r="E21" s="266">
        <v>270</v>
      </c>
      <c r="F21" s="264"/>
      <c r="G21" s="264"/>
      <c r="H21" s="264"/>
      <c r="I21" s="264"/>
      <c r="J21" s="266">
        <v>381.13</v>
      </c>
      <c r="K21" s="266">
        <v>1284.06</v>
      </c>
      <c r="L21" s="266">
        <v>89.88</v>
      </c>
      <c r="M21" s="266">
        <v>190</v>
      </c>
      <c r="N21" s="264"/>
      <c r="O21" s="266">
        <v>1563.94</v>
      </c>
      <c r="P21" s="264"/>
      <c r="Q21" s="264"/>
      <c r="R21" s="266">
        <v>21</v>
      </c>
      <c r="S21" s="266">
        <v>145</v>
      </c>
      <c r="T21" s="264"/>
      <c r="U21" s="264"/>
      <c r="V21" s="264"/>
      <c r="W21" s="264"/>
      <c r="X21" s="266">
        <v>0.9</v>
      </c>
      <c r="Y21" s="266">
        <v>5.53</v>
      </c>
      <c r="Z21" s="266">
        <v>172.43</v>
      </c>
      <c r="AA21" s="266">
        <v>1210.24</v>
      </c>
      <c r="AB21" s="266">
        <v>1210.24</v>
      </c>
      <c r="AC21" s="266">
        <v>12.1</v>
      </c>
      <c r="AD21" s="266">
        <v>181.54</v>
      </c>
      <c r="AE21" s="266">
        <v>36.31</v>
      </c>
      <c r="AF21" s="266">
        <v>2046.35</v>
      </c>
      <c r="AG21" s="264"/>
      <c r="AH21" s="266">
        <v>6.48</v>
      </c>
      <c r="AI21" s="264"/>
      <c r="AJ21" s="264"/>
      <c r="AK21" s="264"/>
      <c r="AL21" s="264"/>
      <c r="AM21" s="264"/>
      <c r="AN21" s="264"/>
      <c r="AO21" s="264"/>
      <c r="AP21" s="264"/>
      <c r="AQ21" s="264"/>
      <c r="AR21" s="264"/>
      <c r="AS21" s="264"/>
      <c r="AT21" s="264"/>
      <c r="AU21" s="264"/>
      <c r="AV21" s="264"/>
      <c r="AW21" s="264"/>
      <c r="AX21" s="264"/>
      <c r="AY21" s="264"/>
      <c r="AZ21" s="264"/>
      <c r="BA21" s="264"/>
      <c r="BB21" s="266">
        <v>0.01</v>
      </c>
      <c r="BC21" s="266">
        <v>11.05</v>
      </c>
      <c r="BD21" s="266">
        <v>3.91</v>
      </c>
      <c r="BE21" s="266">
        <v>517.9</v>
      </c>
      <c r="BF21" s="266">
        <v>1528.45</v>
      </c>
    </row>
    <row r="22" spans="1:58" ht="80.099999999999994" customHeight="1" x14ac:dyDescent="0.2">
      <c r="A22" s="285">
        <v>20</v>
      </c>
      <c r="B22" s="270"/>
      <c r="C22" s="264" t="s">
        <v>49</v>
      </c>
      <c r="D22" s="265">
        <v>28511172500374</v>
      </c>
      <c r="E22" s="266">
        <v>263</v>
      </c>
      <c r="F22" s="264"/>
      <c r="G22" s="264"/>
      <c r="H22" s="264"/>
      <c r="I22" s="264"/>
      <c r="J22" s="266">
        <v>371.25</v>
      </c>
      <c r="K22" s="266">
        <v>1264.77</v>
      </c>
      <c r="L22" s="266">
        <v>88.53</v>
      </c>
      <c r="M22" s="266">
        <v>190</v>
      </c>
      <c r="N22" s="264"/>
      <c r="O22" s="266">
        <v>1543.3</v>
      </c>
      <c r="P22" s="264"/>
      <c r="Q22" s="264"/>
      <c r="R22" s="266">
        <v>21</v>
      </c>
      <c r="S22" s="266">
        <v>50</v>
      </c>
      <c r="T22" s="264"/>
      <c r="U22" s="264"/>
      <c r="V22" s="264"/>
      <c r="W22" s="264"/>
      <c r="X22" s="264"/>
      <c r="Y22" s="266">
        <v>5.51</v>
      </c>
      <c r="Z22" s="266">
        <v>76.510000000000005</v>
      </c>
      <c r="AA22" s="266">
        <v>1198.56</v>
      </c>
      <c r="AB22" s="266">
        <v>1198.56</v>
      </c>
      <c r="AC22" s="266">
        <v>11.99</v>
      </c>
      <c r="AD22" s="266">
        <v>179.78</v>
      </c>
      <c r="AE22" s="266">
        <v>35.96</v>
      </c>
      <c r="AF22" s="266">
        <v>1925.5</v>
      </c>
      <c r="AG22" s="264"/>
      <c r="AH22" s="264"/>
      <c r="AI22" s="264"/>
      <c r="AJ22" s="264"/>
      <c r="AK22" s="264"/>
      <c r="AL22" s="264"/>
      <c r="AM22" s="264"/>
      <c r="AN22" s="266">
        <v>2</v>
      </c>
      <c r="AO22" s="264"/>
      <c r="AP22" s="264"/>
      <c r="AQ22" s="264"/>
      <c r="AR22" s="264"/>
      <c r="AS22" s="266">
        <v>3</v>
      </c>
      <c r="AT22" s="264"/>
      <c r="AU22" s="264"/>
      <c r="AV22" s="264"/>
      <c r="AW22" s="264"/>
      <c r="AX22" s="264"/>
      <c r="AY22" s="264"/>
      <c r="AZ22" s="264"/>
      <c r="BA22" s="264"/>
      <c r="BB22" s="266">
        <v>0.02</v>
      </c>
      <c r="BC22" s="266">
        <v>10.25</v>
      </c>
      <c r="BD22" s="266">
        <v>2.3199999999999998</v>
      </c>
      <c r="BE22" s="266">
        <v>507.1</v>
      </c>
      <c r="BF22" s="266">
        <v>1418.4</v>
      </c>
    </row>
    <row r="23" spans="1:58" ht="80.099999999999994" customHeight="1" x14ac:dyDescent="0.2">
      <c r="A23" s="285">
        <v>21</v>
      </c>
      <c r="B23" s="269"/>
      <c r="C23" s="264" t="s">
        <v>50</v>
      </c>
      <c r="D23" s="265">
        <v>28710202500351</v>
      </c>
      <c r="E23" s="266">
        <v>263</v>
      </c>
      <c r="F23" s="266">
        <v>223.18</v>
      </c>
      <c r="G23" s="264"/>
      <c r="H23" s="264"/>
      <c r="I23" s="264"/>
      <c r="J23" s="266">
        <v>371.25</v>
      </c>
      <c r="K23" s="266">
        <v>1321.61</v>
      </c>
      <c r="L23" s="266">
        <v>92.51</v>
      </c>
      <c r="M23" s="266">
        <v>190</v>
      </c>
      <c r="N23" s="264"/>
      <c r="O23" s="266">
        <v>1604.12</v>
      </c>
      <c r="P23" s="264"/>
      <c r="Q23" s="264"/>
      <c r="R23" s="266">
        <v>14.4</v>
      </c>
      <c r="S23" s="266">
        <v>100</v>
      </c>
      <c r="T23" s="264"/>
      <c r="U23" s="264"/>
      <c r="V23" s="264"/>
      <c r="W23" s="264"/>
      <c r="X23" s="264"/>
      <c r="Y23" s="266">
        <v>5.51</v>
      </c>
      <c r="Z23" s="266">
        <v>343.09</v>
      </c>
      <c r="AA23" s="266">
        <v>1475.96</v>
      </c>
      <c r="AB23" s="266">
        <v>1475.96</v>
      </c>
      <c r="AC23" s="266">
        <v>14.76</v>
      </c>
      <c r="AD23" s="266">
        <v>221.39</v>
      </c>
      <c r="AE23" s="266">
        <v>44.28</v>
      </c>
      <c r="AF23" s="266">
        <v>2305.6</v>
      </c>
      <c r="AG23" s="264"/>
      <c r="AH23" s="264"/>
      <c r="AI23" s="264"/>
      <c r="AJ23" s="264"/>
      <c r="AK23" s="266">
        <v>1</v>
      </c>
      <c r="AL23" s="264"/>
      <c r="AM23" s="264"/>
      <c r="AN23" s="264"/>
      <c r="AO23" s="264"/>
      <c r="AP23" s="264"/>
      <c r="AQ23" s="264"/>
      <c r="AR23" s="264"/>
      <c r="AS23" s="264"/>
      <c r="AT23" s="264"/>
      <c r="AU23" s="264"/>
      <c r="AV23" s="264"/>
      <c r="AW23" s="264"/>
      <c r="AX23" s="264"/>
      <c r="AY23" s="264"/>
      <c r="AZ23" s="264"/>
      <c r="BA23" s="264"/>
      <c r="BB23" s="264"/>
      <c r="BC23" s="266">
        <v>12.55</v>
      </c>
      <c r="BD23" s="266">
        <v>6.83</v>
      </c>
      <c r="BE23" s="266">
        <v>593.1</v>
      </c>
      <c r="BF23" s="266">
        <v>1712.5</v>
      </c>
    </row>
    <row r="24" spans="1:58" ht="80.099999999999994" customHeight="1" x14ac:dyDescent="0.2">
      <c r="A24" s="285">
        <v>22</v>
      </c>
      <c r="B24" s="270"/>
      <c r="C24" s="264" t="s">
        <v>51</v>
      </c>
      <c r="D24" s="265">
        <v>28102032500229</v>
      </c>
      <c r="E24" s="266">
        <v>278</v>
      </c>
      <c r="F24" s="264"/>
      <c r="G24" s="264"/>
      <c r="H24" s="264"/>
      <c r="I24" s="264"/>
      <c r="J24" s="266">
        <v>392.42</v>
      </c>
      <c r="K24" s="266">
        <v>1371.73</v>
      </c>
      <c r="L24" s="266">
        <v>96.02</v>
      </c>
      <c r="M24" s="266">
        <v>190</v>
      </c>
      <c r="N24" s="264"/>
      <c r="O24" s="266">
        <v>1657.75</v>
      </c>
      <c r="P24" s="264"/>
      <c r="Q24" s="264"/>
      <c r="R24" s="266">
        <v>21</v>
      </c>
      <c r="S24" s="266">
        <v>50</v>
      </c>
      <c r="T24" s="264"/>
      <c r="U24" s="264"/>
      <c r="V24" s="264"/>
      <c r="W24" s="264"/>
      <c r="X24" s="266">
        <v>4.6900000000000004</v>
      </c>
      <c r="Y24" s="266">
        <v>5.63</v>
      </c>
      <c r="Z24" s="266">
        <v>81.319999999999993</v>
      </c>
      <c r="AA24" s="266">
        <v>1296.6500000000001</v>
      </c>
      <c r="AB24" s="266">
        <v>1296.6500000000001</v>
      </c>
      <c r="AC24" s="266">
        <v>12.97</v>
      </c>
      <c r="AD24" s="266">
        <v>194.5</v>
      </c>
      <c r="AE24" s="266">
        <v>38.9</v>
      </c>
      <c r="AF24" s="266">
        <v>2067.84</v>
      </c>
      <c r="AG24" s="264"/>
      <c r="AH24" s="264"/>
      <c r="AI24" s="264"/>
      <c r="AJ24" s="264"/>
      <c r="AK24" s="264"/>
      <c r="AL24" s="264"/>
      <c r="AM24" s="264"/>
      <c r="AN24" s="264"/>
      <c r="AO24" s="264"/>
      <c r="AP24" s="264"/>
      <c r="AQ24" s="264"/>
      <c r="AR24" s="264"/>
      <c r="AS24" s="264"/>
      <c r="AT24" s="264"/>
      <c r="AU24" s="264"/>
      <c r="AV24" s="264"/>
      <c r="AW24" s="264"/>
      <c r="AX24" s="264"/>
      <c r="AY24" s="264"/>
      <c r="AZ24" s="264"/>
      <c r="BA24" s="264"/>
      <c r="BB24" s="266">
        <v>0.01</v>
      </c>
      <c r="BC24" s="266">
        <v>11.05</v>
      </c>
      <c r="BD24" s="266">
        <v>3.89</v>
      </c>
      <c r="BE24" s="266">
        <v>541.29</v>
      </c>
      <c r="BF24" s="266">
        <v>1526.55</v>
      </c>
    </row>
    <row r="25" spans="1:58" ht="80.099999999999994" customHeight="1" x14ac:dyDescent="0.2">
      <c r="A25" s="285">
        <v>23</v>
      </c>
      <c r="B25" s="269"/>
      <c r="C25" s="264" t="s">
        <v>52</v>
      </c>
      <c r="D25" s="265">
        <v>29208022500243</v>
      </c>
      <c r="E25" s="266">
        <v>246</v>
      </c>
      <c r="F25" s="264"/>
      <c r="G25" s="264"/>
      <c r="H25" s="264"/>
      <c r="I25" s="264"/>
      <c r="J25" s="266">
        <v>347.25</v>
      </c>
      <c r="K25" s="266">
        <v>1074.4000000000001</v>
      </c>
      <c r="L25" s="266">
        <v>75.209999999999994</v>
      </c>
      <c r="M25" s="266">
        <v>190</v>
      </c>
      <c r="N25" s="264"/>
      <c r="O25" s="266">
        <v>1339.61</v>
      </c>
      <c r="P25" s="264"/>
      <c r="Q25" s="264"/>
      <c r="R25" s="266">
        <v>14.4</v>
      </c>
      <c r="S25" s="266">
        <v>50</v>
      </c>
      <c r="T25" s="264"/>
      <c r="U25" s="264"/>
      <c r="V25" s="264"/>
      <c r="W25" s="264"/>
      <c r="X25" s="264"/>
      <c r="Y25" s="266">
        <v>5.08</v>
      </c>
      <c r="Z25" s="266">
        <v>69.48</v>
      </c>
      <c r="AA25" s="266">
        <v>1011.84</v>
      </c>
      <c r="AB25" s="266">
        <v>1011.84</v>
      </c>
      <c r="AC25" s="266">
        <v>10.119999999999999</v>
      </c>
      <c r="AD25" s="266">
        <v>151.78</v>
      </c>
      <c r="AE25" s="266">
        <v>30.36</v>
      </c>
      <c r="AF25" s="266">
        <v>1674.27</v>
      </c>
      <c r="AG25" s="264"/>
      <c r="AH25" s="264"/>
      <c r="AI25" s="264"/>
      <c r="AJ25" s="264"/>
      <c r="AK25" s="264"/>
      <c r="AL25" s="264"/>
      <c r="AM25" s="264"/>
      <c r="AN25" s="264"/>
      <c r="AO25" s="264"/>
      <c r="AP25" s="264"/>
      <c r="AQ25" s="264"/>
      <c r="AR25" s="264"/>
      <c r="AS25" s="264"/>
      <c r="AT25" s="264"/>
      <c r="AU25" s="264"/>
      <c r="AV25" s="264"/>
      <c r="AW25" s="264"/>
      <c r="AX25" s="264"/>
      <c r="AY25" s="264"/>
      <c r="AZ25" s="264"/>
      <c r="BA25" s="264"/>
      <c r="BB25" s="266">
        <v>0.03</v>
      </c>
      <c r="BC25" s="266">
        <v>8.9</v>
      </c>
      <c r="BD25" s="264"/>
      <c r="BE25" s="266">
        <v>434.02</v>
      </c>
      <c r="BF25" s="266">
        <v>1240.25</v>
      </c>
    </row>
    <row r="26" spans="1:58" ht="80.099999999999994" customHeight="1" x14ac:dyDescent="0.2">
      <c r="A26" s="285">
        <v>24</v>
      </c>
      <c r="B26" s="270"/>
      <c r="C26" s="264" t="s">
        <v>53</v>
      </c>
      <c r="D26" s="265">
        <v>28606212500276</v>
      </c>
      <c r="E26" s="266">
        <v>263</v>
      </c>
      <c r="F26" s="264"/>
      <c r="G26" s="264"/>
      <c r="H26" s="264"/>
      <c r="I26" s="264"/>
      <c r="J26" s="266">
        <v>371.25</v>
      </c>
      <c r="K26" s="266">
        <v>1321.61</v>
      </c>
      <c r="L26" s="266">
        <v>92.51</v>
      </c>
      <c r="M26" s="266">
        <v>190</v>
      </c>
      <c r="N26" s="264"/>
      <c r="O26" s="266">
        <v>1604.12</v>
      </c>
      <c r="P26" s="264"/>
      <c r="Q26" s="264"/>
      <c r="R26" s="266">
        <v>14.4</v>
      </c>
      <c r="S26" s="266">
        <v>50</v>
      </c>
      <c r="T26" s="264"/>
      <c r="U26" s="264"/>
      <c r="V26" s="264"/>
      <c r="W26" s="264"/>
      <c r="X26" s="264"/>
      <c r="Y26" s="266">
        <v>5.51</v>
      </c>
      <c r="Z26" s="266">
        <v>69.91</v>
      </c>
      <c r="AA26" s="266">
        <v>1252.78</v>
      </c>
      <c r="AB26" s="266">
        <v>1252.78</v>
      </c>
      <c r="AC26" s="266">
        <v>12.53</v>
      </c>
      <c r="AD26" s="266">
        <v>187.92</v>
      </c>
      <c r="AE26" s="266">
        <v>37.58</v>
      </c>
      <c r="AF26" s="266">
        <v>1990.02</v>
      </c>
      <c r="AG26" s="264"/>
      <c r="AH26" s="264"/>
      <c r="AI26" s="264"/>
      <c r="AJ26" s="264"/>
      <c r="AK26" s="264"/>
      <c r="AL26" s="264"/>
      <c r="AM26" s="264"/>
      <c r="AN26" s="264"/>
      <c r="AO26" s="264"/>
      <c r="AP26" s="264"/>
      <c r="AQ26" s="264"/>
      <c r="AR26" s="264"/>
      <c r="AS26" s="264"/>
      <c r="AT26" s="264"/>
      <c r="AU26" s="264"/>
      <c r="AV26" s="264"/>
      <c r="AW26" s="264"/>
      <c r="AX26" s="264"/>
      <c r="AY26" s="264"/>
      <c r="AZ26" s="264"/>
      <c r="BA26" s="264"/>
      <c r="BB26" s="266">
        <v>0.02</v>
      </c>
      <c r="BC26" s="266">
        <v>10.65</v>
      </c>
      <c r="BD26" s="266">
        <v>3.13</v>
      </c>
      <c r="BE26" s="266">
        <v>519.57000000000005</v>
      </c>
      <c r="BF26" s="266">
        <v>1470.45</v>
      </c>
    </row>
    <row r="27" spans="1:58" ht="80.099999999999994" customHeight="1" x14ac:dyDescent="0.2">
      <c r="A27" s="285">
        <v>25</v>
      </c>
      <c r="B27" s="269"/>
      <c r="C27" s="264" t="s">
        <v>54</v>
      </c>
      <c r="D27" s="265">
        <v>28211082500321</v>
      </c>
      <c r="E27" s="266">
        <v>252</v>
      </c>
      <c r="F27" s="264"/>
      <c r="G27" s="264"/>
      <c r="H27" s="264"/>
      <c r="I27" s="264"/>
      <c r="J27" s="266">
        <v>355.72</v>
      </c>
      <c r="K27" s="266">
        <v>1089.04</v>
      </c>
      <c r="L27" s="266">
        <v>76.23</v>
      </c>
      <c r="M27" s="266">
        <v>190</v>
      </c>
      <c r="N27" s="264"/>
      <c r="O27" s="266">
        <v>1355.27</v>
      </c>
      <c r="P27" s="264"/>
      <c r="Q27" s="264"/>
      <c r="R27" s="266">
        <v>14.4</v>
      </c>
      <c r="S27" s="264"/>
      <c r="T27" s="264"/>
      <c r="U27" s="264"/>
      <c r="V27" s="264"/>
      <c r="W27" s="264"/>
      <c r="X27" s="264"/>
      <c r="Y27" s="266">
        <v>5.0999999999999996</v>
      </c>
      <c r="Z27" s="266">
        <v>19.5</v>
      </c>
      <c r="AA27" s="266">
        <v>1019.05</v>
      </c>
      <c r="AB27" s="266">
        <v>1019.05</v>
      </c>
      <c r="AC27" s="266">
        <v>10.19</v>
      </c>
      <c r="AD27" s="266">
        <v>152.86000000000001</v>
      </c>
      <c r="AE27" s="266">
        <v>30.57</v>
      </c>
      <c r="AF27" s="266">
        <v>1643.09</v>
      </c>
      <c r="AG27" s="264"/>
      <c r="AH27" s="264"/>
      <c r="AI27" s="266">
        <v>46.7</v>
      </c>
      <c r="AJ27" s="264"/>
      <c r="AK27" s="264"/>
      <c r="AL27" s="264"/>
      <c r="AM27" s="264"/>
      <c r="AN27" s="264"/>
      <c r="AO27" s="264"/>
      <c r="AP27" s="264"/>
      <c r="AQ27" s="264"/>
      <c r="AR27" s="266">
        <v>50</v>
      </c>
      <c r="AS27" s="264"/>
      <c r="AT27" s="264"/>
      <c r="AU27" s="264"/>
      <c r="AV27" s="264"/>
      <c r="AW27" s="264"/>
      <c r="AX27" s="264"/>
      <c r="AY27" s="264"/>
      <c r="AZ27" s="264"/>
      <c r="BA27" s="264"/>
      <c r="BB27" s="266">
        <v>0.02</v>
      </c>
      <c r="BC27" s="266">
        <v>8.65</v>
      </c>
      <c r="BD27" s="264"/>
      <c r="BE27" s="266">
        <v>535.59</v>
      </c>
      <c r="BF27" s="266">
        <v>1107.5</v>
      </c>
    </row>
    <row r="28" spans="1:58" ht="80.099999999999994" customHeight="1" x14ac:dyDescent="0.2">
      <c r="A28" s="285">
        <v>26</v>
      </c>
      <c r="B28" s="270"/>
      <c r="C28" s="264" t="s">
        <v>55</v>
      </c>
      <c r="D28" s="265">
        <v>27808192500183</v>
      </c>
      <c r="E28" s="266">
        <v>278</v>
      </c>
      <c r="F28" s="264"/>
      <c r="G28" s="264"/>
      <c r="H28" s="264"/>
      <c r="I28" s="264"/>
      <c r="J28" s="266">
        <v>392.42</v>
      </c>
      <c r="K28" s="266">
        <v>1312.5</v>
      </c>
      <c r="L28" s="266">
        <v>91.87</v>
      </c>
      <c r="M28" s="266">
        <v>190</v>
      </c>
      <c r="N28" s="264"/>
      <c r="O28" s="266">
        <v>1594.37</v>
      </c>
      <c r="P28" s="264"/>
      <c r="Q28" s="264"/>
      <c r="R28" s="266">
        <v>21</v>
      </c>
      <c r="S28" s="266">
        <v>50</v>
      </c>
      <c r="T28" s="264"/>
      <c r="U28" s="264"/>
      <c r="V28" s="264"/>
      <c r="W28" s="264"/>
      <c r="X28" s="266">
        <v>5.39</v>
      </c>
      <c r="Y28" s="266">
        <v>5.63</v>
      </c>
      <c r="Z28" s="266">
        <v>82.02</v>
      </c>
      <c r="AA28" s="266">
        <v>1233.97</v>
      </c>
      <c r="AB28" s="266">
        <v>1233.97</v>
      </c>
      <c r="AC28" s="266">
        <v>12.34</v>
      </c>
      <c r="AD28" s="266">
        <v>185.1</v>
      </c>
      <c r="AE28" s="266">
        <v>37.020000000000003</v>
      </c>
      <c r="AF28" s="266">
        <v>1993.25</v>
      </c>
      <c r="AG28" s="264"/>
      <c r="AH28" s="264"/>
      <c r="AI28" s="266">
        <v>116.7</v>
      </c>
      <c r="AJ28" s="264"/>
      <c r="AK28" s="266">
        <v>1</v>
      </c>
      <c r="AL28" s="264"/>
      <c r="AM28" s="264"/>
      <c r="AN28" s="264"/>
      <c r="AO28" s="264"/>
      <c r="AP28" s="264"/>
      <c r="AQ28" s="264"/>
      <c r="AR28" s="264"/>
      <c r="AS28" s="264"/>
      <c r="AT28" s="264"/>
      <c r="AU28" s="264"/>
      <c r="AV28" s="264"/>
      <c r="AW28" s="264"/>
      <c r="AX28" s="264"/>
      <c r="AY28" s="264"/>
      <c r="AZ28" s="264"/>
      <c r="BA28" s="264"/>
      <c r="BB28" s="266">
        <v>0.01</v>
      </c>
      <c r="BC28" s="266">
        <v>10.65</v>
      </c>
      <c r="BD28" s="266">
        <v>3.06</v>
      </c>
      <c r="BE28" s="266">
        <v>638.95000000000005</v>
      </c>
      <c r="BF28" s="266">
        <v>1354.3</v>
      </c>
    </row>
    <row r="29" spans="1:58" ht="80.099999999999994" customHeight="1" x14ac:dyDescent="0.2">
      <c r="A29" s="285">
        <v>27</v>
      </c>
      <c r="B29" s="269"/>
      <c r="C29" s="264" t="s">
        <v>56</v>
      </c>
      <c r="D29" s="265">
        <v>28110182500181</v>
      </c>
      <c r="E29" s="266">
        <v>263</v>
      </c>
      <c r="F29" s="266">
        <v>223.18</v>
      </c>
      <c r="G29" s="264"/>
      <c r="H29" s="264"/>
      <c r="I29" s="264"/>
      <c r="J29" s="266">
        <v>371.25</v>
      </c>
      <c r="K29" s="266">
        <v>1321.61</v>
      </c>
      <c r="L29" s="266">
        <v>92.51</v>
      </c>
      <c r="M29" s="266">
        <v>190</v>
      </c>
      <c r="N29" s="264"/>
      <c r="O29" s="266">
        <v>1604.12</v>
      </c>
      <c r="P29" s="264"/>
      <c r="Q29" s="264"/>
      <c r="R29" s="266">
        <v>14.4</v>
      </c>
      <c r="S29" s="266">
        <v>50</v>
      </c>
      <c r="T29" s="264"/>
      <c r="U29" s="264"/>
      <c r="V29" s="264"/>
      <c r="W29" s="264"/>
      <c r="X29" s="264"/>
      <c r="Y29" s="266">
        <v>5.51</v>
      </c>
      <c r="Z29" s="266">
        <v>293.08999999999997</v>
      </c>
      <c r="AA29" s="266">
        <v>1475.96</v>
      </c>
      <c r="AB29" s="266">
        <v>1475.96</v>
      </c>
      <c r="AC29" s="266">
        <v>14.76</v>
      </c>
      <c r="AD29" s="266">
        <v>221.39</v>
      </c>
      <c r="AE29" s="266">
        <v>44.28</v>
      </c>
      <c r="AF29" s="266">
        <v>2255.6</v>
      </c>
      <c r="AG29" s="264"/>
      <c r="AH29" s="264"/>
      <c r="AI29" s="264"/>
      <c r="AJ29" s="264"/>
      <c r="AK29" s="264"/>
      <c r="AL29" s="264"/>
      <c r="AM29" s="264"/>
      <c r="AN29" s="264"/>
      <c r="AO29" s="264"/>
      <c r="AP29" s="266">
        <v>37.450000000000003</v>
      </c>
      <c r="AQ29" s="264"/>
      <c r="AR29" s="264"/>
      <c r="AS29" s="264"/>
      <c r="AT29" s="264"/>
      <c r="AU29" s="264"/>
      <c r="AV29" s="264"/>
      <c r="AW29" s="264"/>
      <c r="AX29" s="264"/>
      <c r="AY29" s="264"/>
      <c r="AZ29" s="264"/>
      <c r="BA29" s="264"/>
      <c r="BB29" s="266">
        <v>0.04</v>
      </c>
      <c r="BC29" s="266">
        <v>12.15</v>
      </c>
      <c r="BD29" s="266">
        <v>6.09</v>
      </c>
      <c r="BE29" s="266">
        <v>628.45000000000005</v>
      </c>
      <c r="BF29" s="266">
        <v>1627.15</v>
      </c>
    </row>
    <row r="30" spans="1:58" ht="80.099999999999994" customHeight="1" x14ac:dyDescent="0.2">
      <c r="A30" s="285">
        <v>28</v>
      </c>
      <c r="B30" s="270"/>
      <c r="C30" s="264" t="s">
        <v>57</v>
      </c>
      <c r="D30" s="265">
        <v>28209102500301</v>
      </c>
      <c r="E30" s="266">
        <v>267</v>
      </c>
      <c r="F30" s="264"/>
      <c r="G30" s="266">
        <v>63.05</v>
      </c>
      <c r="H30" s="264"/>
      <c r="I30" s="264"/>
      <c r="J30" s="266">
        <v>376.89</v>
      </c>
      <c r="K30" s="266">
        <v>832.6</v>
      </c>
      <c r="L30" s="266">
        <v>58.28</v>
      </c>
      <c r="M30" s="266">
        <v>123.5</v>
      </c>
      <c r="N30" s="264"/>
      <c r="O30" s="266">
        <v>1014.38</v>
      </c>
      <c r="P30" s="264"/>
      <c r="Q30" s="264"/>
      <c r="R30" s="266">
        <v>13.65</v>
      </c>
      <c r="S30" s="266">
        <v>95</v>
      </c>
      <c r="T30" s="264"/>
      <c r="U30" s="264"/>
      <c r="V30" s="264"/>
      <c r="W30" s="264"/>
      <c r="X30" s="264"/>
      <c r="Y30" s="266">
        <v>2.3199999999999998</v>
      </c>
      <c r="Z30" s="266">
        <v>174.02</v>
      </c>
      <c r="AA30" s="266">
        <v>1271.31</v>
      </c>
      <c r="AB30" s="266">
        <v>1271.31</v>
      </c>
      <c r="AC30" s="266">
        <v>12.71</v>
      </c>
      <c r="AD30" s="266">
        <v>190.7</v>
      </c>
      <c r="AE30" s="266">
        <v>38.14</v>
      </c>
      <c r="AF30" s="266">
        <v>1509.1</v>
      </c>
      <c r="AG30" s="264"/>
      <c r="AH30" s="264"/>
      <c r="AI30" s="264"/>
      <c r="AJ30" s="264"/>
      <c r="AK30" s="264"/>
      <c r="AL30" s="264"/>
      <c r="AM30" s="264"/>
      <c r="AN30" s="264"/>
      <c r="AO30" s="264"/>
      <c r="AP30" s="264"/>
      <c r="AQ30" s="264"/>
      <c r="AR30" s="264"/>
      <c r="AS30" s="264"/>
      <c r="AT30" s="264"/>
      <c r="AU30" s="264"/>
      <c r="AV30" s="264"/>
      <c r="AW30" s="264"/>
      <c r="AX30" s="264"/>
      <c r="AY30" s="264"/>
      <c r="AZ30" s="264"/>
      <c r="BA30" s="264"/>
      <c r="BB30" s="266">
        <v>0.04</v>
      </c>
      <c r="BC30" s="266">
        <v>6.55</v>
      </c>
      <c r="BD30" s="264"/>
      <c r="BE30" s="266">
        <v>519.9</v>
      </c>
      <c r="BF30" s="266">
        <v>989.2</v>
      </c>
    </row>
    <row r="31" spans="1:58" ht="80.099999999999994" customHeight="1" x14ac:dyDescent="0.2">
      <c r="A31" s="285">
        <v>29</v>
      </c>
      <c r="B31" s="269"/>
      <c r="C31" s="264" t="s">
        <v>58</v>
      </c>
      <c r="D31" s="265">
        <v>28412312500207</v>
      </c>
      <c r="E31" s="266">
        <v>270</v>
      </c>
      <c r="F31" s="264"/>
      <c r="G31" s="264"/>
      <c r="H31" s="264"/>
      <c r="I31" s="264"/>
      <c r="J31" s="266">
        <v>381.13</v>
      </c>
      <c r="K31" s="266">
        <v>1284.06</v>
      </c>
      <c r="L31" s="266">
        <v>89.88</v>
      </c>
      <c r="M31" s="266">
        <v>190</v>
      </c>
      <c r="N31" s="264"/>
      <c r="O31" s="266">
        <v>1563.94</v>
      </c>
      <c r="P31" s="264"/>
      <c r="Q31" s="264"/>
      <c r="R31" s="266">
        <v>21</v>
      </c>
      <c r="S31" s="266">
        <v>95</v>
      </c>
      <c r="T31" s="264"/>
      <c r="U31" s="264"/>
      <c r="V31" s="264"/>
      <c r="W31" s="264"/>
      <c r="X31" s="264"/>
      <c r="Y31" s="266">
        <v>5.53</v>
      </c>
      <c r="Z31" s="266">
        <v>121.53</v>
      </c>
      <c r="AA31" s="266">
        <v>1209.3399999999999</v>
      </c>
      <c r="AB31" s="266">
        <v>1209.3399999999999</v>
      </c>
      <c r="AC31" s="266">
        <v>12.09</v>
      </c>
      <c r="AD31" s="266">
        <v>181.4</v>
      </c>
      <c r="AE31" s="266">
        <v>36.28</v>
      </c>
      <c r="AF31" s="266">
        <v>1995.27</v>
      </c>
      <c r="AG31" s="264"/>
      <c r="AH31" s="264"/>
      <c r="AI31" s="264"/>
      <c r="AJ31" s="264"/>
      <c r="AK31" s="264"/>
      <c r="AL31" s="264"/>
      <c r="AM31" s="264"/>
      <c r="AN31" s="264"/>
      <c r="AO31" s="264"/>
      <c r="AP31" s="264"/>
      <c r="AQ31" s="264"/>
      <c r="AR31" s="264"/>
      <c r="AS31" s="264"/>
      <c r="AT31" s="264"/>
      <c r="AU31" s="264"/>
      <c r="AV31" s="264"/>
      <c r="AW31" s="264"/>
      <c r="AX31" s="264"/>
      <c r="AY31" s="264"/>
      <c r="AZ31" s="264"/>
      <c r="BA31" s="264"/>
      <c r="BB31" s="264"/>
      <c r="BC31" s="266">
        <v>10.75</v>
      </c>
      <c r="BD31" s="266">
        <v>3.25</v>
      </c>
      <c r="BE31" s="266">
        <v>510.17</v>
      </c>
      <c r="BF31" s="266">
        <v>1485.1</v>
      </c>
    </row>
    <row r="32" spans="1:58" ht="80.099999999999994" customHeight="1" x14ac:dyDescent="0.2">
      <c r="A32" s="285">
        <v>30</v>
      </c>
      <c r="B32" s="270"/>
      <c r="C32" s="264" t="s">
        <v>59</v>
      </c>
      <c r="D32" s="265">
        <v>28110092500107</v>
      </c>
      <c r="E32" s="266">
        <v>263</v>
      </c>
      <c r="F32" s="266">
        <v>225.18</v>
      </c>
      <c r="G32" s="264"/>
      <c r="H32" s="264"/>
      <c r="I32" s="264"/>
      <c r="J32" s="266">
        <v>371.25</v>
      </c>
      <c r="K32" s="266">
        <v>1321.61</v>
      </c>
      <c r="L32" s="266">
        <v>92.51</v>
      </c>
      <c r="M32" s="266">
        <v>190</v>
      </c>
      <c r="N32" s="264"/>
      <c r="O32" s="266">
        <v>1604.12</v>
      </c>
      <c r="P32" s="264"/>
      <c r="Q32" s="264"/>
      <c r="R32" s="266">
        <v>14.4</v>
      </c>
      <c r="S32" s="266">
        <v>50</v>
      </c>
      <c r="T32" s="264"/>
      <c r="U32" s="266">
        <v>14.4</v>
      </c>
      <c r="V32" s="264"/>
      <c r="W32" s="264"/>
      <c r="X32" s="264"/>
      <c r="Y32" s="266">
        <v>5.51</v>
      </c>
      <c r="Z32" s="266">
        <v>309.49</v>
      </c>
      <c r="AA32" s="266">
        <v>1492.36</v>
      </c>
      <c r="AB32" s="266">
        <v>1492.36</v>
      </c>
      <c r="AC32" s="266">
        <v>14.92</v>
      </c>
      <c r="AD32" s="266">
        <v>223.85</v>
      </c>
      <c r="AE32" s="266">
        <v>44.77</v>
      </c>
      <c r="AF32" s="266">
        <v>2275.11</v>
      </c>
      <c r="AG32" s="266">
        <v>7.54</v>
      </c>
      <c r="AH32" s="264"/>
      <c r="AI32" s="264"/>
      <c r="AJ32" s="266">
        <v>70</v>
      </c>
      <c r="AK32" s="264"/>
      <c r="AL32" s="264"/>
      <c r="AM32" s="264"/>
      <c r="AN32" s="264"/>
      <c r="AO32" s="264"/>
      <c r="AP32" s="264"/>
      <c r="AQ32" s="264"/>
      <c r="AR32" s="264"/>
      <c r="AS32" s="264"/>
      <c r="AT32" s="264"/>
      <c r="AU32" s="264"/>
      <c r="AV32" s="264"/>
      <c r="AW32" s="264"/>
      <c r="AX32" s="264"/>
      <c r="AY32" s="264"/>
      <c r="AZ32" s="264"/>
      <c r="BA32" s="264"/>
      <c r="BB32" s="266">
        <v>0.04</v>
      </c>
      <c r="BC32" s="266">
        <v>11.7</v>
      </c>
      <c r="BD32" s="266">
        <v>5.15</v>
      </c>
      <c r="BE32" s="266">
        <v>672.06</v>
      </c>
      <c r="BF32" s="266">
        <v>1603.05</v>
      </c>
    </row>
    <row r="33" spans="1:58" ht="80.099999999999994" customHeight="1" x14ac:dyDescent="0.2">
      <c r="A33" s="285">
        <v>31</v>
      </c>
      <c r="B33" s="269"/>
      <c r="C33" s="264" t="s">
        <v>60</v>
      </c>
      <c r="D33" s="265">
        <v>28303132500264</v>
      </c>
      <c r="E33" s="266">
        <v>260</v>
      </c>
      <c r="F33" s="264"/>
      <c r="G33" s="264"/>
      <c r="H33" s="264"/>
      <c r="I33" s="264"/>
      <c r="J33" s="266">
        <v>367.01</v>
      </c>
      <c r="K33" s="266">
        <v>1249.6300000000001</v>
      </c>
      <c r="L33" s="266">
        <v>87.47</v>
      </c>
      <c r="M33" s="266">
        <v>190</v>
      </c>
      <c r="N33" s="264"/>
      <c r="O33" s="266">
        <v>1527.1</v>
      </c>
      <c r="P33" s="264"/>
      <c r="Q33" s="264"/>
      <c r="R33" s="266">
        <v>14.4</v>
      </c>
      <c r="S33" s="266">
        <v>50</v>
      </c>
      <c r="T33" s="264"/>
      <c r="U33" s="264"/>
      <c r="V33" s="264"/>
      <c r="W33" s="264"/>
      <c r="X33" s="264"/>
      <c r="Y33" s="266">
        <v>5.47</v>
      </c>
      <c r="Z33" s="266">
        <v>69.87</v>
      </c>
      <c r="AA33" s="266">
        <v>1179.96</v>
      </c>
      <c r="AB33" s="266">
        <v>1179.96</v>
      </c>
      <c r="AC33" s="266">
        <v>11.8</v>
      </c>
      <c r="AD33" s="266">
        <v>176.99</v>
      </c>
      <c r="AE33" s="266">
        <v>35.4</v>
      </c>
      <c r="AF33" s="266">
        <v>1898.23</v>
      </c>
      <c r="AG33" s="264"/>
      <c r="AH33" s="264"/>
      <c r="AI33" s="264"/>
      <c r="AJ33" s="266">
        <v>70</v>
      </c>
      <c r="AK33" s="264"/>
      <c r="AL33" s="264"/>
      <c r="AM33" s="264"/>
      <c r="AN33" s="264"/>
      <c r="AO33" s="264"/>
      <c r="AP33" s="264"/>
      <c r="AQ33" s="264"/>
      <c r="AR33" s="264"/>
      <c r="AS33" s="264"/>
      <c r="AT33" s="264"/>
      <c r="AU33" s="264"/>
      <c r="AV33" s="264"/>
      <c r="AW33" s="264"/>
      <c r="AX33" s="264"/>
      <c r="AY33" s="264"/>
      <c r="AZ33" s="264"/>
      <c r="BA33" s="264"/>
      <c r="BB33" s="266">
        <v>0.02</v>
      </c>
      <c r="BC33" s="266">
        <v>9.65</v>
      </c>
      <c r="BD33" s="266">
        <v>1.07</v>
      </c>
      <c r="BE33" s="266">
        <v>563.17999999999995</v>
      </c>
      <c r="BF33" s="266">
        <v>1335.05</v>
      </c>
    </row>
    <row r="34" spans="1:58" ht="80.099999999999994" customHeight="1" x14ac:dyDescent="0.2">
      <c r="A34" s="285">
        <v>32</v>
      </c>
      <c r="B34" s="270"/>
      <c r="C34" s="264" t="s">
        <v>61</v>
      </c>
      <c r="D34" s="265">
        <v>28309012505066</v>
      </c>
      <c r="E34" s="266">
        <v>264</v>
      </c>
      <c r="F34" s="266">
        <v>226.45</v>
      </c>
      <c r="G34" s="264"/>
      <c r="H34" s="264"/>
      <c r="I34" s="264"/>
      <c r="J34" s="266">
        <v>372.66</v>
      </c>
      <c r="K34" s="266">
        <v>1323.96</v>
      </c>
      <c r="L34" s="266">
        <v>92.68</v>
      </c>
      <c r="M34" s="266">
        <v>190</v>
      </c>
      <c r="N34" s="264"/>
      <c r="O34" s="266">
        <v>1606.64</v>
      </c>
      <c r="P34" s="264"/>
      <c r="Q34" s="264"/>
      <c r="R34" s="266">
        <v>14.4</v>
      </c>
      <c r="S34" s="266">
        <v>145</v>
      </c>
      <c r="T34" s="264"/>
      <c r="U34" s="264"/>
      <c r="V34" s="264"/>
      <c r="W34" s="264"/>
      <c r="X34" s="264"/>
      <c r="Y34" s="266">
        <v>5.52</v>
      </c>
      <c r="Z34" s="266">
        <v>391.37</v>
      </c>
      <c r="AA34" s="266">
        <v>1480.35</v>
      </c>
      <c r="AB34" s="266">
        <v>1480.35</v>
      </c>
      <c r="AC34" s="266">
        <v>14.8</v>
      </c>
      <c r="AD34" s="266">
        <v>222.05</v>
      </c>
      <c r="AE34" s="266">
        <v>44.41</v>
      </c>
      <c r="AF34" s="266">
        <v>2357.5300000000002</v>
      </c>
      <c r="AG34" s="266">
        <v>9.06</v>
      </c>
      <c r="AH34" s="264"/>
      <c r="AI34" s="264"/>
      <c r="AJ34" s="266">
        <v>70</v>
      </c>
      <c r="AK34" s="264"/>
      <c r="AL34" s="264"/>
      <c r="AM34" s="264"/>
      <c r="AN34" s="264"/>
      <c r="AO34" s="264"/>
      <c r="AP34" s="264"/>
      <c r="AQ34" s="264"/>
      <c r="AR34" s="264"/>
      <c r="AS34" s="264"/>
      <c r="AT34" s="264"/>
      <c r="AU34" s="264"/>
      <c r="AV34" s="264"/>
      <c r="AW34" s="264"/>
      <c r="AX34" s="264"/>
      <c r="AY34" s="264"/>
      <c r="AZ34" s="264"/>
      <c r="BA34" s="264"/>
      <c r="BB34" s="266">
        <v>0.04</v>
      </c>
      <c r="BC34" s="266">
        <v>12.3</v>
      </c>
      <c r="BD34" s="266">
        <v>6.4</v>
      </c>
      <c r="BE34" s="266">
        <v>672.33</v>
      </c>
      <c r="BF34" s="266">
        <v>1685.2</v>
      </c>
    </row>
    <row r="35" spans="1:58" ht="80.099999999999994" customHeight="1" x14ac:dyDescent="0.2">
      <c r="A35" s="285">
        <v>33</v>
      </c>
      <c r="B35" s="269"/>
      <c r="C35" s="264" t="s">
        <v>62</v>
      </c>
      <c r="D35" s="265">
        <v>28208012502643</v>
      </c>
      <c r="E35" s="266">
        <v>260</v>
      </c>
      <c r="F35" s="266">
        <v>241.37</v>
      </c>
      <c r="G35" s="264"/>
      <c r="H35" s="264"/>
      <c r="I35" s="264"/>
      <c r="J35" s="266">
        <v>367.01</v>
      </c>
      <c r="K35" s="266">
        <v>1249.6300000000001</v>
      </c>
      <c r="L35" s="266">
        <v>87.47</v>
      </c>
      <c r="M35" s="266">
        <v>190</v>
      </c>
      <c r="N35" s="264"/>
      <c r="O35" s="266">
        <v>1527.1</v>
      </c>
      <c r="P35" s="264"/>
      <c r="Q35" s="264"/>
      <c r="R35" s="266">
        <v>14.4</v>
      </c>
      <c r="S35" s="266">
        <v>150</v>
      </c>
      <c r="T35" s="264"/>
      <c r="U35" s="264"/>
      <c r="V35" s="264"/>
      <c r="W35" s="264"/>
      <c r="X35" s="264"/>
      <c r="Y35" s="266">
        <v>5.47</v>
      </c>
      <c r="Z35" s="266">
        <v>411.24</v>
      </c>
      <c r="AA35" s="266">
        <v>1421.33</v>
      </c>
      <c r="AB35" s="266">
        <v>1421.33</v>
      </c>
      <c r="AC35" s="266">
        <v>14.21</v>
      </c>
      <c r="AD35" s="266">
        <v>213.2</v>
      </c>
      <c r="AE35" s="266">
        <v>42.64</v>
      </c>
      <c r="AF35" s="266">
        <v>2285.46</v>
      </c>
      <c r="AG35" s="266">
        <v>17.440000000000001</v>
      </c>
      <c r="AH35" s="264"/>
      <c r="AI35" s="266">
        <v>223.9</v>
      </c>
      <c r="AJ35" s="264"/>
      <c r="AK35" s="264"/>
      <c r="AL35" s="264"/>
      <c r="AM35" s="264"/>
      <c r="AN35" s="264"/>
      <c r="AO35" s="264"/>
      <c r="AP35" s="264"/>
      <c r="AQ35" s="264"/>
      <c r="AR35" s="264"/>
      <c r="AS35" s="264"/>
      <c r="AT35" s="264"/>
      <c r="AU35" s="264"/>
      <c r="AV35" s="264"/>
      <c r="AW35" s="264"/>
      <c r="AX35" s="264"/>
      <c r="AY35" s="264"/>
      <c r="AZ35" s="264"/>
      <c r="BA35" s="264"/>
      <c r="BB35" s="266">
        <v>0.04</v>
      </c>
      <c r="BC35" s="266">
        <v>12.4</v>
      </c>
      <c r="BD35" s="266">
        <v>6.54</v>
      </c>
      <c r="BE35" s="266">
        <v>815.16</v>
      </c>
      <c r="BF35" s="266">
        <v>1470.3</v>
      </c>
    </row>
    <row r="36" spans="1:58" ht="80.099999999999994" customHeight="1" x14ac:dyDescent="0.2">
      <c r="A36" s="285">
        <v>34</v>
      </c>
      <c r="B36" s="270"/>
      <c r="C36" s="264" t="s">
        <v>63</v>
      </c>
      <c r="D36" s="265">
        <v>26804232500107</v>
      </c>
      <c r="E36" s="266">
        <v>462.98</v>
      </c>
      <c r="F36" s="264"/>
      <c r="G36" s="264"/>
      <c r="H36" s="264"/>
      <c r="I36" s="264"/>
      <c r="J36" s="266">
        <v>653.53</v>
      </c>
      <c r="K36" s="266">
        <v>1853.47</v>
      </c>
      <c r="L36" s="266">
        <v>129.74</v>
      </c>
      <c r="M36" s="266">
        <v>190</v>
      </c>
      <c r="N36" s="264"/>
      <c r="O36" s="266">
        <v>2173.21</v>
      </c>
      <c r="P36" s="264"/>
      <c r="Q36" s="264"/>
      <c r="R36" s="266">
        <v>28.5</v>
      </c>
      <c r="S36" s="266">
        <v>150</v>
      </c>
      <c r="T36" s="264"/>
      <c r="U36" s="264"/>
      <c r="V36" s="264"/>
      <c r="W36" s="264"/>
      <c r="X36" s="266">
        <v>284.01</v>
      </c>
      <c r="Y36" s="266">
        <v>71.38</v>
      </c>
      <c r="Z36" s="266">
        <v>533.89</v>
      </c>
      <c r="AA36" s="266">
        <v>1903.57</v>
      </c>
      <c r="AB36" s="266">
        <v>1903.57</v>
      </c>
      <c r="AC36" s="266">
        <v>19.04</v>
      </c>
      <c r="AD36" s="266">
        <v>285.54000000000002</v>
      </c>
      <c r="AE36" s="266">
        <v>57.11</v>
      </c>
      <c r="AF36" s="266">
        <v>3206.04</v>
      </c>
      <c r="AG36" s="264"/>
      <c r="AH36" s="264"/>
      <c r="AI36" s="266">
        <v>344.45</v>
      </c>
      <c r="AJ36" s="264"/>
      <c r="AK36" s="264"/>
      <c r="AL36" s="264"/>
      <c r="AM36" s="264"/>
      <c r="AN36" s="264"/>
      <c r="AO36" s="264"/>
      <c r="AP36" s="266">
        <v>124.65</v>
      </c>
      <c r="AQ36" s="264"/>
      <c r="AR36" s="266">
        <v>60</v>
      </c>
      <c r="AS36" s="264"/>
      <c r="AT36" s="266">
        <v>33.270000000000003</v>
      </c>
      <c r="AU36" s="264"/>
      <c r="AV36" s="264"/>
      <c r="AW36" s="264"/>
      <c r="AX36" s="264"/>
      <c r="AY36" s="264"/>
      <c r="AZ36" s="264"/>
      <c r="BA36" s="264"/>
      <c r="BB36" s="266">
        <v>0.03</v>
      </c>
      <c r="BC36" s="266">
        <v>17.5</v>
      </c>
      <c r="BD36" s="266">
        <v>16.649999999999999</v>
      </c>
      <c r="BE36" s="266">
        <v>1396.39</v>
      </c>
      <c r="BF36" s="266">
        <v>1809.65</v>
      </c>
    </row>
    <row r="37" spans="1:58" ht="80.099999999999994" customHeight="1" x14ac:dyDescent="0.2">
      <c r="A37" s="285">
        <v>35</v>
      </c>
      <c r="B37" s="269"/>
      <c r="C37" s="264" t="s">
        <v>64</v>
      </c>
      <c r="D37" s="265">
        <v>28008042500107</v>
      </c>
      <c r="E37" s="266">
        <v>263</v>
      </c>
      <c r="F37" s="266">
        <v>223.18</v>
      </c>
      <c r="G37" s="264"/>
      <c r="H37" s="264"/>
      <c r="I37" s="264"/>
      <c r="J37" s="266">
        <v>371.25</v>
      </c>
      <c r="K37" s="266">
        <v>1321.61</v>
      </c>
      <c r="L37" s="266">
        <v>92.51</v>
      </c>
      <c r="M37" s="266">
        <v>190</v>
      </c>
      <c r="N37" s="264"/>
      <c r="O37" s="266">
        <v>1604.12</v>
      </c>
      <c r="P37" s="264"/>
      <c r="Q37" s="264"/>
      <c r="R37" s="266">
        <v>14.4</v>
      </c>
      <c r="S37" s="266">
        <v>50</v>
      </c>
      <c r="T37" s="264"/>
      <c r="U37" s="264"/>
      <c r="V37" s="264"/>
      <c r="W37" s="264"/>
      <c r="X37" s="264"/>
      <c r="Y37" s="266">
        <v>5.51</v>
      </c>
      <c r="Z37" s="266">
        <v>293.08999999999997</v>
      </c>
      <c r="AA37" s="266">
        <v>1475.96</v>
      </c>
      <c r="AB37" s="266">
        <v>1475.96</v>
      </c>
      <c r="AC37" s="266">
        <v>14.76</v>
      </c>
      <c r="AD37" s="266">
        <v>221.39</v>
      </c>
      <c r="AE37" s="266">
        <v>44.28</v>
      </c>
      <c r="AF37" s="266">
        <v>2255.6</v>
      </c>
      <c r="AG37" s="266">
        <v>10.69</v>
      </c>
      <c r="AH37" s="264"/>
      <c r="AI37" s="266">
        <v>258.35000000000002</v>
      </c>
      <c r="AJ37" s="264"/>
      <c r="AK37" s="264"/>
      <c r="AL37" s="264"/>
      <c r="AM37" s="264"/>
      <c r="AN37" s="264"/>
      <c r="AO37" s="264"/>
      <c r="AP37" s="266">
        <v>37.450000000000003</v>
      </c>
      <c r="AQ37" s="264"/>
      <c r="AR37" s="266">
        <v>60</v>
      </c>
      <c r="AS37" s="264"/>
      <c r="AT37" s="264"/>
      <c r="AU37" s="266">
        <v>10</v>
      </c>
      <c r="AV37" s="264"/>
      <c r="AW37" s="264"/>
      <c r="AX37" s="264"/>
      <c r="AY37" s="264"/>
      <c r="AZ37" s="264"/>
      <c r="BA37" s="264"/>
      <c r="BB37" s="266">
        <v>0.01</v>
      </c>
      <c r="BC37" s="266">
        <v>12.1</v>
      </c>
      <c r="BD37" s="266">
        <v>5.93</v>
      </c>
      <c r="BE37" s="266">
        <v>967.25</v>
      </c>
      <c r="BF37" s="266">
        <v>1288.3499999999999</v>
      </c>
    </row>
    <row r="38" spans="1:58" ht="80.099999999999994" customHeight="1" x14ac:dyDescent="0.2">
      <c r="A38" s="285">
        <v>36</v>
      </c>
      <c r="B38" s="270"/>
      <c r="C38" s="264" t="s">
        <v>65</v>
      </c>
      <c r="D38" s="265">
        <v>28308012503041</v>
      </c>
      <c r="E38" s="266">
        <v>270</v>
      </c>
      <c r="F38" s="264"/>
      <c r="G38" s="264"/>
      <c r="H38" s="264"/>
      <c r="I38" s="264"/>
      <c r="J38" s="266">
        <v>381.13</v>
      </c>
      <c r="K38" s="266">
        <v>1284.06</v>
      </c>
      <c r="L38" s="266">
        <v>89.88</v>
      </c>
      <c r="M38" s="266">
        <v>190</v>
      </c>
      <c r="N38" s="264"/>
      <c r="O38" s="266">
        <v>1563.94</v>
      </c>
      <c r="P38" s="264"/>
      <c r="Q38" s="264"/>
      <c r="R38" s="266">
        <v>21</v>
      </c>
      <c r="S38" s="266">
        <v>50</v>
      </c>
      <c r="T38" s="264"/>
      <c r="U38" s="264"/>
      <c r="V38" s="264"/>
      <c r="W38" s="264"/>
      <c r="X38" s="264"/>
      <c r="Y38" s="266">
        <v>5.53</v>
      </c>
      <c r="Z38" s="266">
        <v>76.53</v>
      </c>
      <c r="AA38" s="266">
        <v>1209.3399999999999</v>
      </c>
      <c r="AB38" s="266">
        <v>1209.3399999999999</v>
      </c>
      <c r="AC38" s="266">
        <v>12.09</v>
      </c>
      <c r="AD38" s="266">
        <v>181.4</v>
      </c>
      <c r="AE38" s="266">
        <v>36.28</v>
      </c>
      <c r="AF38" s="266">
        <v>1950.27</v>
      </c>
      <c r="AG38" s="264"/>
      <c r="AH38" s="264"/>
      <c r="AI38" s="266">
        <v>116.7</v>
      </c>
      <c r="AJ38" s="266">
        <v>70</v>
      </c>
      <c r="AK38" s="264"/>
      <c r="AL38" s="264"/>
      <c r="AM38" s="264"/>
      <c r="AN38" s="264"/>
      <c r="AO38" s="264"/>
      <c r="AP38" s="264"/>
      <c r="AQ38" s="264"/>
      <c r="AR38" s="264"/>
      <c r="AS38" s="264"/>
      <c r="AT38" s="264"/>
      <c r="AU38" s="264"/>
      <c r="AV38" s="266">
        <v>381.55</v>
      </c>
      <c r="AW38" s="264"/>
      <c r="AX38" s="264"/>
      <c r="AY38" s="264"/>
      <c r="AZ38" s="264"/>
      <c r="BA38" s="264"/>
      <c r="BB38" s="266">
        <v>0.01</v>
      </c>
      <c r="BC38" s="266">
        <v>9.85</v>
      </c>
      <c r="BD38" s="266">
        <v>1.54</v>
      </c>
      <c r="BE38" s="266">
        <v>1075.82</v>
      </c>
      <c r="BF38" s="266">
        <v>874.45</v>
      </c>
    </row>
    <row r="39" spans="1:58" ht="80.099999999999994" customHeight="1" x14ac:dyDescent="0.2">
      <c r="A39" s="285">
        <v>37</v>
      </c>
      <c r="B39" s="269"/>
      <c r="C39" s="264" t="s">
        <v>66</v>
      </c>
      <c r="D39" s="265">
        <v>28402062500227</v>
      </c>
      <c r="E39" s="266">
        <v>271</v>
      </c>
      <c r="F39" s="264"/>
      <c r="G39" s="264"/>
      <c r="H39" s="264"/>
      <c r="I39" s="264"/>
      <c r="J39" s="266">
        <v>382.54</v>
      </c>
      <c r="K39" s="266">
        <v>1306.4100000000001</v>
      </c>
      <c r="L39" s="266">
        <v>91.45</v>
      </c>
      <c r="M39" s="266">
        <v>190</v>
      </c>
      <c r="N39" s="264"/>
      <c r="O39" s="266">
        <v>1587.86</v>
      </c>
      <c r="P39" s="264"/>
      <c r="Q39" s="264"/>
      <c r="R39" s="266">
        <v>21</v>
      </c>
      <c r="S39" s="266">
        <v>140</v>
      </c>
      <c r="T39" s="264"/>
      <c r="U39" s="264"/>
      <c r="V39" s="264"/>
      <c r="W39" s="264"/>
      <c r="X39" s="264"/>
      <c r="Y39" s="266">
        <v>5.71</v>
      </c>
      <c r="Z39" s="266">
        <v>166.71</v>
      </c>
      <c r="AA39" s="266">
        <v>1232.03</v>
      </c>
      <c r="AB39" s="266">
        <v>1232.03</v>
      </c>
      <c r="AC39" s="266">
        <v>12.32</v>
      </c>
      <c r="AD39" s="266">
        <v>184.8</v>
      </c>
      <c r="AE39" s="266">
        <v>36.96</v>
      </c>
      <c r="AF39" s="266">
        <v>2068.9899999999998</v>
      </c>
      <c r="AG39" s="264"/>
      <c r="AH39" s="264"/>
      <c r="AI39" s="264"/>
      <c r="AJ39" s="266">
        <v>70</v>
      </c>
      <c r="AK39" s="264"/>
      <c r="AL39" s="264"/>
      <c r="AM39" s="264"/>
      <c r="AN39" s="264"/>
      <c r="AO39" s="264"/>
      <c r="AP39" s="264"/>
      <c r="AQ39" s="264"/>
      <c r="AR39" s="264"/>
      <c r="AS39" s="264"/>
      <c r="AT39" s="264"/>
      <c r="AU39" s="264"/>
      <c r="AV39" s="264"/>
      <c r="AW39" s="264"/>
      <c r="AX39" s="264"/>
      <c r="AY39" s="264"/>
      <c r="AZ39" s="264"/>
      <c r="BA39" s="264"/>
      <c r="BB39" s="266">
        <v>0.04</v>
      </c>
      <c r="BC39" s="266">
        <v>10.7</v>
      </c>
      <c r="BD39" s="266">
        <v>3.2</v>
      </c>
      <c r="BE39" s="266">
        <v>587.44000000000005</v>
      </c>
      <c r="BF39" s="266">
        <v>1481.55</v>
      </c>
    </row>
    <row r="40" spans="1:58" ht="80.099999999999994" customHeight="1" x14ac:dyDescent="0.2">
      <c r="A40" s="285">
        <v>38</v>
      </c>
      <c r="B40" s="270"/>
      <c r="C40" s="264" t="s">
        <v>67</v>
      </c>
      <c r="D40" s="265">
        <v>28311190104789</v>
      </c>
      <c r="E40" s="266">
        <v>246</v>
      </c>
      <c r="F40" s="264"/>
      <c r="G40" s="264"/>
      <c r="H40" s="264"/>
      <c r="I40" s="264"/>
      <c r="J40" s="266">
        <v>347.25</v>
      </c>
      <c r="K40" s="266">
        <v>1019</v>
      </c>
      <c r="L40" s="266">
        <v>71.33</v>
      </c>
      <c r="M40" s="266">
        <v>190</v>
      </c>
      <c r="N40" s="264"/>
      <c r="O40" s="266">
        <v>1280.33</v>
      </c>
      <c r="P40" s="264"/>
      <c r="Q40" s="264"/>
      <c r="R40" s="266">
        <v>14.4</v>
      </c>
      <c r="S40" s="266">
        <v>145</v>
      </c>
      <c r="T40" s="264"/>
      <c r="U40" s="264"/>
      <c r="V40" s="264"/>
      <c r="W40" s="264"/>
      <c r="X40" s="264"/>
      <c r="Y40" s="264"/>
      <c r="Z40" s="266">
        <v>159.4</v>
      </c>
      <c r="AA40" s="266">
        <v>947.48</v>
      </c>
      <c r="AB40" s="266">
        <v>947.48</v>
      </c>
      <c r="AC40" s="266">
        <v>9.4700000000000006</v>
      </c>
      <c r="AD40" s="266">
        <v>142.12</v>
      </c>
      <c r="AE40" s="266">
        <v>28.42</v>
      </c>
      <c r="AF40" s="266">
        <v>1692.66</v>
      </c>
      <c r="AG40" s="264"/>
      <c r="AH40" s="264"/>
      <c r="AI40" s="264"/>
      <c r="AJ40" s="264"/>
      <c r="AK40" s="264"/>
      <c r="AL40" s="264"/>
      <c r="AM40" s="264"/>
      <c r="AN40" s="264"/>
      <c r="AO40" s="264"/>
      <c r="AP40" s="264"/>
      <c r="AQ40" s="264"/>
      <c r="AR40" s="264"/>
      <c r="AS40" s="264"/>
      <c r="AT40" s="264"/>
      <c r="AU40" s="264"/>
      <c r="AV40" s="264"/>
      <c r="AW40" s="264"/>
      <c r="AX40" s="264"/>
      <c r="AY40" s="264"/>
      <c r="AZ40" s="264"/>
      <c r="BA40" s="264"/>
      <c r="BB40" s="266">
        <v>0.01</v>
      </c>
      <c r="BC40" s="266">
        <v>9.1999999999999993</v>
      </c>
      <c r="BD40" s="266">
        <v>0.19</v>
      </c>
      <c r="BE40" s="266">
        <v>415.16</v>
      </c>
      <c r="BF40" s="266">
        <v>1277.5</v>
      </c>
    </row>
    <row r="41" spans="1:58" ht="80.099999999999994" customHeight="1" x14ac:dyDescent="0.2">
      <c r="A41" s="285">
        <v>39</v>
      </c>
      <c r="B41" s="269"/>
      <c r="C41" s="264" t="s">
        <v>48</v>
      </c>
      <c r="D41" s="265">
        <v>29005272502634</v>
      </c>
      <c r="E41" s="266">
        <v>250</v>
      </c>
      <c r="F41" s="264"/>
      <c r="G41" s="264"/>
      <c r="H41" s="264"/>
      <c r="I41" s="264"/>
      <c r="J41" s="266">
        <v>352.9</v>
      </c>
      <c r="K41" s="266">
        <v>1187.8599999999999</v>
      </c>
      <c r="L41" s="266">
        <v>83.15</v>
      </c>
      <c r="M41" s="266">
        <v>190</v>
      </c>
      <c r="N41" s="264"/>
      <c r="O41" s="266">
        <v>1461.01</v>
      </c>
      <c r="P41" s="264"/>
      <c r="Q41" s="264"/>
      <c r="R41" s="266">
        <v>14.4</v>
      </c>
      <c r="S41" s="266">
        <v>50</v>
      </c>
      <c r="T41" s="264"/>
      <c r="U41" s="264"/>
      <c r="V41" s="264"/>
      <c r="W41" s="264"/>
      <c r="X41" s="264"/>
      <c r="Y41" s="266">
        <v>5.24</v>
      </c>
      <c r="Z41" s="266">
        <v>69.64</v>
      </c>
      <c r="AA41" s="266">
        <v>1127.75</v>
      </c>
      <c r="AB41" s="266">
        <v>1127.75</v>
      </c>
      <c r="AC41" s="266">
        <v>11.28</v>
      </c>
      <c r="AD41" s="266">
        <v>169.16</v>
      </c>
      <c r="AE41" s="266">
        <v>33.83</v>
      </c>
      <c r="AF41" s="266">
        <v>1819.03</v>
      </c>
      <c r="AG41" s="264"/>
      <c r="AH41" s="264"/>
      <c r="AI41" s="264"/>
      <c r="AJ41" s="264"/>
      <c r="AK41" s="264"/>
      <c r="AL41" s="264"/>
      <c r="AM41" s="264"/>
      <c r="AN41" s="264"/>
      <c r="AO41" s="264"/>
      <c r="AP41" s="264"/>
      <c r="AQ41" s="264"/>
      <c r="AR41" s="264"/>
      <c r="AS41" s="264"/>
      <c r="AT41" s="264"/>
      <c r="AU41" s="264"/>
      <c r="AV41" s="264"/>
      <c r="AW41" s="264"/>
      <c r="AX41" s="264"/>
      <c r="AY41" s="264"/>
      <c r="AZ41" s="264"/>
      <c r="BA41" s="264"/>
      <c r="BB41" s="266">
        <v>0.04</v>
      </c>
      <c r="BC41" s="266">
        <v>9.6999999999999993</v>
      </c>
      <c r="BD41" s="266">
        <v>1.24</v>
      </c>
      <c r="BE41" s="266">
        <v>472.83</v>
      </c>
      <c r="BF41" s="266">
        <v>1346.2</v>
      </c>
    </row>
    <row r="42" spans="1:58" ht="80.099999999999994" customHeight="1" x14ac:dyDescent="0.2">
      <c r="A42" s="285">
        <v>40</v>
      </c>
      <c r="B42" s="270"/>
      <c r="C42" s="264" t="s">
        <v>68</v>
      </c>
      <c r="D42" s="265">
        <v>27706242500131</v>
      </c>
      <c r="E42" s="266">
        <v>258</v>
      </c>
      <c r="F42" s="264"/>
      <c r="G42" s="264"/>
      <c r="H42" s="264"/>
      <c r="I42" s="264"/>
      <c r="J42" s="266">
        <v>364.19</v>
      </c>
      <c r="K42" s="266">
        <v>1185.1400000000001</v>
      </c>
      <c r="L42" s="266">
        <v>82.96</v>
      </c>
      <c r="M42" s="266">
        <v>190</v>
      </c>
      <c r="N42" s="264"/>
      <c r="O42" s="266">
        <v>1458.1</v>
      </c>
      <c r="P42" s="264"/>
      <c r="Q42" s="264"/>
      <c r="R42" s="266">
        <v>14.4</v>
      </c>
      <c r="S42" s="266">
        <v>145</v>
      </c>
      <c r="T42" s="264"/>
      <c r="U42" s="264"/>
      <c r="V42" s="264"/>
      <c r="W42" s="264"/>
      <c r="X42" s="264"/>
      <c r="Y42" s="266">
        <v>5.1100000000000003</v>
      </c>
      <c r="Z42" s="266">
        <v>164.51</v>
      </c>
      <c r="AA42" s="266">
        <v>1113.42</v>
      </c>
      <c r="AB42" s="266">
        <v>1113.42</v>
      </c>
      <c r="AC42" s="266">
        <v>11.13</v>
      </c>
      <c r="AD42" s="266">
        <v>167.01</v>
      </c>
      <c r="AE42" s="266">
        <v>33.4</v>
      </c>
      <c r="AF42" s="266">
        <v>1910.63</v>
      </c>
      <c r="AG42" s="264"/>
      <c r="AH42" s="264"/>
      <c r="AI42" s="264"/>
      <c r="AJ42" s="264"/>
      <c r="AK42" s="264"/>
      <c r="AL42" s="264"/>
      <c r="AM42" s="264"/>
      <c r="AN42" s="264"/>
      <c r="AO42" s="264"/>
      <c r="AP42" s="264"/>
      <c r="AQ42" s="264"/>
      <c r="AR42" s="264"/>
      <c r="AS42" s="264"/>
      <c r="AT42" s="264"/>
      <c r="AU42" s="264"/>
      <c r="AV42" s="264"/>
      <c r="AW42" s="264"/>
      <c r="AX42" s="264"/>
      <c r="AY42" s="264"/>
      <c r="AZ42" s="264"/>
      <c r="BA42" s="264"/>
      <c r="BB42" s="266">
        <v>0.04</v>
      </c>
      <c r="BC42" s="266">
        <v>10.4</v>
      </c>
      <c r="BD42" s="266">
        <v>2.61</v>
      </c>
      <c r="BE42" s="266">
        <v>474.53</v>
      </c>
      <c r="BF42" s="266">
        <v>1436.1</v>
      </c>
    </row>
    <row r="43" spans="1:58" ht="80.099999999999994" customHeight="1" x14ac:dyDescent="0.2">
      <c r="A43" s="285">
        <v>41</v>
      </c>
      <c r="B43" s="269"/>
      <c r="C43" s="264" t="s">
        <v>69</v>
      </c>
      <c r="D43" s="265">
        <v>28410222500183</v>
      </c>
      <c r="E43" s="266">
        <v>263</v>
      </c>
      <c r="F43" s="264"/>
      <c r="G43" s="264"/>
      <c r="H43" s="264"/>
      <c r="I43" s="264"/>
      <c r="J43" s="266">
        <v>371.25</v>
      </c>
      <c r="K43" s="266">
        <v>1269.6500000000001</v>
      </c>
      <c r="L43" s="266">
        <v>88.88</v>
      </c>
      <c r="M43" s="266">
        <v>190</v>
      </c>
      <c r="N43" s="264"/>
      <c r="O43" s="266">
        <v>1548.53</v>
      </c>
      <c r="P43" s="264"/>
      <c r="Q43" s="264"/>
      <c r="R43" s="266">
        <v>21</v>
      </c>
      <c r="S43" s="266">
        <v>95</v>
      </c>
      <c r="T43" s="264"/>
      <c r="U43" s="264"/>
      <c r="V43" s="264"/>
      <c r="W43" s="264"/>
      <c r="X43" s="264"/>
      <c r="Y43" s="266">
        <v>5.51</v>
      </c>
      <c r="Z43" s="266">
        <v>121.51</v>
      </c>
      <c r="AA43" s="266">
        <v>1203.79</v>
      </c>
      <c r="AB43" s="266">
        <v>1203.79</v>
      </c>
      <c r="AC43" s="266">
        <v>12.04</v>
      </c>
      <c r="AD43" s="266">
        <v>180.57</v>
      </c>
      <c r="AE43" s="266">
        <v>36.11</v>
      </c>
      <c r="AF43" s="266">
        <v>1976.72</v>
      </c>
      <c r="AG43" s="264"/>
      <c r="AH43" s="264"/>
      <c r="AI43" s="264"/>
      <c r="AJ43" s="264"/>
      <c r="AK43" s="266">
        <v>1</v>
      </c>
      <c r="AL43" s="264"/>
      <c r="AM43" s="264"/>
      <c r="AN43" s="266">
        <v>2</v>
      </c>
      <c r="AO43" s="264"/>
      <c r="AP43" s="264"/>
      <c r="AQ43" s="264"/>
      <c r="AR43" s="264"/>
      <c r="AS43" s="264"/>
      <c r="AT43" s="264"/>
      <c r="AU43" s="264"/>
      <c r="AV43" s="264"/>
      <c r="AW43" s="264"/>
      <c r="AX43" s="264"/>
      <c r="AY43" s="264"/>
      <c r="AZ43" s="264"/>
      <c r="BA43" s="264"/>
      <c r="BB43" s="266">
        <v>0.04</v>
      </c>
      <c r="BC43" s="266">
        <v>10.65</v>
      </c>
      <c r="BD43" s="266">
        <v>3.06</v>
      </c>
      <c r="BE43" s="266">
        <v>507.82</v>
      </c>
      <c r="BF43" s="266">
        <v>1468.9</v>
      </c>
    </row>
    <row r="44" spans="1:58" ht="80.099999999999994" customHeight="1" x14ac:dyDescent="0.2">
      <c r="A44" s="285">
        <v>42</v>
      </c>
      <c r="B44" s="270"/>
      <c r="C44" s="264" t="s">
        <v>70</v>
      </c>
      <c r="D44" s="265">
        <v>28607031900244</v>
      </c>
      <c r="E44" s="266">
        <v>257</v>
      </c>
      <c r="F44" s="264"/>
      <c r="G44" s="264"/>
      <c r="H44" s="264"/>
      <c r="I44" s="264"/>
      <c r="J44" s="266">
        <v>362.78</v>
      </c>
      <c r="K44" s="266">
        <v>1240.6099999999999</v>
      </c>
      <c r="L44" s="266">
        <v>86.84</v>
      </c>
      <c r="M44" s="266">
        <v>190</v>
      </c>
      <c r="N44" s="264"/>
      <c r="O44" s="266">
        <v>1517.45</v>
      </c>
      <c r="P44" s="264"/>
      <c r="Q44" s="264"/>
      <c r="R44" s="266">
        <v>14.4</v>
      </c>
      <c r="S44" s="266">
        <v>140</v>
      </c>
      <c r="T44" s="264"/>
      <c r="U44" s="264"/>
      <c r="V44" s="264"/>
      <c r="W44" s="264"/>
      <c r="X44" s="264"/>
      <c r="Y44" s="266">
        <v>5.43</v>
      </c>
      <c r="Z44" s="266">
        <v>159.83000000000001</v>
      </c>
      <c r="AA44" s="266">
        <v>1174.5</v>
      </c>
      <c r="AB44" s="266">
        <v>1174.5</v>
      </c>
      <c r="AC44" s="266">
        <v>11.75</v>
      </c>
      <c r="AD44" s="266">
        <v>176.17</v>
      </c>
      <c r="AE44" s="266">
        <v>35.229999999999997</v>
      </c>
      <c r="AF44" s="266">
        <v>1976.62</v>
      </c>
      <c r="AG44" s="264"/>
      <c r="AH44" s="264"/>
      <c r="AI44" s="264"/>
      <c r="AJ44" s="264"/>
      <c r="AK44" s="264"/>
      <c r="AL44" s="264"/>
      <c r="AM44" s="264"/>
      <c r="AN44" s="264"/>
      <c r="AO44" s="264"/>
      <c r="AP44" s="264"/>
      <c r="AQ44" s="264"/>
      <c r="AR44" s="264"/>
      <c r="AS44" s="264"/>
      <c r="AT44" s="264"/>
      <c r="AU44" s="264"/>
      <c r="AV44" s="264"/>
      <c r="AW44" s="264"/>
      <c r="AX44" s="264"/>
      <c r="AY44" s="264"/>
      <c r="AZ44" s="264"/>
      <c r="BA44" s="264"/>
      <c r="BB44" s="266">
        <v>0.01</v>
      </c>
      <c r="BC44" s="266">
        <v>10.75</v>
      </c>
      <c r="BD44" s="266">
        <v>3.33</v>
      </c>
      <c r="BE44" s="266">
        <v>493.42</v>
      </c>
      <c r="BF44" s="266">
        <v>1483.2</v>
      </c>
    </row>
    <row r="45" spans="1:58" ht="80.099999999999994" customHeight="1" x14ac:dyDescent="0.2">
      <c r="A45" s="285">
        <v>43</v>
      </c>
      <c r="B45" s="269"/>
      <c r="C45" s="264" t="s">
        <v>71</v>
      </c>
      <c r="D45" s="265">
        <v>26712062501837</v>
      </c>
      <c r="E45" s="266">
        <v>257</v>
      </c>
      <c r="F45" s="266">
        <v>221.56</v>
      </c>
      <c r="G45" s="264"/>
      <c r="H45" s="264"/>
      <c r="I45" s="264"/>
      <c r="J45" s="266">
        <v>362.78</v>
      </c>
      <c r="K45" s="266">
        <v>1240.6099999999999</v>
      </c>
      <c r="L45" s="266">
        <v>86.84</v>
      </c>
      <c r="M45" s="266">
        <v>190</v>
      </c>
      <c r="N45" s="264"/>
      <c r="O45" s="266">
        <v>1517.45</v>
      </c>
      <c r="P45" s="264"/>
      <c r="Q45" s="264"/>
      <c r="R45" s="266">
        <v>14.4</v>
      </c>
      <c r="S45" s="266">
        <v>145</v>
      </c>
      <c r="T45" s="264"/>
      <c r="U45" s="266">
        <v>14.4</v>
      </c>
      <c r="V45" s="264"/>
      <c r="W45" s="264"/>
      <c r="X45" s="264"/>
      <c r="Y45" s="266">
        <v>5.43</v>
      </c>
      <c r="Z45" s="266">
        <v>400.79</v>
      </c>
      <c r="AA45" s="266">
        <v>1410.46</v>
      </c>
      <c r="AB45" s="266">
        <v>1410.46</v>
      </c>
      <c r="AC45" s="266">
        <v>14.1</v>
      </c>
      <c r="AD45" s="266">
        <v>211.57</v>
      </c>
      <c r="AE45" s="266">
        <v>42.31</v>
      </c>
      <c r="AF45" s="266">
        <v>2262.41</v>
      </c>
      <c r="AG45" s="266">
        <v>34.03</v>
      </c>
      <c r="AH45" s="264"/>
      <c r="AI45" s="264"/>
      <c r="AJ45" s="264"/>
      <c r="AK45" s="264"/>
      <c r="AL45" s="264"/>
      <c r="AM45" s="264"/>
      <c r="AN45" s="264"/>
      <c r="AO45" s="264"/>
      <c r="AP45" s="264"/>
      <c r="AQ45" s="264"/>
      <c r="AR45" s="264"/>
      <c r="AS45" s="264"/>
      <c r="AT45" s="264"/>
      <c r="AU45" s="264"/>
      <c r="AV45" s="264"/>
      <c r="AW45" s="264"/>
      <c r="AX45" s="264"/>
      <c r="AY45" s="264"/>
      <c r="AZ45" s="264"/>
      <c r="BA45" s="264"/>
      <c r="BB45" s="264"/>
      <c r="BC45" s="266">
        <v>12.1</v>
      </c>
      <c r="BD45" s="266">
        <v>6.02</v>
      </c>
      <c r="BE45" s="266">
        <v>602.26</v>
      </c>
      <c r="BF45" s="266">
        <v>1660.15</v>
      </c>
    </row>
    <row r="46" spans="1:58" ht="80.099999999999994" customHeight="1" x14ac:dyDescent="0.2">
      <c r="A46" s="285">
        <v>44</v>
      </c>
      <c r="B46" s="270"/>
      <c r="C46" s="264" t="s">
        <v>72</v>
      </c>
      <c r="D46" s="265">
        <v>28707062500061</v>
      </c>
      <c r="E46" s="266">
        <v>254</v>
      </c>
      <c r="F46" s="264"/>
      <c r="G46" s="264"/>
      <c r="H46" s="264"/>
      <c r="I46" s="264"/>
      <c r="J46" s="266">
        <v>358.54</v>
      </c>
      <c r="K46" s="266">
        <v>1231.58</v>
      </c>
      <c r="L46" s="266">
        <v>86.21</v>
      </c>
      <c r="M46" s="266">
        <v>190</v>
      </c>
      <c r="N46" s="264"/>
      <c r="O46" s="266">
        <v>1507.79</v>
      </c>
      <c r="P46" s="264"/>
      <c r="Q46" s="264"/>
      <c r="R46" s="266">
        <v>14.4</v>
      </c>
      <c r="S46" s="266">
        <v>50</v>
      </c>
      <c r="T46" s="264"/>
      <c r="U46" s="264"/>
      <c r="V46" s="264"/>
      <c r="W46" s="264"/>
      <c r="X46" s="264"/>
      <c r="Y46" s="266">
        <v>5.45</v>
      </c>
      <c r="Z46" s="266">
        <v>69.849999999999994</v>
      </c>
      <c r="AA46" s="266">
        <v>1169.0999999999999</v>
      </c>
      <c r="AB46" s="266">
        <v>1169.0999999999999</v>
      </c>
      <c r="AC46" s="266">
        <v>11.69</v>
      </c>
      <c r="AD46" s="266">
        <v>175.36</v>
      </c>
      <c r="AE46" s="266">
        <v>35.07</v>
      </c>
      <c r="AF46" s="266">
        <v>1875.06</v>
      </c>
      <c r="AG46" s="264"/>
      <c r="AH46" s="264"/>
      <c r="AI46" s="264"/>
      <c r="AJ46" s="264"/>
      <c r="AK46" s="264"/>
      <c r="AL46" s="264"/>
      <c r="AM46" s="264"/>
      <c r="AN46" s="264"/>
      <c r="AO46" s="264"/>
      <c r="AP46" s="264"/>
      <c r="AQ46" s="264"/>
      <c r="AR46" s="264"/>
      <c r="AS46" s="264"/>
      <c r="AT46" s="264"/>
      <c r="AU46" s="264"/>
      <c r="AV46" s="264"/>
      <c r="AW46" s="264"/>
      <c r="AX46" s="264"/>
      <c r="AY46" s="264"/>
      <c r="AZ46" s="264"/>
      <c r="BA46" s="264"/>
      <c r="BB46" s="266">
        <v>0.03</v>
      </c>
      <c r="BC46" s="266">
        <v>10.050000000000001</v>
      </c>
      <c r="BD46" s="266">
        <v>1.86</v>
      </c>
      <c r="BE46" s="266">
        <v>488.16</v>
      </c>
      <c r="BF46" s="266">
        <v>1386.9</v>
      </c>
    </row>
    <row r="47" spans="1:58" ht="80.099999999999994" customHeight="1" x14ac:dyDescent="0.2">
      <c r="A47" s="285">
        <v>45</v>
      </c>
      <c r="B47" s="269"/>
      <c r="C47" s="264" t="s">
        <v>73</v>
      </c>
      <c r="D47" s="265">
        <v>26106032500111</v>
      </c>
      <c r="E47" s="266">
        <v>288</v>
      </c>
      <c r="F47" s="264"/>
      <c r="G47" s="264"/>
      <c r="H47" s="264"/>
      <c r="I47" s="264"/>
      <c r="J47" s="266">
        <v>406.54</v>
      </c>
      <c r="K47" s="266">
        <v>1306.4100000000001</v>
      </c>
      <c r="L47" s="266">
        <v>91.45</v>
      </c>
      <c r="M47" s="266">
        <v>190</v>
      </c>
      <c r="N47" s="264"/>
      <c r="O47" s="266">
        <v>1587.86</v>
      </c>
      <c r="P47" s="264"/>
      <c r="Q47" s="264"/>
      <c r="R47" s="266">
        <v>21</v>
      </c>
      <c r="S47" s="266">
        <v>150</v>
      </c>
      <c r="T47" s="264"/>
      <c r="U47" s="264"/>
      <c r="V47" s="264"/>
      <c r="W47" s="264"/>
      <c r="X47" s="266">
        <v>65.680000000000007</v>
      </c>
      <c r="Y47" s="266">
        <v>5.98</v>
      </c>
      <c r="Z47" s="266">
        <v>242.66</v>
      </c>
      <c r="AA47" s="266">
        <v>1273.98</v>
      </c>
      <c r="AB47" s="266">
        <v>1273.98</v>
      </c>
      <c r="AC47" s="266">
        <v>12.74</v>
      </c>
      <c r="AD47" s="266">
        <v>191.1</v>
      </c>
      <c r="AE47" s="266">
        <v>38.22</v>
      </c>
      <c r="AF47" s="266">
        <v>2157.96</v>
      </c>
      <c r="AG47" s="264"/>
      <c r="AH47" s="264"/>
      <c r="AI47" s="266">
        <v>93.35</v>
      </c>
      <c r="AJ47" s="264"/>
      <c r="AK47" s="266">
        <v>1</v>
      </c>
      <c r="AL47" s="264"/>
      <c r="AM47" s="264"/>
      <c r="AN47" s="266">
        <v>2</v>
      </c>
      <c r="AO47" s="266">
        <v>1</v>
      </c>
      <c r="AP47" s="264"/>
      <c r="AQ47" s="264"/>
      <c r="AR47" s="264"/>
      <c r="AS47" s="264"/>
      <c r="AT47" s="264"/>
      <c r="AU47" s="264"/>
      <c r="AV47" s="264"/>
      <c r="AW47" s="266">
        <v>345.15</v>
      </c>
      <c r="AX47" s="264"/>
      <c r="AY47" s="264"/>
      <c r="AZ47" s="264"/>
      <c r="BA47" s="264"/>
      <c r="BB47" s="264"/>
      <c r="BC47" s="266">
        <v>11.75</v>
      </c>
      <c r="BD47" s="266">
        <v>5.26</v>
      </c>
      <c r="BE47" s="266">
        <v>984.01</v>
      </c>
      <c r="BF47" s="266">
        <v>1173.95</v>
      </c>
    </row>
    <row r="48" spans="1:58" ht="80.099999999999994" customHeight="1" x14ac:dyDescent="0.2">
      <c r="A48" s="285">
        <v>46</v>
      </c>
      <c r="B48" s="270"/>
      <c r="C48" s="264" t="s">
        <v>74</v>
      </c>
      <c r="D48" s="265">
        <v>27203062500221</v>
      </c>
      <c r="E48" s="266">
        <v>274</v>
      </c>
      <c r="F48" s="264"/>
      <c r="G48" s="264"/>
      <c r="H48" s="264"/>
      <c r="I48" s="264"/>
      <c r="J48" s="266">
        <v>386.77</v>
      </c>
      <c r="K48" s="266">
        <v>1371.73</v>
      </c>
      <c r="L48" s="266">
        <v>96.02</v>
      </c>
      <c r="M48" s="266">
        <v>190</v>
      </c>
      <c r="N48" s="264"/>
      <c r="O48" s="266">
        <v>1657.75</v>
      </c>
      <c r="P48" s="264"/>
      <c r="Q48" s="264"/>
      <c r="R48" s="266">
        <v>21</v>
      </c>
      <c r="S48" s="266">
        <v>50</v>
      </c>
      <c r="T48" s="264"/>
      <c r="U48" s="264"/>
      <c r="V48" s="264"/>
      <c r="W48" s="264"/>
      <c r="X48" s="264"/>
      <c r="Y48" s="266">
        <v>5.64</v>
      </c>
      <c r="Z48" s="266">
        <v>76.64</v>
      </c>
      <c r="AA48" s="266">
        <v>1297.6199999999999</v>
      </c>
      <c r="AB48" s="266">
        <v>1297.6199999999999</v>
      </c>
      <c r="AC48" s="266">
        <v>12.98</v>
      </c>
      <c r="AD48" s="266">
        <v>194.64</v>
      </c>
      <c r="AE48" s="266">
        <v>38.93</v>
      </c>
      <c r="AF48" s="266">
        <v>2062.17</v>
      </c>
      <c r="AG48" s="266">
        <v>49.96</v>
      </c>
      <c r="AH48" s="264"/>
      <c r="AI48" s="264"/>
      <c r="AJ48" s="266">
        <v>70</v>
      </c>
      <c r="AK48" s="264"/>
      <c r="AL48" s="264"/>
      <c r="AM48" s="264"/>
      <c r="AN48" s="264"/>
      <c r="AO48" s="264"/>
      <c r="AP48" s="264"/>
      <c r="AQ48" s="264"/>
      <c r="AR48" s="264"/>
      <c r="AS48" s="264"/>
      <c r="AT48" s="264"/>
      <c r="AU48" s="264"/>
      <c r="AV48" s="264"/>
      <c r="AW48" s="264"/>
      <c r="AX48" s="264"/>
      <c r="AY48" s="264"/>
      <c r="AZ48" s="264"/>
      <c r="BA48" s="264"/>
      <c r="BB48" s="264"/>
      <c r="BC48" s="266">
        <v>10.1</v>
      </c>
      <c r="BD48" s="266">
        <v>2.04</v>
      </c>
      <c r="BE48" s="266">
        <v>656.77</v>
      </c>
      <c r="BF48" s="266">
        <v>1405.4</v>
      </c>
    </row>
    <row r="49" spans="1:58" ht="80.099999999999994" customHeight="1" x14ac:dyDescent="0.2">
      <c r="A49" s="285">
        <v>47</v>
      </c>
      <c r="B49" s="269"/>
      <c r="C49" s="264" t="s">
        <v>75</v>
      </c>
      <c r="D49" s="265">
        <v>28505012500157</v>
      </c>
      <c r="E49" s="266">
        <v>278</v>
      </c>
      <c r="F49" s="264"/>
      <c r="G49" s="264"/>
      <c r="H49" s="264"/>
      <c r="I49" s="264"/>
      <c r="J49" s="266">
        <v>392.42</v>
      </c>
      <c r="K49" s="266">
        <v>1312.5</v>
      </c>
      <c r="L49" s="266">
        <v>91.87</v>
      </c>
      <c r="M49" s="266">
        <v>190</v>
      </c>
      <c r="N49" s="264"/>
      <c r="O49" s="266">
        <v>1594.37</v>
      </c>
      <c r="P49" s="264"/>
      <c r="Q49" s="264"/>
      <c r="R49" s="266">
        <v>21</v>
      </c>
      <c r="S49" s="266">
        <v>95</v>
      </c>
      <c r="T49" s="264"/>
      <c r="U49" s="264"/>
      <c r="V49" s="264"/>
      <c r="W49" s="264"/>
      <c r="X49" s="266">
        <v>7.39</v>
      </c>
      <c r="Y49" s="266">
        <v>5.63</v>
      </c>
      <c r="Z49" s="266">
        <v>129.02000000000001</v>
      </c>
      <c r="AA49" s="266">
        <v>1235.97</v>
      </c>
      <c r="AB49" s="266">
        <v>1235.97</v>
      </c>
      <c r="AC49" s="266">
        <v>12.36</v>
      </c>
      <c r="AD49" s="266">
        <v>185.4</v>
      </c>
      <c r="AE49" s="266">
        <v>37.08</v>
      </c>
      <c r="AF49" s="266">
        <v>2040.63</v>
      </c>
      <c r="AG49" s="264"/>
      <c r="AH49" s="264"/>
      <c r="AI49" s="264"/>
      <c r="AJ49" s="264"/>
      <c r="AK49" s="264"/>
      <c r="AL49" s="264"/>
      <c r="AM49" s="264"/>
      <c r="AN49" s="264"/>
      <c r="AO49" s="264"/>
      <c r="AP49" s="264"/>
      <c r="AQ49" s="264"/>
      <c r="AR49" s="264"/>
      <c r="AS49" s="264"/>
      <c r="AT49" s="264"/>
      <c r="AU49" s="264"/>
      <c r="AV49" s="264"/>
      <c r="AW49" s="264"/>
      <c r="AX49" s="264"/>
      <c r="AY49" s="264"/>
      <c r="AZ49" s="264"/>
      <c r="BA49" s="264"/>
      <c r="BB49" s="264"/>
      <c r="BC49" s="266">
        <v>11</v>
      </c>
      <c r="BD49" s="266">
        <v>3.75</v>
      </c>
      <c r="BE49" s="266">
        <v>522.88</v>
      </c>
      <c r="BF49" s="266">
        <v>1517.75</v>
      </c>
    </row>
    <row r="50" spans="1:58" ht="80.099999999999994" customHeight="1" x14ac:dyDescent="0.2">
      <c r="A50" s="285">
        <v>48</v>
      </c>
      <c r="B50" s="270"/>
      <c r="C50" s="264" t="s">
        <v>76</v>
      </c>
      <c r="D50" s="265">
        <v>28206262500473</v>
      </c>
      <c r="E50" s="266">
        <v>274</v>
      </c>
      <c r="F50" s="264"/>
      <c r="G50" s="264"/>
      <c r="H50" s="264"/>
      <c r="I50" s="264"/>
      <c r="J50" s="266">
        <v>386.77</v>
      </c>
      <c r="K50" s="266">
        <v>1306.4100000000001</v>
      </c>
      <c r="L50" s="266">
        <v>91.45</v>
      </c>
      <c r="M50" s="266">
        <v>190</v>
      </c>
      <c r="N50" s="264"/>
      <c r="O50" s="266">
        <v>1587.86</v>
      </c>
      <c r="P50" s="264"/>
      <c r="Q50" s="264"/>
      <c r="R50" s="266">
        <v>21</v>
      </c>
      <c r="S50" s="266">
        <v>95</v>
      </c>
      <c r="T50" s="264"/>
      <c r="U50" s="266">
        <v>21</v>
      </c>
      <c r="V50" s="264"/>
      <c r="W50" s="264"/>
      <c r="X50" s="264"/>
      <c r="Y50" s="266">
        <v>5.58</v>
      </c>
      <c r="Z50" s="266">
        <v>142.58000000000001</v>
      </c>
      <c r="AA50" s="266">
        <v>1248.67</v>
      </c>
      <c r="AB50" s="266">
        <v>1248.67</v>
      </c>
      <c r="AC50" s="266">
        <v>12.49</v>
      </c>
      <c r="AD50" s="266">
        <v>187.3</v>
      </c>
      <c r="AE50" s="266">
        <v>37.46</v>
      </c>
      <c r="AF50" s="266">
        <v>2048.92</v>
      </c>
      <c r="AG50" s="264"/>
      <c r="AH50" s="264"/>
      <c r="AI50" s="266">
        <v>56.25</v>
      </c>
      <c r="AJ50" s="264"/>
      <c r="AK50" s="264"/>
      <c r="AL50" s="264"/>
      <c r="AM50" s="264"/>
      <c r="AN50" s="264"/>
      <c r="AO50" s="264"/>
      <c r="AP50" s="264"/>
      <c r="AQ50" s="264"/>
      <c r="AR50" s="264"/>
      <c r="AS50" s="264"/>
      <c r="AT50" s="264"/>
      <c r="AU50" s="264"/>
      <c r="AV50" s="264"/>
      <c r="AW50" s="264"/>
      <c r="AX50" s="264"/>
      <c r="AY50" s="264"/>
      <c r="AZ50" s="264"/>
      <c r="BA50" s="264"/>
      <c r="BB50" s="266">
        <v>0.03</v>
      </c>
      <c r="BC50" s="266">
        <v>11.05</v>
      </c>
      <c r="BD50" s="266">
        <v>3.85</v>
      </c>
      <c r="BE50" s="266">
        <v>581.16999999999996</v>
      </c>
      <c r="BF50" s="266">
        <v>1467.75</v>
      </c>
    </row>
    <row r="51" spans="1:58" ht="80.099999999999994" customHeight="1" x14ac:dyDescent="0.2">
      <c r="A51" s="285">
        <v>49</v>
      </c>
      <c r="B51" s="269"/>
      <c r="C51" s="264" t="s">
        <v>77</v>
      </c>
      <c r="D51" s="265">
        <v>28307182502212</v>
      </c>
      <c r="E51" s="266">
        <v>260</v>
      </c>
      <c r="F51" s="266">
        <v>221.37</v>
      </c>
      <c r="G51" s="264"/>
      <c r="H51" s="264"/>
      <c r="I51" s="264"/>
      <c r="J51" s="266">
        <v>367.01</v>
      </c>
      <c r="K51" s="266">
        <v>1249.6300000000001</v>
      </c>
      <c r="L51" s="266">
        <v>87.47</v>
      </c>
      <c r="M51" s="266">
        <v>190</v>
      </c>
      <c r="N51" s="264"/>
      <c r="O51" s="266">
        <v>1527.1</v>
      </c>
      <c r="P51" s="264"/>
      <c r="Q51" s="264"/>
      <c r="R51" s="266">
        <v>14.4</v>
      </c>
      <c r="S51" s="266">
        <v>50</v>
      </c>
      <c r="T51" s="264"/>
      <c r="U51" s="264"/>
      <c r="V51" s="264"/>
      <c r="W51" s="264"/>
      <c r="X51" s="264"/>
      <c r="Y51" s="266">
        <v>5.47</v>
      </c>
      <c r="Z51" s="266">
        <v>291.24</v>
      </c>
      <c r="AA51" s="266">
        <v>1401.33</v>
      </c>
      <c r="AB51" s="266">
        <v>1401.33</v>
      </c>
      <c r="AC51" s="266">
        <v>14.01</v>
      </c>
      <c r="AD51" s="266">
        <v>210.2</v>
      </c>
      <c r="AE51" s="266">
        <v>42.04</v>
      </c>
      <c r="AF51" s="266">
        <v>2161.66</v>
      </c>
      <c r="AG51" s="266">
        <v>16</v>
      </c>
      <c r="AH51" s="264"/>
      <c r="AI51" s="266">
        <v>116.7</v>
      </c>
      <c r="AJ51" s="264"/>
      <c r="AK51" s="264"/>
      <c r="AL51" s="264"/>
      <c r="AM51" s="264"/>
      <c r="AN51" s="264"/>
      <c r="AO51" s="264"/>
      <c r="AP51" s="264"/>
      <c r="AQ51" s="264"/>
      <c r="AR51" s="264"/>
      <c r="AS51" s="264"/>
      <c r="AT51" s="264"/>
      <c r="AU51" s="264"/>
      <c r="AV51" s="264"/>
      <c r="AW51" s="264"/>
      <c r="AX51" s="264"/>
      <c r="AY51" s="264"/>
      <c r="AZ51" s="264"/>
      <c r="BA51" s="264"/>
      <c r="BB51" s="266">
        <v>0.01</v>
      </c>
      <c r="BC51" s="266">
        <v>11.5</v>
      </c>
      <c r="BD51" s="266">
        <v>4.8099999999999996</v>
      </c>
      <c r="BE51" s="266">
        <v>697.86</v>
      </c>
      <c r="BF51" s="266">
        <v>1463.8</v>
      </c>
    </row>
    <row r="52" spans="1:58" ht="80.099999999999994" customHeight="1" x14ac:dyDescent="0.2">
      <c r="A52" s="285">
        <v>50</v>
      </c>
      <c r="B52" s="270"/>
      <c r="C52" s="264" t="s">
        <v>78</v>
      </c>
      <c r="D52" s="265">
        <v>28507012500494</v>
      </c>
      <c r="E52" s="266">
        <v>257</v>
      </c>
      <c r="F52" s="266">
        <v>217.56</v>
      </c>
      <c r="G52" s="266">
        <v>97</v>
      </c>
      <c r="H52" s="264"/>
      <c r="I52" s="264"/>
      <c r="J52" s="266">
        <v>362.78</v>
      </c>
      <c r="K52" s="266">
        <v>1240.6099999999999</v>
      </c>
      <c r="L52" s="266">
        <v>86.84</v>
      </c>
      <c r="M52" s="266">
        <v>190</v>
      </c>
      <c r="N52" s="264"/>
      <c r="O52" s="266">
        <v>1517.45</v>
      </c>
      <c r="P52" s="264"/>
      <c r="Q52" s="264"/>
      <c r="R52" s="266">
        <v>14.4</v>
      </c>
      <c r="S52" s="266">
        <v>100</v>
      </c>
      <c r="T52" s="264"/>
      <c r="U52" s="266">
        <v>14.4</v>
      </c>
      <c r="V52" s="264"/>
      <c r="W52" s="264"/>
      <c r="X52" s="264"/>
      <c r="Y52" s="266">
        <v>5.43</v>
      </c>
      <c r="Z52" s="266">
        <v>448.79</v>
      </c>
      <c r="AA52" s="266">
        <v>1503.46</v>
      </c>
      <c r="AB52" s="266">
        <v>1503.46</v>
      </c>
      <c r="AC52" s="266">
        <v>15.03</v>
      </c>
      <c r="AD52" s="266">
        <v>225.52</v>
      </c>
      <c r="AE52" s="266">
        <v>45.1</v>
      </c>
      <c r="AF52" s="266">
        <v>2328.08</v>
      </c>
      <c r="AG52" s="264"/>
      <c r="AH52" s="264"/>
      <c r="AI52" s="264"/>
      <c r="AJ52" s="264"/>
      <c r="AK52" s="264"/>
      <c r="AL52" s="264"/>
      <c r="AM52" s="264"/>
      <c r="AN52" s="264"/>
      <c r="AO52" s="264"/>
      <c r="AP52" s="264"/>
      <c r="AQ52" s="264"/>
      <c r="AR52" s="264"/>
      <c r="AS52" s="264"/>
      <c r="AT52" s="264"/>
      <c r="AU52" s="264"/>
      <c r="AV52" s="264"/>
      <c r="AW52" s="264"/>
      <c r="AX52" s="264"/>
      <c r="AY52" s="264"/>
      <c r="AZ52" s="264"/>
      <c r="BA52" s="264"/>
      <c r="BB52" s="266">
        <v>0.03</v>
      </c>
      <c r="BC52" s="266">
        <v>12.65</v>
      </c>
      <c r="BD52" s="266">
        <v>7.09</v>
      </c>
      <c r="BE52" s="266">
        <v>597.78</v>
      </c>
      <c r="BF52" s="266">
        <v>1730.3</v>
      </c>
    </row>
    <row r="53" spans="1:58" ht="80.099999999999994" customHeight="1" x14ac:dyDescent="0.2">
      <c r="A53" s="285">
        <v>51</v>
      </c>
      <c r="B53" s="269"/>
      <c r="C53" s="264" t="s">
        <v>79</v>
      </c>
      <c r="D53" s="265">
        <v>28112020101791</v>
      </c>
      <c r="E53" s="266">
        <v>255</v>
      </c>
      <c r="F53" s="266">
        <v>215.21</v>
      </c>
      <c r="G53" s="266">
        <v>58.2</v>
      </c>
      <c r="H53" s="264"/>
      <c r="I53" s="264"/>
      <c r="J53" s="266">
        <v>359.95</v>
      </c>
      <c r="K53" s="266">
        <v>765.1</v>
      </c>
      <c r="L53" s="266">
        <v>53.56</v>
      </c>
      <c r="M53" s="266">
        <v>123.5</v>
      </c>
      <c r="N53" s="264"/>
      <c r="O53" s="266">
        <v>942.16</v>
      </c>
      <c r="P53" s="264"/>
      <c r="Q53" s="264"/>
      <c r="R53" s="266">
        <v>9.36</v>
      </c>
      <c r="S53" s="266">
        <v>150</v>
      </c>
      <c r="T53" s="264"/>
      <c r="U53" s="266">
        <v>9.36</v>
      </c>
      <c r="V53" s="264"/>
      <c r="W53" s="264"/>
      <c r="X53" s="264"/>
      <c r="Y53" s="266">
        <v>3.44</v>
      </c>
      <c r="Z53" s="266">
        <v>445.57</v>
      </c>
      <c r="AA53" s="266">
        <v>1544.25</v>
      </c>
      <c r="AB53" s="266">
        <v>1544.25</v>
      </c>
      <c r="AC53" s="266">
        <v>15.44</v>
      </c>
      <c r="AD53" s="266">
        <v>231.64</v>
      </c>
      <c r="AE53" s="266">
        <v>46.33</v>
      </c>
      <c r="AF53" s="266">
        <v>1756.73</v>
      </c>
      <c r="AG53" s="264"/>
      <c r="AH53" s="264"/>
      <c r="AI53" s="264"/>
      <c r="AJ53" s="264"/>
      <c r="AK53" s="264"/>
      <c r="AL53" s="264"/>
      <c r="AM53" s="264"/>
      <c r="AN53" s="264"/>
      <c r="AO53" s="264"/>
      <c r="AP53" s="264"/>
      <c r="AQ53" s="264"/>
      <c r="AR53" s="264"/>
      <c r="AS53" s="264"/>
      <c r="AT53" s="264"/>
      <c r="AU53" s="264"/>
      <c r="AV53" s="264"/>
      <c r="AW53" s="264"/>
      <c r="AX53" s="264"/>
      <c r="AY53" s="264"/>
      <c r="AZ53" s="264"/>
      <c r="BA53" s="264"/>
      <c r="BB53" s="266">
        <v>0.01</v>
      </c>
      <c r="BC53" s="266">
        <v>8.35</v>
      </c>
      <c r="BD53" s="264"/>
      <c r="BE53" s="266">
        <v>597.63</v>
      </c>
      <c r="BF53" s="266">
        <v>1159.0999999999999</v>
      </c>
    </row>
    <row r="54" spans="1:58" ht="80.099999999999994" customHeight="1" x14ac:dyDescent="0.2">
      <c r="A54" s="285">
        <v>52</v>
      </c>
      <c r="B54" s="270"/>
      <c r="C54" s="264" t="s">
        <v>80</v>
      </c>
      <c r="D54" s="265">
        <v>27912222500339</v>
      </c>
      <c r="E54" s="266">
        <v>284</v>
      </c>
      <c r="F54" s="264"/>
      <c r="G54" s="266">
        <v>97</v>
      </c>
      <c r="H54" s="266">
        <v>200</v>
      </c>
      <c r="I54" s="264"/>
      <c r="J54" s="266">
        <v>400.89</v>
      </c>
      <c r="K54" s="266">
        <v>1306.4100000000001</v>
      </c>
      <c r="L54" s="266">
        <v>91.45</v>
      </c>
      <c r="M54" s="266">
        <v>190</v>
      </c>
      <c r="N54" s="264"/>
      <c r="O54" s="266">
        <v>1587.86</v>
      </c>
      <c r="P54" s="264"/>
      <c r="Q54" s="264"/>
      <c r="R54" s="266">
        <v>21</v>
      </c>
      <c r="S54" s="266">
        <v>145</v>
      </c>
      <c r="T54" s="264"/>
      <c r="U54" s="264"/>
      <c r="V54" s="264"/>
      <c r="W54" s="264"/>
      <c r="X54" s="266">
        <v>29.66</v>
      </c>
      <c r="Y54" s="266">
        <v>5.7</v>
      </c>
      <c r="Z54" s="266">
        <v>498.36</v>
      </c>
      <c r="AA54" s="266">
        <v>1540.33</v>
      </c>
      <c r="AB54" s="266">
        <v>1540.33</v>
      </c>
      <c r="AC54" s="266">
        <v>15.4</v>
      </c>
      <c r="AD54" s="266">
        <v>231.05</v>
      </c>
      <c r="AE54" s="266">
        <v>46.21</v>
      </c>
      <c r="AF54" s="266">
        <v>2463.0700000000002</v>
      </c>
      <c r="AG54" s="264"/>
      <c r="AH54" s="264"/>
      <c r="AI54" s="264"/>
      <c r="AJ54" s="264"/>
      <c r="AK54" s="266">
        <v>1</v>
      </c>
      <c r="AL54" s="264"/>
      <c r="AM54" s="264"/>
      <c r="AN54" s="266">
        <v>2</v>
      </c>
      <c r="AO54" s="266">
        <v>1</v>
      </c>
      <c r="AP54" s="266">
        <v>43.6</v>
      </c>
      <c r="AQ54" s="264"/>
      <c r="AR54" s="264"/>
      <c r="AS54" s="264"/>
      <c r="AT54" s="264"/>
      <c r="AU54" s="264"/>
      <c r="AV54" s="264"/>
      <c r="AW54" s="264"/>
      <c r="AX54" s="264"/>
      <c r="AY54" s="264"/>
      <c r="AZ54" s="264"/>
      <c r="BA54" s="264"/>
      <c r="BB54" s="266">
        <v>0.02</v>
      </c>
      <c r="BC54" s="266">
        <v>13.45</v>
      </c>
      <c r="BD54" s="266">
        <v>8.64</v>
      </c>
      <c r="BE54" s="266">
        <v>672.12</v>
      </c>
      <c r="BF54" s="266">
        <v>1790.95</v>
      </c>
    </row>
    <row r="55" spans="1:58" ht="80.099999999999994" customHeight="1" x14ac:dyDescent="0.2">
      <c r="A55" s="285">
        <v>53</v>
      </c>
      <c r="B55" s="269"/>
      <c r="C55" s="264" t="s">
        <v>81</v>
      </c>
      <c r="D55" s="265">
        <v>27909242500041</v>
      </c>
      <c r="E55" s="266">
        <v>270</v>
      </c>
      <c r="F55" s="264"/>
      <c r="G55" s="264"/>
      <c r="H55" s="264"/>
      <c r="I55" s="264"/>
      <c r="J55" s="266">
        <v>381.13</v>
      </c>
      <c r="K55" s="266">
        <v>1284.06</v>
      </c>
      <c r="L55" s="266">
        <v>89.88</v>
      </c>
      <c r="M55" s="266">
        <v>190</v>
      </c>
      <c r="N55" s="264"/>
      <c r="O55" s="266">
        <v>1563.94</v>
      </c>
      <c r="P55" s="264"/>
      <c r="Q55" s="264"/>
      <c r="R55" s="266">
        <v>21</v>
      </c>
      <c r="S55" s="266">
        <v>145</v>
      </c>
      <c r="T55" s="264"/>
      <c r="U55" s="264"/>
      <c r="V55" s="264"/>
      <c r="W55" s="264"/>
      <c r="X55" s="264"/>
      <c r="Y55" s="266">
        <v>5.53</v>
      </c>
      <c r="Z55" s="266">
        <v>171.53</v>
      </c>
      <c r="AA55" s="266">
        <v>1209.3399999999999</v>
      </c>
      <c r="AB55" s="266">
        <v>1209.3399999999999</v>
      </c>
      <c r="AC55" s="266">
        <v>12.09</v>
      </c>
      <c r="AD55" s="266">
        <v>181.4</v>
      </c>
      <c r="AE55" s="266">
        <v>36.28</v>
      </c>
      <c r="AF55" s="266">
        <v>2045.27</v>
      </c>
      <c r="AG55" s="264"/>
      <c r="AH55" s="264"/>
      <c r="AI55" s="264"/>
      <c r="AJ55" s="266">
        <v>70</v>
      </c>
      <c r="AK55" s="264"/>
      <c r="AL55" s="264"/>
      <c r="AM55" s="264"/>
      <c r="AN55" s="264"/>
      <c r="AO55" s="264"/>
      <c r="AP55" s="266">
        <v>67.5</v>
      </c>
      <c r="AQ55" s="264"/>
      <c r="AR55" s="264"/>
      <c r="AS55" s="264"/>
      <c r="AT55" s="264"/>
      <c r="AU55" s="264"/>
      <c r="AV55" s="266">
        <v>240.66</v>
      </c>
      <c r="AW55" s="264"/>
      <c r="AX55" s="264"/>
      <c r="AY55" s="264"/>
      <c r="AZ55" s="264"/>
      <c r="BA55" s="264"/>
      <c r="BB55" s="266">
        <v>0.03</v>
      </c>
      <c r="BC55" s="266">
        <v>10.6</v>
      </c>
      <c r="BD55" s="266">
        <v>2.96</v>
      </c>
      <c r="BE55" s="266">
        <v>887.92</v>
      </c>
      <c r="BF55" s="266">
        <v>1157.3499999999999</v>
      </c>
    </row>
    <row r="56" spans="1:58" ht="80.099999999999994" customHeight="1" x14ac:dyDescent="0.2">
      <c r="A56" s="285">
        <v>54</v>
      </c>
      <c r="B56" s="270"/>
      <c r="C56" s="264" t="s">
        <v>82</v>
      </c>
      <c r="D56" s="265">
        <v>28004262500242</v>
      </c>
      <c r="E56" s="266">
        <v>274</v>
      </c>
      <c r="F56" s="264"/>
      <c r="G56" s="264"/>
      <c r="H56" s="264"/>
      <c r="I56" s="264"/>
      <c r="J56" s="266">
        <v>386.77</v>
      </c>
      <c r="K56" s="266">
        <v>1371.73</v>
      </c>
      <c r="L56" s="266">
        <v>96.02</v>
      </c>
      <c r="M56" s="266">
        <v>190</v>
      </c>
      <c r="N56" s="264"/>
      <c r="O56" s="266">
        <v>1657.75</v>
      </c>
      <c r="P56" s="264"/>
      <c r="Q56" s="264"/>
      <c r="R56" s="266">
        <v>21</v>
      </c>
      <c r="S56" s="266">
        <v>100</v>
      </c>
      <c r="T56" s="264"/>
      <c r="U56" s="264"/>
      <c r="V56" s="266">
        <v>11</v>
      </c>
      <c r="W56" s="264"/>
      <c r="X56" s="264"/>
      <c r="Y56" s="266">
        <v>5.58</v>
      </c>
      <c r="Z56" s="266">
        <v>137.58000000000001</v>
      </c>
      <c r="AA56" s="266">
        <v>1308.56</v>
      </c>
      <c r="AB56" s="266">
        <v>1308.56</v>
      </c>
      <c r="AC56" s="266">
        <v>13.09</v>
      </c>
      <c r="AD56" s="266">
        <v>196.28</v>
      </c>
      <c r="AE56" s="266">
        <v>39.26</v>
      </c>
      <c r="AF56" s="266">
        <v>2125.19</v>
      </c>
      <c r="AG56" s="266">
        <v>5.19</v>
      </c>
      <c r="AH56" s="264"/>
      <c r="AI56" s="266">
        <v>186.7</v>
      </c>
      <c r="AJ56" s="266">
        <v>70</v>
      </c>
      <c r="AK56" s="266">
        <v>1</v>
      </c>
      <c r="AL56" s="264"/>
      <c r="AM56" s="264"/>
      <c r="AN56" s="264"/>
      <c r="AO56" s="264"/>
      <c r="AP56" s="266">
        <v>43.6</v>
      </c>
      <c r="AQ56" s="264"/>
      <c r="AR56" s="264"/>
      <c r="AS56" s="264"/>
      <c r="AT56" s="264"/>
      <c r="AU56" s="266">
        <v>20</v>
      </c>
      <c r="AV56" s="264"/>
      <c r="AW56" s="264"/>
      <c r="AX56" s="264"/>
      <c r="AY56" s="264"/>
      <c r="AZ56" s="264"/>
      <c r="BA56" s="264"/>
      <c r="BB56" s="266">
        <v>0.04</v>
      </c>
      <c r="BC56" s="266">
        <v>10.9</v>
      </c>
      <c r="BD56" s="266">
        <v>3.6</v>
      </c>
      <c r="BE56" s="266">
        <v>868.99</v>
      </c>
      <c r="BF56" s="266">
        <v>1256.2</v>
      </c>
    </row>
    <row r="57" spans="1:58" ht="80.099999999999994" customHeight="1" x14ac:dyDescent="0.2">
      <c r="A57" s="285">
        <v>55</v>
      </c>
      <c r="B57" s="269"/>
      <c r="C57" s="264" t="s">
        <v>83</v>
      </c>
      <c r="D57" s="265">
        <v>28603178800223</v>
      </c>
      <c r="E57" s="266">
        <v>266</v>
      </c>
      <c r="F57" s="266">
        <v>228.99</v>
      </c>
      <c r="G57" s="264"/>
      <c r="H57" s="264"/>
      <c r="I57" s="264"/>
      <c r="J57" s="266">
        <v>375.48</v>
      </c>
      <c r="K57" s="266">
        <v>1278.69</v>
      </c>
      <c r="L57" s="266">
        <v>89.51</v>
      </c>
      <c r="M57" s="266">
        <v>190</v>
      </c>
      <c r="N57" s="264"/>
      <c r="O57" s="266">
        <v>1558.2</v>
      </c>
      <c r="P57" s="264"/>
      <c r="Q57" s="264"/>
      <c r="R57" s="266">
        <v>21</v>
      </c>
      <c r="S57" s="266">
        <v>50</v>
      </c>
      <c r="T57" s="264"/>
      <c r="U57" s="264"/>
      <c r="V57" s="264"/>
      <c r="W57" s="264"/>
      <c r="X57" s="264"/>
      <c r="Y57" s="266">
        <v>5.54</v>
      </c>
      <c r="Z57" s="266">
        <v>305.52999999999997</v>
      </c>
      <c r="AA57" s="266">
        <v>1438.25</v>
      </c>
      <c r="AB57" s="266">
        <v>1438.25</v>
      </c>
      <c r="AC57" s="266">
        <v>14.38</v>
      </c>
      <c r="AD57" s="266">
        <v>215.74</v>
      </c>
      <c r="AE57" s="266">
        <v>43.15</v>
      </c>
      <c r="AF57" s="266">
        <v>2215.84</v>
      </c>
      <c r="AG57" s="264"/>
      <c r="AH57" s="264"/>
      <c r="AI57" s="264"/>
      <c r="AJ57" s="264"/>
      <c r="AK57" s="264"/>
      <c r="AL57" s="264"/>
      <c r="AM57" s="264"/>
      <c r="AN57" s="264"/>
      <c r="AO57" s="264"/>
      <c r="AP57" s="264"/>
      <c r="AQ57" s="264"/>
      <c r="AR57" s="266">
        <v>50</v>
      </c>
      <c r="AS57" s="264"/>
      <c r="AT57" s="264"/>
      <c r="AU57" s="264"/>
      <c r="AV57" s="264"/>
      <c r="AW57" s="264"/>
      <c r="AX57" s="264"/>
      <c r="AY57" s="264"/>
      <c r="AZ57" s="264"/>
      <c r="BA57" s="264"/>
      <c r="BB57" s="266">
        <v>0.01</v>
      </c>
      <c r="BC57" s="266">
        <v>11.9</v>
      </c>
      <c r="BD57" s="266">
        <v>5.55</v>
      </c>
      <c r="BE57" s="266">
        <v>630.34</v>
      </c>
      <c r="BF57" s="266">
        <v>1585.5</v>
      </c>
    </row>
    <row r="58" spans="1:58" ht="80.099999999999994" customHeight="1" x14ac:dyDescent="0.2">
      <c r="A58" s="285">
        <v>56</v>
      </c>
      <c r="B58" s="270"/>
      <c r="C58" s="264" t="s">
        <v>84</v>
      </c>
      <c r="D58" s="265">
        <v>28612082503685</v>
      </c>
      <c r="E58" s="266">
        <v>260</v>
      </c>
      <c r="F58" s="266">
        <v>163.9</v>
      </c>
      <c r="G58" s="264"/>
      <c r="H58" s="264"/>
      <c r="I58" s="264"/>
      <c r="J58" s="266">
        <v>367.01</v>
      </c>
      <c r="K58" s="266">
        <v>1249.6300000000001</v>
      </c>
      <c r="L58" s="266">
        <v>87.47</v>
      </c>
      <c r="M58" s="266">
        <v>190</v>
      </c>
      <c r="N58" s="264"/>
      <c r="O58" s="266">
        <v>1527.1</v>
      </c>
      <c r="P58" s="264"/>
      <c r="Q58" s="264"/>
      <c r="R58" s="266">
        <v>14.4</v>
      </c>
      <c r="S58" s="266">
        <v>50</v>
      </c>
      <c r="T58" s="266">
        <v>19.2</v>
      </c>
      <c r="U58" s="264"/>
      <c r="V58" s="264"/>
      <c r="W58" s="264"/>
      <c r="X58" s="264"/>
      <c r="Y58" s="266">
        <v>5.47</v>
      </c>
      <c r="Z58" s="266">
        <v>252.97</v>
      </c>
      <c r="AA58" s="266">
        <v>1363.06</v>
      </c>
      <c r="AB58" s="266">
        <v>1363.06</v>
      </c>
      <c r="AC58" s="266">
        <v>13.63</v>
      </c>
      <c r="AD58" s="266">
        <v>204.46</v>
      </c>
      <c r="AE58" s="266">
        <v>40.89</v>
      </c>
      <c r="AF58" s="266">
        <v>2116.12</v>
      </c>
      <c r="AG58" s="264"/>
      <c r="AH58" s="264"/>
      <c r="AI58" s="264"/>
      <c r="AJ58" s="264"/>
      <c r="AK58" s="266">
        <v>1</v>
      </c>
      <c r="AL58" s="264"/>
      <c r="AM58" s="264"/>
      <c r="AN58" s="264"/>
      <c r="AO58" s="264"/>
      <c r="AP58" s="264"/>
      <c r="AQ58" s="264"/>
      <c r="AR58" s="264"/>
      <c r="AS58" s="264"/>
      <c r="AT58" s="264"/>
      <c r="AU58" s="264"/>
      <c r="AV58" s="264"/>
      <c r="AW58" s="264"/>
      <c r="AX58" s="264"/>
      <c r="AY58" s="264"/>
      <c r="AZ58" s="264"/>
      <c r="BA58" s="264"/>
      <c r="BB58" s="266">
        <v>0.01</v>
      </c>
      <c r="BC58" s="266">
        <v>11.4</v>
      </c>
      <c r="BD58" s="266">
        <v>4.54</v>
      </c>
      <c r="BE58" s="266">
        <v>554.32000000000005</v>
      </c>
      <c r="BF58" s="266">
        <v>1561.8</v>
      </c>
    </row>
    <row r="59" spans="1:58" ht="80.099999999999994" customHeight="1" x14ac:dyDescent="0.2">
      <c r="A59" s="285">
        <v>57</v>
      </c>
      <c r="B59" s="269"/>
      <c r="C59" s="264" t="s">
        <v>86</v>
      </c>
      <c r="D59" s="265">
        <v>28508292500032</v>
      </c>
      <c r="E59" s="266">
        <v>252</v>
      </c>
      <c r="F59" s="266">
        <v>209.09</v>
      </c>
      <c r="G59" s="264"/>
      <c r="H59" s="264"/>
      <c r="I59" s="264"/>
      <c r="J59" s="266">
        <v>355.72</v>
      </c>
      <c r="K59" s="266">
        <v>1169.01</v>
      </c>
      <c r="L59" s="266">
        <v>81.83</v>
      </c>
      <c r="M59" s="266">
        <v>190</v>
      </c>
      <c r="N59" s="264"/>
      <c r="O59" s="266">
        <v>1440.84</v>
      </c>
      <c r="P59" s="264"/>
      <c r="Q59" s="264"/>
      <c r="R59" s="266">
        <v>14.4</v>
      </c>
      <c r="S59" s="266">
        <v>50</v>
      </c>
      <c r="T59" s="264"/>
      <c r="U59" s="266">
        <v>14.4</v>
      </c>
      <c r="V59" s="264"/>
      <c r="W59" s="264"/>
      <c r="X59" s="264"/>
      <c r="Y59" s="266">
        <v>5.0999999999999996</v>
      </c>
      <c r="Z59" s="266">
        <v>292.99</v>
      </c>
      <c r="AA59" s="266">
        <v>1328.11</v>
      </c>
      <c r="AB59" s="266">
        <v>1328.11</v>
      </c>
      <c r="AC59" s="266">
        <v>13.28</v>
      </c>
      <c r="AD59" s="266">
        <v>199.22</v>
      </c>
      <c r="AE59" s="266">
        <v>39.840000000000003</v>
      </c>
      <c r="AF59" s="266">
        <v>2060.87</v>
      </c>
      <c r="AG59" s="264"/>
      <c r="AH59" s="264"/>
      <c r="AI59" s="264"/>
      <c r="AJ59" s="264"/>
      <c r="AK59" s="264"/>
      <c r="AL59" s="264"/>
      <c r="AM59" s="264"/>
      <c r="AN59" s="264"/>
      <c r="AO59" s="264"/>
      <c r="AP59" s="264"/>
      <c r="AQ59" s="264"/>
      <c r="AR59" s="264"/>
      <c r="AS59" s="264"/>
      <c r="AT59" s="264"/>
      <c r="AU59" s="264"/>
      <c r="AV59" s="264"/>
      <c r="AW59" s="264"/>
      <c r="AX59" s="266">
        <v>38.5</v>
      </c>
      <c r="AY59" s="264"/>
      <c r="AZ59" s="264"/>
      <c r="BA59" s="264"/>
      <c r="BB59" s="266">
        <v>0.01</v>
      </c>
      <c r="BC59" s="266">
        <v>11.05</v>
      </c>
      <c r="BD59" s="266">
        <v>3.93</v>
      </c>
      <c r="BE59" s="266">
        <v>576.41999999999996</v>
      </c>
      <c r="BF59" s="266">
        <v>1484.45</v>
      </c>
    </row>
    <row r="60" spans="1:58" ht="80.099999999999994" customHeight="1" x14ac:dyDescent="0.2">
      <c r="A60" s="285">
        <v>58</v>
      </c>
      <c r="B60" s="270"/>
      <c r="C60" s="264" t="s">
        <v>85</v>
      </c>
      <c r="D60" s="265">
        <v>28109172500291</v>
      </c>
      <c r="E60" s="266">
        <v>260</v>
      </c>
      <c r="F60" s="266">
        <v>219.37</v>
      </c>
      <c r="G60" s="264"/>
      <c r="H60" s="264"/>
      <c r="I60" s="264"/>
      <c r="J60" s="266">
        <v>367.01</v>
      </c>
      <c r="K60" s="266">
        <v>1249.6300000000001</v>
      </c>
      <c r="L60" s="266">
        <v>87.47</v>
      </c>
      <c r="M60" s="266">
        <v>190</v>
      </c>
      <c r="N60" s="264"/>
      <c r="O60" s="266">
        <v>1527.1</v>
      </c>
      <c r="P60" s="264"/>
      <c r="Q60" s="264"/>
      <c r="R60" s="266">
        <v>14.4</v>
      </c>
      <c r="S60" s="266">
        <v>50</v>
      </c>
      <c r="T60" s="264"/>
      <c r="U60" s="264"/>
      <c r="V60" s="264"/>
      <c r="W60" s="264"/>
      <c r="X60" s="264"/>
      <c r="Y60" s="266">
        <v>5.47</v>
      </c>
      <c r="Z60" s="266">
        <v>289.24</v>
      </c>
      <c r="AA60" s="266">
        <v>1399.33</v>
      </c>
      <c r="AB60" s="266">
        <v>1399.33</v>
      </c>
      <c r="AC60" s="266">
        <v>13.99</v>
      </c>
      <c r="AD60" s="266">
        <v>209.9</v>
      </c>
      <c r="AE60" s="266">
        <v>41.98</v>
      </c>
      <c r="AF60" s="266">
        <v>2159.2800000000002</v>
      </c>
      <c r="AG60" s="264"/>
      <c r="AH60" s="264"/>
      <c r="AI60" s="264"/>
      <c r="AJ60" s="264"/>
      <c r="AK60" s="264"/>
      <c r="AL60" s="264"/>
      <c r="AM60" s="264"/>
      <c r="AN60" s="264"/>
      <c r="AO60" s="264"/>
      <c r="AP60" s="264"/>
      <c r="AQ60" s="264"/>
      <c r="AR60" s="264"/>
      <c r="AS60" s="264"/>
      <c r="AT60" s="264"/>
      <c r="AU60" s="264"/>
      <c r="AV60" s="264"/>
      <c r="AW60" s="264"/>
      <c r="AX60" s="264"/>
      <c r="AY60" s="264"/>
      <c r="AZ60" s="264"/>
      <c r="BA60" s="264"/>
      <c r="BB60" s="266">
        <v>0.02</v>
      </c>
      <c r="BC60" s="266">
        <v>11.6</v>
      </c>
      <c r="BD60" s="266">
        <v>5.0199999999999996</v>
      </c>
      <c r="BE60" s="266">
        <v>564.88</v>
      </c>
      <c r="BF60" s="266">
        <v>1594.4</v>
      </c>
    </row>
    <row r="61" spans="1:58" ht="80.099999999999994" customHeight="1" x14ac:dyDescent="0.2">
      <c r="A61" s="285">
        <v>59</v>
      </c>
      <c r="B61" s="269"/>
      <c r="C61" s="264" t="s">
        <v>87</v>
      </c>
      <c r="D61" s="265">
        <v>28801012517392</v>
      </c>
      <c r="E61" s="266">
        <v>254</v>
      </c>
      <c r="F61" s="266">
        <v>213.75</v>
      </c>
      <c r="G61" s="264"/>
      <c r="H61" s="264"/>
      <c r="I61" s="264"/>
      <c r="J61" s="266">
        <v>358.54</v>
      </c>
      <c r="K61" s="266">
        <v>1231.58</v>
      </c>
      <c r="L61" s="266">
        <v>86.21</v>
      </c>
      <c r="M61" s="266">
        <v>190</v>
      </c>
      <c r="N61" s="264"/>
      <c r="O61" s="266">
        <v>1507.79</v>
      </c>
      <c r="P61" s="264"/>
      <c r="Q61" s="264"/>
      <c r="R61" s="266">
        <v>14.4</v>
      </c>
      <c r="S61" s="266">
        <v>100</v>
      </c>
      <c r="T61" s="264"/>
      <c r="U61" s="264"/>
      <c r="V61" s="264"/>
      <c r="W61" s="264"/>
      <c r="X61" s="264"/>
      <c r="Y61" s="266">
        <v>5.45</v>
      </c>
      <c r="Z61" s="266">
        <v>333.6</v>
      </c>
      <c r="AA61" s="266">
        <v>1382.85</v>
      </c>
      <c r="AB61" s="266">
        <v>1382.85</v>
      </c>
      <c r="AC61" s="266">
        <v>13.83</v>
      </c>
      <c r="AD61" s="266">
        <v>207.43</v>
      </c>
      <c r="AE61" s="266">
        <v>41.49</v>
      </c>
      <c r="AF61" s="266">
        <v>2179.44</v>
      </c>
      <c r="AG61" s="264"/>
      <c r="AH61" s="264"/>
      <c r="AI61" s="264"/>
      <c r="AJ61" s="264"/>
      <c r="AK61" s="264"/>
      <c r="AL61" s="264"/>
      <c r="AM61" s="264"/>
      <c r="AN61" s="264"/>
      <c r="AO61" s="264"/>
      <c r="AP61" s="264"/>
      <c r="AQ61" s="264"/>
      <c r="AR61" s="264"/>
      <c r="AS61" s="264"/>
      <c r="AT61" s="264"/>
      <c r="AU61" s="264"/>
      <c r="AV61" s="264"/>
      <c r="AW61" s="264"/>
      <c r="AX61" s="264"/>
      <c r="AY61" s="264"/>
      <c r="AZ61" s="264"/>
      <c r="BA61" s="264"/>
      <c r="BB61" s="266">
        <v>0.04</v>
      </c>
      <c r="BC61" s="266">
        <v>11.85</v>
      </c>
      <c r="BD61" s="266">
        <v>5.44</v>
      </c>
      <c r="BE61" s="266">
        <v>557.69000000000005</v>
      </c>
      <c r="BF61" s="266">
        <v>1621.75</v>
      </c>
    </row>
    <row r="62" spans="1:58" ht="80.099999999999994" customHeight="1" x14ac:dyDescent="0.2">
      <c r="A62" s="285">
        <v>60</v>
      </c>
      <c r="B62" s="270"/>
      <c r="C62" s="264" t="s">
        <v>88</v>
      </c>
      <c r="D62" s="265">
        <v>28301222500171</v>
      </c>
      <c r="E62" s="266">
        <v>260</v>
      </c>
      <c r="F62" s="266">
        <v>223.37</v>
      </c>
      <c r="G62" s="264"/>
      <c r="H62" s="264"/>
      <c r="I62" s="264"/>
      <c r="J62" s="266">
        <v>367.01</v>
      </c>
      <c r="K62" s="266">
        <v>1312.11</v>
      </c>
      <c r="L62" s="266">
        <v>91.85</v>
      </c>
      <c r="M62" s="266">
        <v>190</v>
      </c>
      <c r="N62" s="264"/>
      <c r="O62" s="266">
        <v>1593.96</v>
      </c>
      <c r="P62" s="264"/>
      <c r="Q62" s="264"/>
      <c r="R62" s="266">
        <v>14.4</v>
      </c>
      <c r="S62" s="266">
        <v>50</v>
      </c>
      <c r="T62" s="264"/>
      <c r="U62" s="264"/>
      <c r="V62" s="264"/>
      <c r="W62" s="264"/>
      <c r="X62" s="264"/>
      <c r="Y62" s="266">
        <v>5.47</v>
      </c>
      <c r="Z62" s="266">
        <v>293.24</v>
      </c>
      <c r="AA62" s="266">
        <v>1470.19</v>
      </c>
      <c r="AB62" s="266">
        <v>1470.19</v>
      </c>
      <c r="AC62" s="266">
        <v>14.7</v>
      </c>
      <c r="AD62" s="266">
        <v>220.53</v>
      </c>
      <c r="AE62" s="266">
        <v>44.11</v>
      </c>
      <c r="AF62" s="266">
        <v>2243.61</v>
      </c>
      <c r="AG62" s="266">
        <v>5.1100000000000003</v>
      </c>
      <c r="AH62" s="264"/>
      <c r="AI62" s="266">
        <v>116.7</v>
      </c>
      <c r="AJ62" s="264"/>
      <c r="AK62" s="266">
        <v>1</v>
      </c>
      <c r="AL62" s="264"/>
      <c r="AM62" s="264"/>
      <c r="AN62" s="266">
        <v>2</v>
      </c>
      <c r="AO62" s="266">
        <v>1</v>
      </c>
      <c r="AP62" s="266">
        <v>60</v>
      </c>
      <c r="AQ62" s="264"/>
      <c r="AR62" s="264"/>
      <c r="AS62" s="264"/>
      <c r="AT62" s="264"/>
      <c r="AU62" s="264"/>
      <c r="AV62" s="264"/>
      <c r="AW62" s="264"/>
      <c r="AX62" s="264"/>
      <c r="AY62" s="264"/>
      <c r="AZ62" s="264"/>
      <c r="BA62" s="264"/>
      <c r="BB62" s="266">
        <v>0.01</v>
      </c>
      <c r="BC62" s="266">
        <v>12.05</v>
      </c>
      <c r="BD62" s="266">
        <v>5.88</v>
      </c>
      <c r="BE62" s="266">
        <v>773.26</v>
      </c>
      <c r="BF62" s="266">
        <v>1470.35</v>
      </c>
    </row>
    <row r="63" spans="1:58" ht="80.099999999999994" customHeight="1" x14ac:dyDescent="0.2">
      <c r="A63" s="285">
        <v>61</v>
      </c>
      <c r="B63" s="269"/>
      <c r="C63" s="264" t="s">
        <v>89</v>
      </c>
      <c r="D63" s="265">
        <v>28309102500411</v>
      </c>
      <c r="E63" s="266">
        <v>255</v>
      </c>
      <c r="F63" s="266">
        <v>203.59</v>
      </c>
      <c r="G63" s="264"/>
      <c r="H63" s="264"/>
      <c r="I63" s="264"/>
      <c r="J63" s="266">
        <v>359.95</v>
      </c>
      <c r="K63" s="266">
        <v>1177.08</v>
      </c>
      <c r="L63" s="266">
        <v>82.4</v>
      </c>
      <c r="M63" s="266">
        <v>190</v>
      </c>
      <c r="N63" s="264"/>
      <c r="O63" s="266">
        <v>1449.48</v>
      </c>
      <c r="P63" s="264"/>
      <c r="Q63" s="264"/>
      <c r="R63" s="266">
        <v>14.4</v>
      </c>
      <c r="S63" s="266">
        <v>145</v>
      </c>
      <c r="T63" s="264"/>
      <c r="U63" s="264"/>
      <c r="V63" s="264"/>
      <c r="W63" s="264"/>
      <c r="X63" s="264"/>
      <c r="Y63" s="266">
        <v>5.14</v>
      </c>
      <c r="Z63" s="266">
        <v>368.13</v>
      </c>
      <c r="AA63" s="266">
        <v>1312.66</v>
      </c>
      <c r="AB63" s="266">
        <v>1312.66</v>
      </c>
      <c r="AC63" s="266">
        <v>13.13</v>
      </c>
      <c r="AD63" s="266">
        <v>196.9</v>
      </c>
      <c r="AE63" s="266">
        <v>39.380000000000003</v>
      </c>
      <c r="AF63" s="266">
        <v>2142.61</v>
      </c>
      <c r="AG63" s="264"/>
      <c r="AH63" s="264"/>
      <c r="AI63" s="264"/>
      <c r="AJ63" s="264"/>
      <c r="AK63" s="264"/>
      <c r="AL63" s="264"/>
      <c r="AM63" s="264"/>
      <c r="AN63" s="264"/>
      <c r="AO63" s="264"/>
      <c r="AP63" s="264"/>
      <c r="AQ63" s="264"/>
      <c r="AR63" s="264"/>
      <c r="AS63" s="264"/>
      <c r="AT63" s="264"/>
      <c r="AU63" s="264"/>
      <c r="AV63" s="264"/>
      <c r="AW63" s="264"/>
      <c r="AX63" s="264"/>
      <c r="AY63" s="264"/>
      <c r="AZ63" s="264"/>
      <c r="BA63" s="264"/>
      <c r="BB63" s="266">
        <v>0.01</v>
      </c>
      <c r="BC63" s="266">
        <v>11.7</v>
      </c>
      <c r="BD63" s="266">
        <v>5.2</v>
      </c>
      <c r="BE63" s="266">
        <v>536.71</v>
      </c>
      <c r="BF63" s="266">
        <v>1605.9</v>
      </c>
    </row>
    <row r="64" spans="1:58" ht="80.099999999999994" customHeight="1" x14ac:dyDescent="0.2">
      <c r="A64" s="285">
        <v>62</v>
      </c>
      <c r="B64" s="270"/>
      <c r="C64" s="264" t="s">
        <v>90</v>
      </c>
      <c r="D64" s="265">
        <v>28409242500254</v>
      </c>
      <c r="E64" s="266">
        <v>260</v>
      </c>
      <c r="F64" s="264"/>
      <c r="G64" s="264"/>
      <c r="H64" s="264"/>
      <c r="I64" s="264"/>
      <c r="J64" s="266">
        <v>367.01</v>
      </c>
      <c r="K64" s="266">
        <v>1249.6300000000001</v>
      </c>
      <c r="L64" s="266">
        <v>87.47</v>
      </c>
      <c r="M64" s="266">
        <v>190</v>
      </c>
      <c r="N64" s="264"/>
      <c r="O64" s="266">
        <v>1527.1</v>
      </c>
      <c r="P64" s="264"/>
      <c r="Q64" s="264"/>
      <c r="R64" s="266">
        <v>14.4</v>
      </c>
      <c r="S64" s="266">
        <v>50</v>
      </c>
      <c r="T64" s="264"/>
      <c r="U64" s="264"/>
      <c r="V64" s="264"/>
      <c r="W64" s="264"/>
      <c r="X64" s="264"/>
      <c r="Y64" s="266">
        <v>5.47</v>
      </c>
      <c r="Z64" s="266">
        <v>69.87</v>
      </c>
      <c r="AA64" s="266">
        <v>1179.96</v>
      </c>
      <c r="AB64" s="266">
        <v>1179.96</v>
      </c>
      <c r="AC64" s="266">
        <v>11.8</v>
      </c>
      <c r="AD64" s="266">
        <v>176.99</v>
      </c>
      <c r="AE64" s="266">
        <v>35.4</v>
      </c>
      <c r="AF64" s="266">
        <v>1898.23</v>
      </c>
      <c r="AG64" s="264"/>
      <c r="AH64" s="264"/>
      <c r="AI64" s="264"/>
      <c r="AJ64" s="264"/>
      <c r="AK64" s="264"/>
      <c r="AL64" s="264"/>
      <c r="AM64" s="264"/>
      <c r="AN64" s="264"/>
      <c r="AO64" s="264"/>
      <c r="AP64" s="264"/>
      <c r="AQ64" s="264"/>
      <c r="AR64" s="264"/>
      <c r="AS64" s="264"/>
      <c r="AT64" s="264"/>
      <c r="AU64" s="264"/>
      <c r="AV64" s="264"/>
      <c r="AW64" s="264"/>
      <c r="AX64" s="264"/>
      <c r="AY64" s="264"/>
      <c r="AZ64" s="264"/>
      <c r="BA64" s="264"/>
      <c r="BB64" s="266">
        <v>0.03</v>
      </c>
      <c r="BC64" s="266">
        <v>10.15</v>
      </c>
      <c r="BD64" s="266">
        <v>2.11</v>
      </c>
      <c r="BE64" s="266">
        <v>494.73</v>
      </c>
      <c r="BF64" s="266">
        <v>1403.5</v>
      </c>
    </row>
    <row r="65" spans="1:58" ht="80.099999999999994" customHeight="1" x14ac:dyDescent="0.2">
      <c r="A65" s="285">
        <v>63</v>
      </c>
      <c r="B65" s="269"/>
      <c r="C65" s="264" t="s">
        <v>313</v>
      </c>
      <c r="D65" s="265">
        <v>28604012504878</v>
      </c>
      <c r="E65" s="266">
        <v>260</v>
      </c>
      <c r="F65" s="264"/>
      <c r="G65" s="264"/>
      <c r="H65" s="264"/>
      <c r="I65" s="266">
        <v>225.37</v>
      </c>
      <c r="J65" s="266">
        <v>367.01</v>
      </c>
      <c r="K65" s="266">
        <v>1249.6300000000001</v>
      </c>
      <c r="L65" s="266">
        <v>87.47</v>
      </c>
      <c r="M65" s="266">
        <v>190</v>
      </c>
      <c r="N65" s="264"/>
      <c r="O65" s="266">
        <v>1527.1</v>
      </c>
      <c r="P65" s="264"/>
      <c r="Q65" s="264"/>
      <c r="R65" s="266">
        <v>14.4</v>
      </c>
      <c r="S65" s="266">
        <v>145</v>
      </c>
      <c r="T65" s="264"/>
      <c r="U65" s="264"/>
      <c r="V65" s="264"/>
      <c r="W65" s="264"/>
      <c r="X65" s="264"/>
      <c r="Y65" s="266">
        <v>5.47</v>
      </c>
      <c r="Z65" s="266">
        <v>390.24</v>
      </c>
      <c r="AA65" s="266">
        <v>1405.33</v>
      </c>
      <c r="AB65" s="266">
        <v>1405.33</v>
      </c>
      <c r="AC65" s="266">
        <v>14.05</v>
      </c>
      <c r="AD65" s="266">
        <v>210.8</v>
      </c>
      <c r="AE65" s="266">
        <v>42.16</v>
      </c>
      <c r="AF65" s="266">
        <v>2261.42</v>
      </c>
      <c r="AG65" s="264"/>
      <c r="AH65" s="264"/>
      <c r="AI65" s="266">
        <v>128.35</v>
      </c>
      <c r="AJ65" s="264"/>
      <c r="AK65" s="264"/>
      <c r="AL65" s="264"/>
      <c r="AM65" s="264"/>
      <c r="AN65" s="264"/>
      <c r="AO65" s="264"/>
      <c r="AP65" s="264"/>
      <c r="AQ65" s="264"/>
      <c r="AR65" s="264"/>
      <c r="AS65" s="264"/>
      <c r="AT65" s="264"/>
      <c r="AU65" s="264"/>
      <c r="AV65" s="264"/>
      <c r="AW65" s="264"/>
      <c r="AX65" s="264"/>
      <c r="AY65" s="264"/>
      <c r="AZ65" s="264"/>
      <c r="BA65" s="264"/>
      <c r="BB65" s="266">
        <v>0.02</v>
      </c>
      <c r="BC65" s="266">
        <v>12.35</v>
      </c>
      <c r="BD65" s="266">
        <v>6.51</v>
      </c>
      <c r="BE65" s="266">
        <v>697.27</v>
      </c>
      <c r="BF65" s="266">
        <v>1564.15</v>
      </c>
    </row>
    <row r="66" spans="1:58" ht="80.099999999999994" customHeight="1" x14ac:dyDescent="0.2">
      <c r="A66" s="285">
        <v>64</v>
      </c>
      <c r="B66" s="270"/>
      <c r="C66" s="264" t="s">
        <v>91</v>
      </c>
      <c r="D66" s="265">
        <v>28602042500319</v>
      </c>
      <c r="E66" s="266">
        <v>256</v>
      </c>
      <c r="F66" s="264"/>
      <c r="G66" s="264"/>
      <c r="H66" s="264"/>
      <c r="I66" s="264"/>
      <c r="J66" s="266">
        <v>361.36</v>
      </c>
      <c r="K66" s="266">
        <v>1204.77</v>
      </c>
      <c r="L66" s="266">
        <v>84.33</v>
      </c>
      <c r="M66" s="266">
        <v>190</v>
      </c>
      <c r="N66" s="264"/>
      <c r="O66" s="266">
        <v>1479.1</v>
      </c>
      <c r="P66" s="264"/>
      <c r="Q66" s="264"/>
      <c r="R66" s="266">
        <v>14.4</v>
      </c>
      <c r="S66" s="266">
        <v>50</v>
      </c>
      <c r="T66" s="264"/>
      <c r="U66" s="264"/>
      <c r="V66" s="264"/>
      <c r="W66" s="264"/>
      <c r="X66" s="264"/>
      <c r="Y66" s="266">
        <v>5.26</v>
      </c>
      <c r="Z66" s="266">
        <v>69.66</v>
      </c>
      <c r="AA66" s="266">
        <v>1137.4000000000001</v>
      </c>
      <c r="AB66" s="266">
        <v>1137.4000000000001</v>
      </c>
      <c r="AC66" s="266">
        <v>11.37</v>
      </c>
      <c r="AD66" s="266">
        <v>170.61</v>
      </c>
      <c r="AE66" s="266">
        <v>34.119999999999997</v>
      </c>
      <c r="AF66" s="266">
        <v>1840.74</v>
      </c>
      <c r="AG66" s="264"/>
      <c r="AH66" s="264"/>
      <c r="AI66" s="264"/>
      <c r="AJ66" s="264"/>
      <c r="AK66" s="264"/>
      <c r="AL66" s="264"/>
      <c r="AM66" s="264"/>
      <c r="AN66" s="264"/>
      <c r="AO66" s="264"/>
      <c r="AP66" s="264"/>
      <c r="AQ66" s="264"/>
      <c r="AR66" s="264"/>
      <c r="AS66" s="264"/>
      <c r="AT66" s="264"/>
      <c r="AU66" s="264"/>
      <c r="AV66" s="264"/>
      <c r="AW66" s="264"/>
      <c r="AX66" s="264"/>
      <c r="AY66" s="264"/>
      <c r="AZ66" s="264"/>
      <c r="BA66" s="264"/>
      <c r="BB66" s="266">
        <v>0.03</v>
      </c>
      <c r="BC66" s="266">
        <v>9.85</v>
      </c>
      <c r="BD66" s="266">
        <v>1.48</v>
      </c>
      <c r="BE66" s="266">
        <v>479.04</v>
      </c>
      <c r="BF66" s="266">
        <v>1361.7</v>
      </c>
    </row>
    <row r="67" spans="1:58" ht="80.099999999999994" customHeight="1" x14ac:dyDescent="0.2">
      <c r="A67" s="285">
        <v>65</v>
      </c>
      <c r="B67" s="269"/>
      <c r="C67" s="264" t="s">
        <v>92</v>
      </c>
      <c r="D67" s="265">
        <v>27804112500107</v>
      </c>
      <c r="E67" s="266">
        <v>419.47</v>
      </c>
      <c r="F67" s="264"/>
      <c r="G67" s="264"/>
      <c r="H67" s="264"/>
      <c r="I67" s="264"/>
      <c r="J67" s="266">
        <v>592.12</v>
      </c>
      <c r="K67" s="266">
        <v>1778.17</v>
      </c>
      <c r="L67" s="266">
        <v>124.47</v>
      </c>
      <c r="M67" s="266">
        <v>190</v>
      </c>
      <c r="N67" s="264"/>
      <c r="O67" s="266">
        <v>2092.64</v>
      </c>
      <c r="P67" s="264"/>
      <c r="Q67" s="264"/>
      <c r="R67" s="266">
        <v>21</v>
      </c>
      <c r="S67" s="266">
        <v>50</v>
      </c>
      <c r="T67" s="264"/>
      <c r="U67" s="264"/>
      <c r="V67" s="264"/>
      <c r="W67" s="264"/>
      <c r="X67" s="266">
        <v>188.74</v>
      </c>
      <c r="Y67" s="266">
        <v>56.73</v>
      </c>
      <c r="Z67" s="266">
        <v>316.47000000000003</v>
      </c>
      <c r="AA67" s="266">
        <v>1766.99</v>
      </c>
      <c r="AB67" s="266">
        <v>1766.99</v>
      </c>
      <c r="AC67" s="266">
        <v>17.670000000000002</v>
      </c>
      <c r="AD67" s="266">
        <v>265.05</v>
      </c>
      <c r="AE67" s="266">
        <v>53.01</v>
      </c>
      <c r="AF67" s="266">
        <v>2869.18</v>
      </c>
      <c r="AG67" s="264"/>
      <c r="AH67" s="264"/>
      <c r="AI67" s="264"/>
      <c r="AJ67" s="264"/>
      <c r="AK67" s="264"/>
      <c r="AL67" s="264"/>
      <c r="AM67" s="264"/>
      <c r="AN67" s="264"/>
      <c r="AO67" s="264"/>
      <c r="AP67" s="264"/>
      <c r="AQ67" s="264"/>
      <c r="AR67" s="266">
        <v>50</v>
      </c>
      <c r="AS67" s="264"/>
      <c r="AT67" s="264"/>
      <c r="AU67" s="264"/>
      <c r="AV67" s="264"/>
      <c r="AW67" s="264"/>
      <c r="AX67" s="264"/>
      <c r="AY67" s="266">
        <v>3</v>
      </c>
      <c r="AZ67" s="266">
        <v>27.46</v>
      </c>
      <c r="BA67" s="264"/>
      <c r="BB67" s="266">
        <v>0.02</v>
      </c>
      <c r="BC67" s="266">
        <v>15.5</v>
      </c>
      <c r="BD67" s="266">
        <v>12.67</v>
      </c>
      <c r="BE67" s="266">
        <v>845.98</v>
      </c>
      <c r="BF67" s="266">
        <v>2023.2</v>
      </c>
    </row>
    <row r="68" spans="1:58" ht="80.099999999999994" customHeight="1" x14ac:dyDescent="0.2">
      <c r="A68" s="285">
        <v>66</v>
      </c>
      <c r="B68" s="270"/>
      <c r="C68" s="264" t="s">
        <v>93</v>
      </c>
      <c r="D68" s="265">
        <v>28607162500063</v>
      </c>
      <c r="E68" s="266">
        <v>260</v>
      </c>
      <c r="F68" s="264"/>
      <c r="G68" s="264"/>
      <c r="H68" s="264"/>
      <c r="I68" s="264"/>
      <c r="J68" s="266">
        <v>367.01</v>
      </c>
      <c r="K68" s="266">
        <v>1249.6300000000001</v>
      </c>
      <c r="L68" s="266">
        <v>87.47</v>
      </c>
      <c r="M68" s="266">
        <v>190</v>
      </c>
      <c r="N68" s="264"/>
      <c r="O68" s="266">
        <v>1527.1</v>
      </c>
      <c r="P68" s="264"/>
      <c r="Q68" s="264"/>
      <c r="R68" s="266">
        <v>14.4</v>
      </c>
      <c r="S68" s="266">
        <v>50</v>
      </c>
      <c r="T68" s="264"/>
      <c r="U68" s="264"/>
      <c r="V68" s="264"/>
      <c r="W68" s="264"/>
      <c r="X68" s="264"/>
      <c r="Y68" s="266">
        <v>5.47</v>
      </c>
      <c r="Z68" s="266">
        <v>69.87</v>
      </c>
      <c r="AA68" s="266">
        <v>1179.96</v>
      </c>
      <c r="AB68" s="266">
        <v>1179.96</v>
      </c>
      <c r="AC68" s="266">
        <v>11.8</v>
      </c>
      <c r="AD68" s="266">
        <v>176.99</v>
      </c>
      <c r="AE68" s="266">
        <v>35.4</v>
      </c>
      <c r="AF68" s="266">
        <v>1898.23</v>
      </c>
      <c r="AG68" s="264"/>
      <c r="AH68" s="264"/>
      <c r="AI68" s="264"/>
      <c r="AJ68" s="266">
        <v>70</v>
      </c>
      <c r="AK68" s="264"/>
      <c r="AL68" s="264"/>
      <c r="AM68" s="264"/>
      <c r="AN68" s="264"/>
      <c r="AO68" s="264"/>
      <c r="AP68" s="264"/>
      <c r="AQ68" s="264"/>
      <c r="AR68" s="264"/>
      <c r="AS68" s="264"/>
      <c r="AT68" s="264"/>
      <c r="AU68" s="264"/>
      <c r="AV68" s="264"/>
      <c r="AW68" s="264"/>
      <c r="AX68" s="264"/>
      <c r="AY68" s="264"/>
      <c r="AZ68" s="264"/>
      <c r="BA68" s="264"/>
      <c r="BB68" s="266">
        <v>0.02</v>
      </c>
      <c r="BC68" s="266">
        <v>9.65</v>
      </c>
      <c r="BD68" s="266">
        <v>1.07</v>
      </c>
      <c r="BE68" s="266">
        <v>563.17999999999995</v>
      </c>
      <c r="BF68" s="266">
        <v>1335.05</v>
      </c>
    </row>
    <row r="69" spans="1:58" ht="80.099999999999994" customHeight="1" x14ac:dyDescent="0.2">
      <c r="A69" s="285">
        <v>67</v>
      </c>
      <c r="B69" s="269"/>
      <c r="C69" s="264" t="s">
        <v>94</v>
      </c>
      <c r="D69" s="265">
        <v>28501142500382</v>
      </c>
      <c r="E69" s="266">
        <v>260</v>
      </c>
      <c r="F69" s="264"/>
      <c r="G69" s="264"/>
      <c r="H69" s="264"/>
      <c r="I69" s="264"/>
      <c r="J69" s="266">
        <v>367.01</v>
      </c>
      <c r="K69" s="266">
        <v>1249.6300000000001</v>
      </c>
      <c r="L69" s="266">
        <v>87.47</v>
      </c>
      <c r="M69" s="266">
        <v>190</v>
      </c>
      <c r="N69" s="264"/>
      <c r="O69" s="266">
        <v>1527.1</v>
      </c>
      <c r="P69" s="264"/>
      <c r="Q69" s="264"/>
      <c r="R69" s="266">
        <v>14.4</v>
      </c>
      <c r="S69" s="266">
        <v>50</v>
      </c>
      <c r="T69" s="264"/>
      <c r="U69" s="264"/>
      <c r="V69" s="264"/>
      <c r="W69" s="264"/>
      <c r="X69" s="264"/>
      <c r="Y69" s="266">
        <v>5.47</v>
      </c>
      <c r="Z69" s="266">
        <v>69.87</v>
      </c>
      <c r="AA69" s="266">
        <v>1179.96</v>
      </c>
      <c r="AB69" s="266">
        <v>1179.96</v>
      </c>
      <c r="AC69" s="266">
        <v>11.8</v>
      </c>
      <c r="AD69" s="266">
        <v>176.99</v>
      </c>
      <c r="AE69" s="266">
        <v>35.4</v>
      </c>
      <c r="AF69" s="266">
        <v>1898.23</v>
      </c>
      <c r="AG69" s="264"/>
      <c r="AH69" s="264"/>
      <c r="AI69" s="266">
        <v>56.25</v>
      </c>
      <c r="AJ69" s="266">
        <v>70</v>
      </c>
      <c r="AK69" s="264"/>
      <c r="AL69" s="264"/>
      <c r="AM69" s="264"/>
      <c r="AN69" s="264"/>
      <c r="AO69" s="264"/>
      <c r="AP69" s="264"/>
      <c r="AQ69" s="264"/>
      <c r="AR69" s="264"/>
      <c r="AS69" s="264"/>
      <c r="AT69" s="264"/>
      <c r="AU69" s="264"/>
      <c r="AV69" s="264"/>
      <c r="AW69" s="264"/>
      <c r="AX69" s="264"/>
      <c r="AY69" s="264"/>
      <c r="AZ69" s="264"/>
      <c r="BA69" s="264"/>
      <c r="BB69" s="266">
        <v>0.02</v>
      </c>
      <c r="BC69" s="266">
        <v>9.65</v>
      </c>
      <c r="BD69" s="266">
        <v>1.07</v>
      </c>
      <c r="BE69" s="266">
        <v>619.42999999999995</v>
      </c>
      <c r="BF69" s="266">
        <v>1278.8</v>
      </c>
    </row>
    <row r="70" spans="1:58" ht="80.099999999999994" customHeight="1" x14ac:dyDescent="0.2">
      <c r="A70" s="285">
        <v>68</v>
      </c>
      <c r="B70" s="270"/>
      <c r="C70" s="264" t="s">
        <v>95</v>
      </c>
      <c r="D70" s="265">
        <v>28201032504214</v>
      </c>
      <c r="E70" s="266">
        <v>274</v>
      </c>
      <c r="F70" s="264"/>
      <c r="G70" s="264"/>
      <c r="H70" s="264"/>
      <c r="I70" s="264"/>
      <c r="J70" s="266">
        <v>386.77</v>
      </c>
      <c r="K70" s="266">
        <v>1371.73</v>
      </c>
      <c r="L70" s="266">
        <v>96.02</v>
      </c>
      <c r="M70" s="266">
        <v>190</v>
      </c>
      <c r="N70" s="264"/>
      <c r="O70" s="266">
        <v>1657.75</v>
      </c>
      <c r="P70" s="264"/>
      <c r="Q70" s="264"/>
      <c r="R70" s="266">
        <v>21</v>
      </c>
      <c r="S70" s="266">
        <v>100</v>
      </c>
      <c r="T70" s="264"/>
      <c r="U70" s="264"/>
      <c r="V70" s="264"/>
      <c r="W70" s="264"/>
      <c r="X70" s="264"/>
      <c r="Y70" s="266">
        <v>5.58</v>
      </c>
      <c r="Z70" s="266">
        <v>126.58</v>
      </c>
      <c r="AA70" s="266">
        <v>1297.56</v>
      </c>
      <c r="AB70" s="266">
        <v>1297.56</v>
      </c>
      <c r="AC70" s="266">
        <v>12.98</v>
      </c>
      <c r="AD70" s="266">
        <v>194.63</v>
      </c>
      <c r="AE70" s="266">
        <v>38.93</v>
      </c>
      <c r="AF70" s="266">
        <v>2112.1</v>
      </c>
      <c r="AG70" s="264"/>
      <c r="AH70" s="264"/>
      <c r="AI70" s="264"/>
      <c r="AJ70" s="264"/>
      <c r="AK70" s="264"/>
      <c r="AL70" s="264"/>
      <c r="AM70" s="264"/>
      <c r="AN70" s="264"/>
      <c r="AO70" s="264"/>
      <c r="AP70" s="264"/>
      <c r="AQ70" s="264"/>
      <c r="AR70" s="264"/>
      <c r="AS70" s="266">
        <v>3</v>
      </c>
      <c r="AT70" s="264"/>
      <c r="AU70" s="264"/>
      <c r="AV70" s="264"/>
      <c r="AW70" s="264"/>
      <c r="AX70" s="264"/>
      <c r="AY70" s="264"/>
      <c r="AZ70" s="264"/>
      <c r="BA70" s="264"/>
      <c r="BB70" s="266">
        <v>0.02</v>
      </c>
      <c r="BC70" s="266">
        <v>11.4</v>
      </c>
      <c r="BD70" s="266">
        <v>4.57</v>
      </c>
      <c r="BE70" s="266">
        <v>543.65</v>
      </c>
      <c r="BF70" s="266">
        <v>1568.45</v>
      </c>
    </row>
    <row r="71" spans="1:58" ht="80.099999999999994" customHeight="1" x14ac:dyDescent="0.2">
      <c r="A71" s="285">
        <v>69</v>
      </c>
      <c r="B71" s="269"/>
      <c r="C71" s="264" t="s">
        <v>96</v>
      </c>
      <c r="D71" s="265">
        <v>28403242500051</v>
      </c>
      <c r="E71" s="266">
        <v>263</v>
      </c>
      <c r="F71" s="266">
        <v>223.18</v>
      </c>
      <c r="G71" s="264"/>
      <c r="H71" s="264"/>
      <c r="I71" s="264"/>
      <c r="J71" s="266">
        <v>371.25</v>
      </c>
      <c r="K71" s="266">
        <v>1321.61</v>
      </c>
      <c r="L71" s="266">
        <v>92.51</v>
      </c>
      <c r="M71" s="266">
        <v>190</v>
      </c>
      <c r="N71" s="264"/>
      <c r="O71" s="266">
        <v>1604.12</v>
      </c>
      <c r="P71" s="264"/>
      <c r="Q71" s="264"/>
      <c r="R71" s="266">
        <v>14.4</v>
      </c>
      <c r="S71" s="266">
        <v>95</v>
      </c>
      <c r="T71" s="264"/>
      <c r="U71" s="264"/>
      <c r="V71" s="264"/>
      <c r="W71" s="264"/>
      <c r="X71" s="264"/>
      <c r="Y71" s="266">
        <v>5.51</v>
      </c>
      <c r="Z71" s="266">
        <v>338.09</v>
      </c>
      <c r="AA71" s="266">
        <v>1475.96</v>
      </c>
      <c r="AB71" s="266">
        <v>1475.96</v>
      </c>
      <c r="AC71" s="266">
        <v>14.76</v>
      </c>
      <c r="AD71" s="266">
        <v>221.39</v>
      </c>
      <c r="AE71" s="266">
        <v>44.28</v>
      </c>
      <c r="AF71" s="266">
        <v>2300.6</v>
      </c>
      <c r="AG71" s="264"/>
      <c r="AH71" s="264"/>
      <c r="AI71" s="264"/>
      <c r="AJ71" s="264"/>
      <c r="AK71" s="264"/>
      <c r="AL71" s="264"/>
      <c r="AM71" s="264"/>
      <c r="AN71" s="264"/>
      <c r="AO71" s="264"/>
      <c r="AP71" s="264"/>
      <c r="AQ71" s="264"/>
      <c r="AR71" s="264"/>
      <c r="AS71" s="264"/>
      <c r="AT71" s="264"/>
      <c r="AU71" s="264"/>
      <c r="AV71" s="264"/>
      <c r="AW71" s="264"/>
      <c r="AX71" s="264"/>
      <c r="AY71" s="264"/>
      <c r="AZ71" s="264"/>
      <c r="BA71" s="264"/>
      <c r="BB71" s="266">
        <v>0.02</v>
      </c>
      <c r="BC71" s="266">
        <v>12.5</v>
      </c>
      <c r="BD71" s="266">
        <v>6.76</v>
      </c>
      <c r="BE71" s="266">
        <v>592</v>
      </c>
      <c r="BF71" s="266">
        <v>1708.6</v>
      </c>
    </row>
    <row r="72" spans="1:58" ht="80.099999999999994" customHeight="1" x14ac:dyDescent="0.2">
      <c r="A72" s="285">
        <v>70</v>
      </c>
      <c r="B72" s="270"/>
      <c r="C72" s="264" t="s">
        <v>97</v>
      </c>
      <c r="D72" s="265">
        <v>27807022501821</v>
      </c>
      <c r="E72" s="266">
        <v>280</v>
      </c>
      <c r="F72" s="264"/>
      <c r="G72" s="264"/>
      <c r="H72" s="264"/>
      <c r="I72" s="264"/>
      <c r="J72" s="266">
        <v>395.24</v>
      </c>
      <c r="K72" s="266">
        <v>1371.73</v>
      </c>
      <c r="L72" s="266">
        <v>96.02</v>
      </c>
      <c r="M72" s="266">
        <v>190</v>
      </c>
      <c r="N72" s="264"/>
      <c r="O72" s="266">
        <v>1657.75</v>
      </c>
      <c r="P72" s="264"/>
      <c r="Q72" s="264"/>
      <c r="R72" s="266">
        <v>21</v>
      </c>
      <c r="S72" s="266">
        <v>95</v>
      </c>
      <c r="T72" s="264"/>
      <c r="U72" s="264"/>
      <c r="V72" s="264"/>
      <c r="W72" s="264"/>
      <c r="X72" s="266">
        <v>34.42</v>
      </c>
      <c r="Y72" s="266">
        <v>5.82</v>
      </c>
      <c r="Z72" s="266">
        <v>156.24</v>
      </c>
      <c r="AA72" s="266">
        <v>1323.75</v>
      </c>
      <c r="AB72" s="266">
        <v>1323.75</v>
      </c>
      <c r="AC72" s="266">
        <v>13.24</v>
      </c>
      <c r="AD72" s="266">
        <v>198.56</v>
      </c>
      <c r="AE72" s="266">
        <v>39.71</v>
      </c>
      <c r="AF72" s="266">
        <v>2148.5</v>
      </c>
      <c r="AG72" s="266">
        <v>8.44</v>
      </c>
      <c r="AH72" s="264"/>
      <c r="AI72" s="264"/>
      <c r="AJ72" s="264"/>
      <c r="AK72" s="264"/>
      <c r="AL72" s="264"/>
      <c r="AM72" s="264"/>
      <c r="AN72" s="264"/>
      <c r="AO72" s="264"/>
      <c r="AP72" s="266">
        <v>30</v>
      </c>
      <c r="AQ72" s="264"/>
      <c r="AR72" s="264"/>
      <c r="AS72" s="264"/>
      <c r="AT72" s="264"/>
      <c r="AU72" s="264"/>
      <c r="AV72" s="264"/>
      <c r="AW72" s="266">
        <v>115.03</v>
      </c>
      <c r="AX72" s="264"/>
      <c r="AY72" s="264"/>
      <c r="AZ72" s="264"/>
      <c r="BA72" s="264"/>
      <c r="BB72" s="266">
        <v>0.04</v>
      </c>
      <c r="BC72" s="266">
        <v>11.5</v>
      </c>
      <c r="BD72" s="266">
        <v>4.83</v>
      </c>
      <c r="BE72" s="266">
        <v>705.3</v>
      </c>
      <c r="BF72" s="266">
        <v>1443.2</v>
      </c>
    </row>
    <row r="73" spans="1:58" ht="80.099999999999994" customHeight="1" x14ac:dyDescent="0.2">
      <c r="A73" s="285">
        <v>71</v>
      </c>
      <c r="B73" s="269"/>
      <c r="C73" s="264" t="s">
        <v>98</v>
      </c>
      <c r="D73" s="265">
        <v>28409202500227</v>
      </c>
      <c r="E73" s="266">
        <v>260</v>
      </c>
      <c r="F73" s="264"/>
      <c r="G73" s="264"/>
      <c r="H73" s="264"/>
      <c r="I73" s="264"/>
      <c r="J73" s="266">
        <v>367.01</v>
      </c>
      <c r="K73" s="266">
        <v>1249.6300000000001</v>
      </c>
      <c r="L73" s="266">
        <v>87.47</v>
      </c>
      <c r="M73" s="266">
        <v>190</v>
      </c>
      <c r="N73" s="264"/>
      <c r="O73" s="266">
        <v>1527.1</v>
      </c>
      <c r="P73" s="264"/>
      <c r="Q73" s="264"/>
      <c r="R73" s="266">
        <v>14.4</v>
      </c>
      <c r="S73" s="266">
        <v>50</v>
      </c>
      <c r="T73" s="264"/>
      <c r="U73" s="264"/>
      <c r="V73" s="264"/>
      <c r="W73" s="264"/>
      <c r="X73" s="264"/>
      <c r="Y73" s="266">
        <v>3.56</v>
      </c>
      <c r="Z73" s="266">
        <v>67.959999999999994</v>
      </c>
      <c r="AA73" s="266">
        <v>1178.05</v>
      </c>
      <c r="AB73" s="266">
        <v>1178.05</v>
      </c>
      <c r="AC73" s="266">
        <v>11.78</v>
      </c>
      <c r="AD73" s="266">
        <v>176.71</v>
      </c>
      <c r="AE73" s="266">
        <v>35.340000000000003</v>
      </c>
      <c r="AF73" s="266">
        <v>1895.96</v>
      </c>
      <c r="AG73" s="264"/>
      <c r="AH73" s="264"/>
      <c r="AI73" s="264"/>
      <c r="AJ73" s="264"/>
      <c r="AK73" s="266">
        <v>1</v>
      </c>
      <c r="AL73" s="264"/>
      <c r="AM73" s="264"/>
      <c r="AN73" s="264"/>
      <c r="AO73" s="264"/>
      <c r="AP73" s="264"/>
      <c r="AQ73" s="264"/>
      <c r="AR73" s="266">
        <v>50</v>
      </c>
      <c r="AS73" s="264"/>
      <c r="AT73" s="264"/>
      <c r="AU73" s="264"/>
      <c r="AV73" s="264"/>
      <c r="AW73" s="264"/>
      <c r="AX73" s="264"/>
      <c r="AY73" s="264"/>
      <c r="AZ73" s="264"/>
      <c r="BA73" s="264"/>
      <c r="BB73" s="264"/>
      <c r="BC73" s="266">
        <v>10.15</v>
      </c>
      <c r="BD73" s="266">
        <v>2.09</v>
      </c>
      <c r="BE73" s="266">
        <v>545.11</v>
      </c>
      <c r="BF73" s="266">
        <v>1350.85</v>
      </c>
    </row>
    <row r="74" spans="1:58" ht="80.099999999999994" customHeight="1" x14ac:dyDescent="0.2">
      <c r="A74" s="285">
        <v>72</v>
      </c>
      <c r="B74" s="270"/>
      <c r="C74" s="264" t="s">
        <v>99</v>
      </c>
      <c r="D74" s="265">
        <v>28003102503168</v>
      </c>
      <c r="E74" s="266">
        <v>255</v>
      </c>
      <c r="F74" s="266">
        <v>215.02</v>
      </c>
      <c r="G74" s="264"/>
      <c r="H74" s="264"/>
      <c r="I74" s="264"/>
      <c r="J74" s="266">
        <v>359.95</v>
      </c>
      <c r="K74" s="266">
        <v>1177.08</v>
      </c>
      <c r="L74" s="266">
        <v>82.4</v>
      </c>
      <c r="M74" s="266">
        <v>190</v>
      </c>
      <c r="N74" s="264"/>
      <c r="O74" s="266">
        <v>1449.48</v>
      </c>
      <c r="P74" s="264"/>
      <c r="Q74" s="264"/>
      <c r="R74" s="266">
        <v>14.4</v>
      </c>
      <c r="S74" s="266">
        <v>100</v>
      </c>
      <c r="T74" s="264"/>
      <c r="U74" s="264"/>
      <c r="V74" s="264"/>
      <c r="W74" s="264"/>
      <c r="X74" s="264"/>
      <c r="Y74" s="266">
        <v>5.14</v>
      </c>
      <c r="Z74" s="266">
        <v>334.56</v>
      </c>
      <c r="AA74" s="266">
        <v>1324.09</v>
      </c>
      <c r="AB74" s="266">
        <v>1324.09</v>
      </c>
      <c r="AC74" s="266">
        <v>13.24</v>
      </c>
      <c r="AD74" s="266">
        <v>198.61</v>
      </c>
      <c r="AE74" s="266">
        <v>39.72</v>
      </c>
      <c r="AF74" s="266">
        <v>2111.1999999999998</v>
      </c>
      <c r="AG74" s="266">
        <v>60</v>
      </c>
      <c r="AH74" s="264"/>
      <c r="AI74" s="264"/>
      <c r="AJ74" s="264"/>
      <c r="AK74" s="264"/>
      <c r="AL74" s="264"/>
      <c r="AM74" s="264"/>
      <c r="AN74" s="264"/>
      <c r="AO74" s="264"/>
      <c r="AP74" s="264"/>
      <c r="AQ74" s="264"/>
      <c r="AR74" s="264"/>
      <c r="AS74" s="264"/>
      <c r="AT74" s="264"/>
      <c r="AU74" s="264"/>
      <c r="AV74" s="264"/>
      <c r="AW74" s="264"/>
      <c r="AX74" s="264"/>
      <c r="AY74" s="264"/>
      <c r="AZ74" s="264"/>
      <c r="BA74" s="264"/>
      <c r="BB74" s="266">
        <v>0.01</v>
      </c>
      <c r="BC74" s="266">
        <v>11</v>
      </c>
      <c r="BD74" s="266">
        <v>3.78</v>
      </c>
      <c r="BE74" s="266">
        <v>598</v>
      </c>
      <c r="BF74" s="266">
        <v>1513.2</v>
      </c>
    </row>
    <row r="75" spans="1:58" ht="80.099999999999994" customHeight="1" x14ac:dyDescent="0.2">
      <c r="A75" s="285">
        <v>73</v>
      </c>
      <c r="B75" s="269"/>
      <c r="C75" s="264" t="s">
        <v>100</v>
      </c>
      <c r="D75" s="265">
        <v>27806222500083</v>
      </c>
      <c r="E75" s="266">
        <v>283</v>
      </c>
      <c r="F75" s="264"/>
      <c r="G75" s="264"/>
      <c r="H75" s="264"/>
      <c r="I75" s="264"/>
      <c r="J75" s="266">
        <v>399.48</v>
      </c>
      <c r="K75" s="266">
        <v>1306.4100000000001</v>
      </c>
      <c r="L75" s="266">
        <v>91.45</v>
      </c>
      <c r="M75" s="266">
        <v>190</v>
      </c>
      <c r="N75" s="264"/>
      <c r="O75" s="266">
        <v>1587.86</v>
      </c>
      <c r="P75" s="264"/>
      <c r="Q75" s="264"/>
      <c r="R75" s="266">
        <v>21</v>
      </c>
      <c r="S75" s="266">
        <v>50</v>
      </c>
      <c r="T75" s="264"/>
      <c r="U75" s="264"/>
      <c r="V75" s="264"/>
      <c r="W75" s="264"/>
      <c r="X75" s="266">
        <v>19.739999999999998</v>
      </c>
      <c r="Y75" s="266">
        <v>5.69</v>
      </c>
      <c r="Z75" s="266">
        <v>96.43</v>
      </c>
      <c r="AA75" s="266">
        <v>1234.81</v>
      </c>
      <c r="AB75" s="266">
        <v>1234.81</v>
      </c>
      <c r="AC75" s="266">
        <v>12.35</v>
      </c>
      <c r="AD75" s="266">
        <v>185.22</v>
      </c>
      <c r="AE75" s="266">
        <v>37.04</v>
      </c>
      <c r="AF75" s="266">
        <v>2002.78</v>
      </c>
      <c r="AG75" s="264"/>
      <c r="AH75" s="264"/>
      <c r="AI75" s="264"/>
      <c r="AJ75" s="266">
        <v>70</v>
      </c>
      <c r="AK75" s="264"/>
      <c r="AL75" s="264"/>
      <c r="AM75" s="264"/>
      <c r="AN75" s="264"/>
      <c r="AO75" s="264"/>
      <c r="AP75" s="264"/>
      <c r="AQ75" s="264"/>
      <c r="AR75" s="264"/>
      <c r="AS75" s="264"/>
      <c r="AT75" s="264"/>
      <c r="AU75" s="264"/>
      <c r="AV75" s="264"/>
      <c r="AW75" s="264"/>
      <c r="AX75" s="264"/>
      <c r="AY75" s="264"/>
      <c r="AZ75" s="264"/>
      <c r="BA75" s="264"/>
      <c r="BB75" s="266">
        <v>0.03</v>
      </c>
      <c r="BC75" s="266">
        <v>10.15</v>
      </c>
      <c r="BD75" s="266">
        <v>2.11</v>
      </c>
      <c r="BE75" s="266">
        <v>592.53</v>
      </c>
      <c r="BF75" s="266">
        <v>1410.25</v>
      </c>
    </row>
    <row r="76" spans="1:58" ht="80.099999999999994" customHeight="1" x14ac:dyDescent="0.2">
      <c r="A76" s="285">
        <v>74</v>
      </c>
      <c r="B76" s="270"/>
      <c r="C76" s="264" t="s">
        <v>101</v>
      </c>
      <c r="D76" s="265">
        <v>27512112500165</v>
      </c>
      <c r="E76" s="266">
        <v>288</v>
      </c>
      <c r="F76" s="264"/>
      <c r="G76" s="264"/>
      <c r="H76" s="264"/>
      <c r="I76" s="264"/>
      <c r="J76" s="266">
        <v>406.54</v>
      </c>
      <c r="K76" s="266">
        <v>1306.4100000000001</v>
      </c>
      <c r="L76" s="266">
        <v>91.45</v>
      </c>
      <c r="M76" s="266">
        <v>190</v>
      </c>
      <c r="N76" s="264"/>
      <c r="O76" s="266">
        <v>1587.86</v>
      </c>
      <c r="P76" s="264"/>
      <c r="Q76" s="264"/>
      <c r="R76" s="266">
        <v>21</v>
      </c>
      <c r="S76" s="266">
        <v>150</v>
      </c>
      <c r="T76" s="264"/>
      <c r="U76" s="264"/>
      <c r="V76" s="264"/>
      <c r="W76" s="264"/>
      <c r="X76" s="266">
        <v>61.68</v>
      </c>
      <c r="Y76" s="266">
        <v>5.92</v>
      </c>
      <c r="Z76" s="266">
        <v>238.6</v>
      </c>
      <c r="AA76" s="266">
        <v>1269.92</v>
      </c>
      <c r="AB76" s="266">
        <v>1269.92</v>
      </c>
      <c r="AC76" s="266">
        <v>12.7</v>
      </c>
      <c r="AD76" s="266">
        <v>190.49</v>
      </c>
      <c r="AE76" s="266">
        <v>38.1</v>
      </c>
      <c r="AF76" s="266">
        <v>2153.13</v>
      </c>
      <c r="AG76" s="266">
        <v>5.52</v>
      </c>
      <c r="AH76" s="264"/>
      <c r="AI76" s="264"/>
      <c r="AJ76" s="264"/>
      <c r="AK76" s="264"/>
      <c r="AL76" s="264"/>
      <c r="AM76" s="264"/>
      <c r="AN76" s="264"/>
      <c r="AO76" s="264"/>
      <c r="AP76" s="264"/>
      <c r="AQ76" s="264"/>
      <c r="AR76" s="264"/>
      <c r="AS76" s="264"/>
      <c r="AT76" s="264"/>
      <c r="AU76" s="264"/>
      <c r="AV76" s="264"/>
      <c r="AW76" s="264"/>
      <c r="AX76" s="264"/>
      <c r="AY76" s="264"/>
      <c r="AZ76" s="264"/>
      <c r="BA76" s="264"/>
      <c r="BB76" s="266">
        <v>0.01</v>
      </c>
      <c r="BC76" s="266">
        <v>11.65</v>
      </c>
      <c r="BD76" s="266">
        <v>5.12</v>
      </c>
      <c r="BE76" s="266">
        <v>545.58000000000004</v>
      </c>
      <c r="BF76" s="266">
        <v>1607.55</v>
      </c>
    </row>
    <row r="77" spans="1:58" ht="80.099999999999994" customHeight="1" x14ac:dyDescent="0.2">
      <c r="A77" s="285">
        <v>75</v>
      </c>
      <c r="B77" s="269"/>
      <c r="C77" s="264" t="s">
        <v>102</v>
      </c>
      <c r="D77" s="265">
        <v>28108052500126</v>
      </c>
      <c r="E77" s="266">
        <v>275</v>
      </c>
      <c r="F77" s="264"/>
      <c r="G77" s="264"/>
      <c r="H77" s="264"/>
      <c r="I77" s="264"/>
      <c r="J77" s="266">
        <v>388.18</v>
      </c>
      <c r="K77" s="266">
        <v>1386.15</v>
      </c>
      <c r="L77" s="266">
        <v>97.03</v>
      </c>
      <c r="M77" s="266">
        <v>190</v>
      </c>
      <c r="N77" s="264"/>
      <c r="O77" s="266">
        <v>1673.18</v>
      </c>
      <c r="P77" s="264"/>
      <c r="Q77" s="264"/>
      <c r="R77" s="266">
        <v>21</v>
      </c>
      <c r="S77" s="266">
        <v>50</v>
      </c>
      <c r="T77" s="264"/>
      <c r="U77" s="264"/>
      <c r="V77" s="264"/>
      <c r="W77" s="264"/>
      <c r="X77" s="266">
        <v>5.25</v>
      </c>
      <c r="Y77" s="266">
        <v>5.7</v>
      </c>
      <c r="Z77" s="266">
        <v>81.95</v>
      </c>
      <c r="AA77" s="266">
        <v>1316.95</v>
      </c>
      <c r="AB77" s="266">
        <v>1316.95</v>
      </c>
      <c r="AC77" s="266">
        <v>13.17</v>
      </c>
      <c r="AD77" s="266">
        <v>197.54</v>
      </c>
      <c r="AE77" s="266">
        <v>39.51</v>
      </c>
      <c r="AF77" s="266">
        <v>2086.87</v>
      </c>
      <c r="AG77" s="266">
        <v>2.5299999999999998</v>
      </c>
      <c r="AH77" s="264"/>
      <c r="AI77" s="264"/>
      <c r="AJ77" s="264"/>
      <c r="AK77" s="264"/>
      <c r="AL77" s="264"/>
      <c r="AM77" s="264"/>
      <c r="AN77" s="264"/>
      <c r="AO77" s="264"/>
      <c r="AP77" s="266">
        <v>37.450000000000003</v>
      </c>
      <c r="AQ77" s="264"/>
      <c r="AR77" s="266">
        <v>50</v>
      </c>
      <c r="AS77" s="264"/>
      <c r="AT77" s="264"/>
      <c r="AU77" s="264"/>
      <c r="AV77" s="264"/>
      <c r="AW77" s="264"/>
      <c r="AX77" s="264"/>
      <c r="AY77" s="264"/>
      <c r="AZ77" s="264"/>
      <c r="BA77" s="264"/>
      <c r="BB77" s="266">
        <v>0.02</v>
      </c>
      <c r="BC77" s="266">
        <v>11.15</v>
      </c>
      <c r="BD77" s="266">
        <v>4.0599999999999996</v>
      </c>
      <c r="BE77" s="266">
        <v>636.16999999999996</v>
      </c>
      <c r="BF77" s="266">
        <v>1450.7</v>
      </c>
    </row>
    <row r="78" spans="1:58" ht="80.099999999999994" customHeight="1" x14ac:dyDescent="0.2">
      <c r="A78" s="285">
        <v>76</v>
      </c>
      <c r="B78" s="270"/>
      <c r="C78" s="264" t="s">
        <v>103</v>
      </c>
      <c r="D78" s="265">
        <v>26701012500404</v>
      </c>
      <c r="E78" s="266">
        <v>278</v>
      </c>
      <c r="F78" s="264"/>
      <c r="G78" s="264"/>
      <c r="H78" s="264"/>
      <c r="I78" s="264"/>
      <c r="J78" s="266">
        <v>392.42</v>
      </c>
      <c r="K78" s="266">
        <v>1371.73</v>
      </c>
      <c r="L78" s="266">
        <v>96.02</v>
      </c>
      <c r="M78" s="266">
        <v>190</v>
      </c>
      <c r="N78" s="264"/>
      <c r="O78" s="266">
        <v>1657.75</v>
      </c>
      <c r="P78" s="264"/>
      <c r="Q78" s="264"/>
      <c r="R78" s="266">
        <v>21</v>
      </c>
      <c r="S78" s="266">
        <v>50</v>
      </c>
      <c r="T78" s="264"/>
      <c r="U78" s="264"/>
      <c r="V78" s="264"/>
      <c r="W78" s="264"/>
      <c r="X78" s="266">
        <v>2.69</v>
      </c>
      <c r="Y78" s="266">
        <v>5.63</v>
      </c>
      <c r="Z78" s="266">
        <v>79.319999999999993</v>
      </c>
      <c r="AA78" s="266">
        <v>1294.6500000000001</v>
      </c>
      <c r="AB78" s="266">
        <v>1294.6500000000001</v>
      </c>
      <c r="AC78" s="266">
        <v>12.95</v>
      </c>
      <c r="AD78" s="266">
        <v>194.2</v>
      </c>
      <c r="AE78" s="266">
        <v>38.840000000000003</v>
      </c>
      <c r="AF78" s="266">
        <v>2065.46</v>
      </c>
      <c r="AG78" s="266">
        <v>29.76</v>
      </c>
      <c r="AH78" s="264"/>
      <c r="AI78" s="264"/>
      <c r="AJ78" s="264"/>
      <c r="AK78" s="264"/>
      <c r="AL78" s="264"/>
      <c r="AM78" s="264"/>
      <c r="AN78" s="266">
        <v>2</v>
      </c>
      <c r="AO78" s="266">
        <v>1</v>
      </c>
      <c r="AP78" s="264"/>
      <c r="AQ78" s="264"/>
      <c r="AR78" s="264"/>
      <c r="AS78" s="264"/>
      <c r="AT78" s="264"/>
      <c r="AU78" s="264"/>
      <c r="AV78" s="264"/>
      <c r="AW78" s="264"/>
      <c r="AX78" s="264"/>
      <c r="AY78" s="264"/>
      <c r="AZ78" s="264"/>
      <c r="BA78" s="264"/>
      <c r="BB78" s="266">
        <v>0.04</v>
      </c>
      <c r="BC78" s="266">
        <v>10.8</v>
      </c>
      <c r="BD78" s="266">
        <v>3.42</v>
      </c>
      <c r="BE78" s="266">
        <v>572.76</v>
      </c>
      <c r="BF78" s="266">
        <v>1492.7</v>
      </c>
    </row>
    <row r="79" spans="1:58" ht="80.099999999999994" customHeight="1" x14ac:dyDescent="0.2">
      <c r="A79" s="286">
        <v>77</v>
      </c>
      <c r="B79" s="269"/>
      <c r="C79" s="287" t="s">
        <v>314</v>
      </c>
      <c r="D79" s="288">
        <v>28703012500285</v>
      </c>
      <c r="E79" s="289">
        <v>246.77</v>
      </c>
      <c r="F79" s="287"/>
      <c r="G79" s="287"/>
      <c r="H79" s="287"/>
      <c r="I79" s="287"/>
      <c r="J79" s="289">
        <v>348.34</v>
      </c>
      <c r="K79" s="289">
        <v>1139.0999999999999</v>
      </c>
      <c r="L79" s="289">
        <v>79.739999999999995</v>
      </c>
      <c r="M79" s="289">
        <v>183.87</v>
      </c>
      <c r="N79" s="287"/>
      <c r="O79" s="289">
        <v>1402.71</v>
      </c>
      <c r="P79" s="287"/>
      <c r="Q79" s="287"/>
      <c r="R79" s="289">
        <v>27.87</v>
      </c>
      <c r="S79" s="287"/>
      <c r="T79" s="287"/>
      <c r="U79" s="287"/>
      <c r="V79" s="287"/>
      <c r="W79" s="287"/>
      <c r="X79" s="287"/>
      <c r="Y79" s="289">
        <v>4.97</v>
      </c>
      <c r="Z79" s="289">
        <v>32.840000000000003</v>
      </c>
      <c r="AA79" s="289">
        <v>1087.21</v>
      </c>
      <c r="AB79" s="289">
        <v>1087.21</v>
      </c>
      <c r="AC79" s="287"/>
      <c r="AD79" s="287"/>
      <c r="AE79" s="289">
        <v>32.619999999999997</v>
      </c>
      <c r="AF79" s="289">
        <v>1715.27</v>
      </c>
      <c r="AG79" s="287"/>
      <c r="AH79" s="287"/>
      <c r="AI79" s="287"/>
      <c r="AJ79" s="287"/>
      <c r="AK79" s="287"/>
      <c r="AL79" s="287"/>
      <c r="AM79" s="287"/>
      <c r="AN79" s="287"/>
      <c r="AO79" s="287"/>
      <c r="AP79" s="287"/>
      <c r="AQ79" s="287"/>
      <c r="AR79" s="287"/>
      <c r="AS79" s="287"/>
      <c r="AT79" s="287"/>
      <c r="AU79" s="287"/>
      <c r="AV79" s="287"/>
      <c r="AW79" s="287"/>
      <c r="AX79" s="287"/>
      <c r="AY79" s="287"/>
      <c r="AZ79" s="287"/>
      <c r="BA79" s="287"/>
      <c r="BB79" s="287"/>
      <c r="BC79" s="289">
        <v>8.9499999999999993</v>
      </c>
      <c r="BD79" s="287"/>
      <c r="BE79" s="289">
        <v>457.02</v>
      </c>
      <c r="BF79" s="289">
        <v>1258.25</v>
      </c>
    </row>
    <row r="80" spans="1:58" ht="80.099999999999994" customHeight="1" x14ac:dyDescent="0.2">
      <c r="A80" s="285">
        <v>78</v>
      </c>
      <c r="B80" s="270"/>
      <c r="C80" s="264" t="s">
        <v>104</v>
      </c>
      <c r="D80" s="265">
        <v>28409082500082</v>
      </c>
      <c r="E80" s="266">
        <v>274</v>
      </c>
      <c r="F80" s="264"/>
      <c r="G80" s="264"/>
      <c r="H80" s="264"/>
      <c r="I80" s="264"/>
      <c r="J80" s="266">
        <v>386.77</v>
      </c>
      <c r="K80" s="266">
        <v>1306.4100000000001</v>
      </c>
      <c r="L80" s="266">
        <v>91.45</v>
      </c>
      <c r="M80" s="266">
        <v>190</v>
      </c>
      <c r="N80" s="264"/>
      <c r="O80" s="266">
        <v>1587.86</v>
      </c>
      <c r="P80" s="264"/>
      <c r="Q80" s="264"/>
      <c r="R80" s="266">
        <v>21</v>
      </c>
      <c r="S80" s="266">
        <v>95</v>
      </c>
      <c r="T80" s="264"/>
      <c r="U80" s="264"/>
      <c r="V80" s="264"/>
      <c r="W80" s="264"/>
      <c r="X80" s="264"/>
      <c r="Y80" s="266">
        <v>3.63</v>
      </c>
      <c r="Z80" s="266">
        <v>119.63</v>
      </c>
      <c r="AA80" s="266">
        <v>1225.72</v>
      </c>
      <c r="AB80" s="266">
        <v>1225.72</v>
      </c>
      <c r="AC80" s="266">
        <v>12.26</v>
      </c>
      <c r="AD80" s="266">
        <v>183.86</v>
      </c>
      <c r="AE80" s="266">
        <v>36.770000000000003</v>
      </c>
      <c r="AF80" s="266">
        <v>2021.61</v>
      </c>
      <c r="AG80" s="264"/>
      <c r="AH80" s="264"/>
      <c r="AI80" s="264"/>
      <c r="AJ80" s="266">
        <v>70</v>
      </c>
      <c r="AK80" s="264"/>
      <c r="AL80" s="264"/>
      <c r="AM80" s="264"/>
      <c r="AN80" s="266">
        <v>2</v>
      </c>
      <c r="AO80" s="266">
        <v>1</v>
      </c>
      <c r="AP80" s="264"/>
      <c r="AQ80" s="264"/>
      <c r="AR80" s="264"/>
      <c r="AS80" s="264"/>
      <c r="AT80" s="264"/>
      <c r="AU80" s="264"/>
      <c r="AV80" s="264"/>
      <c r="AW80" s="264"/>
      <c r="AX80" s="264"/>
      <c r="AY80" s="264"/>
      <c r="AZ80" s="264"/>
      <c r="BA80" s="264"/>
      <c r="BB80" s="266">
        <v>0.01</v>
      </c>
      <c r="BC80" s="266">
        <v>10.35</v>
      </c>
      <c r="BD80" s="266">
        <v>2.5</v>
      </c>
      <c r="BE80" s="266">
        <v>588.96</v>
      </c>
      <c r="BF80" s="266">
        <v>1432.65</v>
      </c>
    </row>
    <row r="81" spans="1:58" ht="80.099999999999994" customHeight="1" x14ac:dyDescent="0.2">
      <c r="A81" s="285">
        <v>79</v>
      </c>
      <c r="B81" s="269"/>
      <c r="C81" s="264" t="s">
        <v>105</v>
      </c>
      <c r="D81" s="265">
        <v>28310112500426</v>
      </c>
      <c r="E81" s="266">
        <v>249</v>
      </c>
      <c r="F81" s="266">
        <v>205.4</v>
      </c>
      <c r="G81" s="266">
        <v>100</v>
      </c>
      <c r="H81" s="264"/>
      <c r="I81" s="264"/>
      <c r="J81" s="266">
        <v>351.48</v>
      </c>
      <c r="K81" s="266">
        <v>1160.94</v>
      </c>
      <c r="L81" s="266">
        <v>81.27</v>
      </c>
      <c r="M81" s="266">
        <v>190</v>
      </c>
      <c r="N81" s="264"/>
      <c r="O81" s="266">
        <v>1432.21</v>
      </c>
      <c r="P81" s="264"/>
      <c r="Q81" s="264"/>
      <c r="R81" s="266">
        <v>14.4</v>
      </c>
      <c r="S81" s="266">
        <v>50</v>
      </c>
      <c r="T81" s="264"/>
      <c r="U81" s="264"/>
      <c r="V81" s="264"/>
      <c r="W81" s="264"/>
      <c r="X81" s="264"/>
      <c r="Y81" s="266">
        <v>5.12</v>
      </c>
      <c r="Z81" s="266">
        <v>374.92</v>
      </c>
      <c r="AA81" s="266">
        <v>1405.65</v>
      </c>
      <c r="AB81" s="266">
        <v>1405.65</v>
      </c>
      <c r="AC81" s="266">
        <v>14.06</v>
      </c>
      <c r="AD81" s="266">
        <v>210.85</v>
      </c>
      <c r="AE81" s="266">
        <v>42.17</v>
      </c>
      <c r="AF81" s="266">
        <v>2148.0100000000002</v>
      </c>
      <c r="AG81" s="264"/>
      <c r="AH81" s="264"/>
      <c r="AI81" s="264"/>
      <c r="AJ81" s="264"/>
      <c r="AK81" s="264"/>
      <c r="AL81" s="264"/>
      <c r="AM81" s="264"/>
      <c r="AN81" s="264"/>
      <c r="AO81" s="264"/>
      <c r="AP81" s="264"/>
      <c r="AQ81" s="264"/>
      <c r="AR81" s="264"/>
      <c r="AS81" s="264"/>
      <c r="AT81" s="264"/>
      <c r="AU81" s="264"/>
      <c r="AV81" s="264"/>
      <c r="AW81" s="264"/>
      <c r="AX81" s="264"/>
      <c r="AY81" s="264"/>
      <c r="AZ81" s="266">
        <v>54.92</v>
      </c>
      <c r="BA81" s="264"/>
      <c r="BB81" s="266">
        <v>0.03</v>
      </c>
      <c r="BC81" s="266">
        <v>11.55</v>
      </c>
      <c r="BD81" s="266">
        <v>4.9000000000000004</v>
      </c>
      <c r="BE81" s="266">
        <v>616.11</v>
      </c>
      <c r="BF81" s="266">
        <v>1531.9</v>
      </c>
    </row>
    <row r="82" spans="1:58" ht="80.099999999999994" customHeight="1" x14ac:dyDescent="0.2">
      <c r="A82" s="285">
        <v>80</v>
      </c>
      <c r="B82" s="270"/>
      <c r="C82" s="264" t="s">
        <v>106</v>
      </c>
      <c r="D82" s="265">
        <v>28712152500268</v>
      </c>
      <c r="E82" s="266">
        <v>255</v>
      </c>
      <c r="F82" s="264"/>
      <c r="G82" s="264"/>
      <c r="H82" s="264"/>
      <c r="I82" s="264"/>
      <c r="J82" s="266">
        <v>359.95</v>
      </c>
      <c r="K82" s="266">
        <v>1096.3599999999999</v>
      </c>
      <c r="L82" s="266">
        <v>76.75</v>
      </c>
      <c r="M82" s="266">
        <v>190</v>
      </c>
      <c r="N82" s="264"/>
      <c r="O82" s="266">
        <v>1363.11</v>
      </c>
      <c r="P82" s="264"/>
      <c r="Q82" s="264"/>
      <c r="R82" s="266">
        <v>14.4</v>
      </c>
      <c r="S82" s="266">
        <v>50</v>
      </c>
      <c r="T82" s="264"/>
      <c r="U82" s="264"/>
      <c r="V82" s="264"/>
      <c r="W82" s="266">
        <v>14.4</v>
      </c>
      <c r="X82" s="264"/>
      <c r="Y82" s="266">
        <v>5.14</v>
      </c>
      <c r="Z82" s="266">
        <v>83.94</v>
      </c>
      <c r="AA82" s="266">
        <v>1037.0999999999999</v>
      </c>
      <c r="AB82" s="266">
        <v>1037.0999999999999</v>
      </c>
      <c r="AC82" s="266">
        <v>10.37</v>
      </c>
      <c r="AD82" s="266">
        <v>155.56</v>
      </c>
      <c r="AE82" s="266">
        <v>31.11</v>
      </c>
      <c r="AF82" s="266">
        <v>1719.68</v>
      </c>
      <c r="AG82" s="264"/>
      <c r="AH82" s="264"/>
      <c r="AI82" s="264"/>
      <c r="AJ82" s="264"/>
      <c r="AK82" s="264"/>
      <c r="AL82" s="264"/>
      <c r="AM82" s="264"/>
      <c r="AN82" s="264"/>
      <c r="AO82" s="264"/>
      <c r="AP82" s="264"/>
      <c r="AQ82" s="264"/>
      <c r="AR82" s="264"/>
      <c r="AS82" s="264"/>
      <c r="AT82" s="264"/>
      <c r="AU82" s="264"/>
      <c r="AV82" s="264"/>
      <c r="AW82" s="264"/>
      <c r="AX82" s="264"/>
      <c r="AY82" s="264"/>
      <c r="AZ82" s="264"/>
      <c r="BA82" s="264"/>
      <c r="BB82" s="266">
        <v>0.04</v>
      </c>
      <c r="BC82" s="266">
        <v>9.15</v>
      </c>
      <c r="BD82" s="266">
        <v>0.13</v>
      </c>
      <c r="BE82" s="266">
        <v>446.43</v>
      </c>
      <c r="BF82" s="266">
        <v>1273.25</v>
      </c>
    </row>
    <row r="83" spans="1:58" ht="80.099999999999994" customHeight="1" x14ac:dyDescent="0.2">
      <c r="A83" s="285">
        <v>81</v>
      </c>
      <c r="B83" s="269"/>
      <c r="C83" s="264" t="s">
        <v>107</v>
      </c>
      <c r="D83" s="265">
        <v>28708232500181</v>
      </c>
      <c r="E83" s="266">
        <v>255</v>
      </c>
      <c r="F83" s="266">
        <v>213.02</v>
      </c>
      <c r="G83" s="264"/>
      <c r="H83" s="264"/>
      <c r="I83" s="264"/>
      <c r="J83" s="266">
        <v>359.95</v>
      </c>
      <c r="K83" s="266">
        <v>1177.08</v>
      </c>
      <c r="L83" s="266">
        <v>82.4</v>
      </c>
      <c r="M83" s="266">
        <v>190</v>
      </c>
      <c r="N83" s="264"/>
      <c r="O83" s="266">
        <v>1449.48</v>
      </c>
      <c r="P83" s="264"/>
      <c r="Q83" s="264"/>
      <c r="R83" s="266">
        <v>14.4</v>
      </c>
      <c r="S83" s="266">
        <v>50</v>
      </c>
      <c r="T83" s="264"/>
      <c r="U83" s="264"/>
      <c r="V83" s="264"/>
      <c r="W83" s="264"/>
      <c r="X83" s="264"/>
      <c r="Y83" s="266">
        <v>5.14</v>
      </c>
      <c r="Z83" s="266">
        <v>282.56</v>
      </c>
      <c r="AA83" s="266">
        <v>1322.09</v>
      </c>
      <c r="AB83" s="266">
        <v>1322.09</v>
      </c>
      <c r="AC83" s="266">
        <v>13.22</v>
      </c>
      <c r="AD83" s="266">
        <v>198.31</v>
      </c>
      <c r="AE83" s="266">
        <v>39.659999999999997</v>
      </c>
      <c r="AF83" s="266">
        <v>2058.8200000000002</v>
      </c>
      <c r="AG83" s="264"/>
      <c r="AH83" s="264"/>
      <c r="AI83" s="264"/>
      <c r="AJ83" s="266">
        <v>70</v>
      </c>
      <c r="AK83" s="266">
        <v>1</v>
      </c>
      <c r="AL83" s="264"/>
      <c r="AM83" s="264"/>
      <c r="AN83" s="266">
        <v>2</v>
      </c>
      <c r="AO83" s="266">
        <v>1</v>
      </c>
      <c r="AP83" s="264"/>
      <c r="AQ83" s="264"/>
      <c r="AR83" s="264"/>
      <c r="AS83" s="264"/>
      <c r="AT83" s="264"/>
      <c r="AU83" s="264"/>
      <c r="AV83" s="264"/>
      <c r="AW83" s="264"/>
      <c r="AX83" s="264"/>
      <c r="AY83" s="264"/>
      <c r="AZ83" s="264"/>
      <c r="BA83" s="264"/>
      <c r="BB83" s="264"/>
      <c r="BC83" s="266">
        <v>10.55</v>
      </c>
      <c r="BD83" s="266">
        <v>2.86</v>
      </c>
      <c r="BE83" s="266">
        <v>610.02</v>
      </c>
      <c r="BF83" s="266">
        <v>1448.8</v>
      </c>
    </row>
    <row r="84" spans="1:58" ht="80.099999999999994" customHeight="1" x14ac:dyDescent="0.2">
      <c r="A84" s="285">
        <v>82</v>
      </c>
      <c r="B84" s="270"/>
      <c r="C84" s="264" t="s">
        <v>108</v>
      </c>
      <c r="D84" s="265">
        <v>28309202500125</v>
      </c>
      <c r="E84" s="266">
        <v>275</v>
      </c>
      <c r="F84" s="264"/>
      <c r="G84" s="264"/>
      <c r="H84" s="264"/>
      <c r="I84" s="264"/>
      <c r="J84" s="266">
        <v>388.18</v>
      </c>
      <c r="K84" s="266">
        <v>1320.14</v>
      </c>
      <c r="L84" s="266">
        <v>92.41</v>
      </c>
      <c r="M84" s="266">
        <v>190</v>
      </c>
      <c r="N84" s="264"/>
      <c r="O84" s="266">
        <v>1602.55</v>
      </c>
      <c r="P84" s="264"/>
      <c r="Q84" s="264"/>
      <c r="R84" s="266">
        <v>21</v>
      </c>
      <c r="S84" s="266">
        <v>50</v>
      </c>
      <c r="T84" s="264"/>
      <c r="U84" s="264"/>
      <c r="V84" s="264"/>
      <c r="W84" s="264"/>
      <c r="X84" s="266">
        <v>5.25</v>
      </c>
      <c r="Y84" s="266">
        <v>5.7</v>
      </c>
      <c r="Z84" s="266">
        <v>81.95</v>
      </c>
      <c r="AA84" s="266">
        <v>1246.32</v>
      </c>
      <c r="AB84" s="266">
        <v>1246.32</v>
      </c>
      <c r="AC84" s="266">
        <v>12.46</v>
      </c>
      <c r="AD84" s="266">
        <v>186.95</v>
      </c>
      <c r="AE84" s="266">
        <v>37.39</v>
      </c>
      <c r="AF84" s="266">
        <v>2002.82</v>
      </c>
      <c r="AG84" s="264"/>
      <c r="AH84" s="264"/>
      <c r="AI84" s="264"/>
      <c r="AJ84" s="264"/>
      <c r="AK84" s="264"/>
      <c r="AL84" s="264"/>
      <c r="AM84" s="264"/>
      <c r="AN84" s="264"/>
      <c r="AO84" s="264"/>
      <c r="AP84" s="264"/>
      <c r="AQ84" s="264"/>
      <c r="AR84" s="264"/>
      <c r="AS84" s="264"/>
      <c r="AT84" s="264"/>
      <c r="AU84" s="264"/>
      <c r="AV84" s="264"/>
      <c r="AW84" s="264"/>
      <c r="AX84" s="264"/>
      <c r="AY84" s="264"/>
      <c r="AZ84" s="264"/>
      <c r="BA84" s="264"/>
      <c r="BB84" s="264"/>
      <c r="BC84" s="266">
        <v>10.7</v>
      </c>
      <c r="BD84" s="266">
        <v>3.16</v>
      </c>
      <c r="BE84" s="266">
        <v>523.62</v>
      </c>
      <c r="BF84" s="266">
        <v>1479.2</v>
      </c>
    </row>
    <row r="85" spans="1:58" ht="80.099999999999994" customHeight="1" x14ac:dyDescent="0.2">
      <c r="A85" s="285">
        <v>83</v>
      </c>
      <c r="B85" s="269"/>
      <c r="C85" s="264" t="s">
        <v>109</v>
      </c>
      <c r="D85" s="265">
        <v>28204210100288</v>
      </c>
      <c r="E85" s="266">
        <v>263</v>
      </c>
      <c r="F85" s="264"/>
      <c r="G85" s="264"/>
      <c r="H85" s="264"/>
      <c r="I85" s="264"/>
      <c r="J85" s="266">
        <v>371.25</v>
      </c>
      <c r="K85" s="266">
        <v>1321.61</v>
      </c>
      <c r="L85" s="266">
        <v>92.51</v>
      </c>
      <c r="M85" s="266">
        <v>190</v>
      </c>
      <c r="N85" s="264"/>
      <c r="O85" s="266">
        <v>1604.12</v>
      </c>
      <c r="P85" s="264"/>
      <c r="Q85" s="264"/>
      <c r="R85" s="266">
        <v>19.2</v>
      </c>
      <c r="S85" s="264"/>
      <c r="T85" s="264"/>
      <c r="U85" s="264"/>
      <c r="V85" s="264"/>
      <c r="W85" s="264"/>
      <c r="X85" s="264"/>
      <c r="Y85" s="266">
        <v>5.51</v>
      </c>
      <c r="Z85" s="266">
        <v>24.71</v>
      </c>
      <c r="AA85" s="266">
        <v>1257.58</v>
      </c>
      <c r="AB85" s="266">
        <v>1257.58</v>
      </c>
      <c r="AC85" s="266">
        <v>12.58</v>
      </c>
      <c r="AD85" s="266">
        <v>188.64</v>
      </c>
      <c r="AE85" s="266">
        <v>37.729999999999997</v>
      </c>
      <c r="AF85" s="266">
        <v>1945.74</v>
      </c>
      <c r="AG85" s="264"/>
      <c r="AH85" s="264"/>
      <c r="AI85" s="264"/>
      <c r="AJ85" s="266">
        <v>70</v>
      </c>
      <c r="AK85" s="264"/>
      <c r="AL85" s="264"/>
      <c r="AM85" s="264"/>
      <c r="AN85" s="264"/>
      <c r="AO85" s="264"/>
      <c r="AP85" s="264"/>
      <c r="AQ85" s="264"/>
      <c r="AR85" s="264"/>
      <c r="AS85" s="264"/>
      <c r="AT85" s="264"/>
      <c r="AU85" s="264"/>
      <c r="AV85" s="264"/>
      <c r="AW85" s="264"/>
      <c r="AX85" s="264"/>
      <c r="AY85" s="264"/>
      <c r="AZ85" s="264"/>
      <c r="BA85" s="264"/>
      <c r="BB85" s="266">
        <v>0.03</v>
      </c>
      <c r="BC85" s="266">
        <v>9.75</v>
      </c>
      <c r="BD85" s="266">
        <v>1.34</v>
      </c>
      <c r="BE85" s="266">
        <v>588.34</v>
      </c>
      <c r="BF85" s="266">
        <v>1357.4</v>
      </c>
    </row>
    <row r="86" spans="1:58" ht="80.099999999999994" customHeight="1" x14ac:dyDescent="0.2">
      <c r="A86" s="285">
        <v>84</v>
      </c>
      <c r="B86" s="270"/>
      <c r="C86" s="264" t="s">
        <v>110</v>
      </c>
      <c r="D86" s="265">
        <v>28707172500121</v>
      </c>
      <c r="E86" s="266">
        <v>260</v>
      </c>
      <c r="F86" s="266">
        <v>221.37</v>
      </c>
      <c r="G86" s="264"/>
      <c r="H86" s="264"/>
      <c r="I86" s="264"/>
      <c r="J86" s="266">
        <v>367.01</v>
      </c>
      <c r="K86" s="266">
        <v>1249.6300000000001</v>
      </c>
      <c r="L86" s="266">
        <v>87.47</v>
      </c>
      <c r="M86" s="266">
        <v>190</v>
      </c>
      <c r="N86" s="264"/>
      <c r="O86" s="266">
        <v>1527.1</v>
      </c>
      <c r="P86" s="264"/>
      <c r="Q86" s="264"/>
      <c r="R86" s="266">
        <v>14.4</v>
      </c>
      <c r="S86" s="266">
        <v>50</v>
      </c>
      <c r="T86" s="264"/>
      <c r="U86" s="264"/>
      <c r="V86" s="264"/>
      <c r="W86" s="264"/>
      <c r="X86" s="264"/>
      <c r="Y86" s="266">
        <v>5.47</v>
      </c>
      <c r="Z86" s="266">
        <v>291.24</v>
      </c>
      <c r="AA86" s="266">
        <v>1401.33</v>
      </c>
      <c r="AB86" s="266">
        <v>1401.33</v>
      </c>
      <c r="AC86" s="266">
        <v>14.01</v>
      </c>
      <c r="AD86" s="266">
        <v>210.2</v>
      </c>
      <c r="AE86" s="266">
        <v>42.04</v>
      </c>
      <c r="AF86" s="266">
        <v>2161.66</v>
      </c>
      <c r="AG86" s="264"/>
      <c r="AH86" s="264"/>
      <c r="AI86" s="264"/>
      <c r="AJ86" s="264"/>
      <c r="AK86" s="264"/>
      <c r="AL86" s="264"/>
      <c r="AM86" s="264"/>
      <c r="AN86" s="264"/>
      <c r="AO86" s="264"/>
      <c r="AP86" s="264"/>
      <c r="AQ86" s="264"/>
      <c r="AR86" s="266">
        <v>60</v>
      </c>
      <c r="AS86" s="264"/>
      <c r="AT86" s="264"/>
      <c r="AU86" s="264"/>
      <c r="AV86" s="264"/>
      <c r="AW86" s="264"/>
      <c r="AX86" s="264"/>
      <c r="AY86" s="264"/>
      <c r="AZ86" s="264"/>
      <c r="BA86" s="264"/>
      <c r="BB86" s="266">
        <v>0.02</v>
      </c>
      <c r="BC86" s="266">
        <v>11.65</v>
      </c>
      <c r="BD86" s="266">
        <v>5.05</v>
      </c>
      <c r="BE86" s="266">
        <v>625.55999999999995</v>
      </c>
      <c r="BF86" s="266">
        <v>1536.1</v>
      </c>
    </row>
    <row r="87" spans="1:58" ht="80.099999999999994" customHeight="1" x14ac:dyDescent="0.2">
      <c r="A87" s="285">
        <v>85</v>
      </c>
      <c r="B87" s="269"/>
      <c r="C87" s="264" t="s">
        <v>316</v>
      </c>
      <c r="D87" s="265">
        <v>28611122500122</v>
      </c>
      <c r="E87" s="266">
        <v>119.23</v>
      </c>
      <c r="F87" s="266">
        <v>226.45</v>
      </c>
      <c r="G87" s="264"/>
      <c r="H87" s="264"/>
      <c r="I87" s="264"/>
      <c r="J87" s="266">
        <v>168.3</v>
      </c>
      <c r="K87" s="266">
        <v>569.20000000000005</v>
      </c>
      <c r="L87" s="266">
        <v>39.840000000000003</v>
      </c>
      <c r="M87" s="266">
        <v>85.8</v>
      </c>
      <c r="N87" s="264"/>
      <c r="O87" s="266">
        <v>694.84</v>
      </c>
      <c r="P87" s="264"/>
      <c r="Q87" s="264"/>
      <c r="R87" s="266">
        <v>6.5</v>
      </c>
      <c r="S87" s="264"/>
      <c r="T87" s="264"/>
      <c r="U87" s="264"/>
      <c r="V87" s="264"/>
      <c r="W87" s="264"/>
      <c r="X87" s="264"/>
      <c r="Y87" s="266">
        <v>2.4900000000000002</v>
      </c>
      <c r="Z87" s="266">
        <v>235.44</v>
      </c>
      <c r="AA87" s="266">
        <v>761.98</v>
      </c>
      <c r="AB87" s="266">
        <v>761.98</v>
      </c>
      <c r="AC87" s="266">
        <v>7.62</v>
      </c>
      <c r="AD87" s="266">
        <v>114.3</v>
      </c>
      <c r="AE87" s="266">
        <v>22.86</v>
      </c>
      <c r="AF87" s="266">
        <v>1110.4000000000001</v>
      </c>
      <c r="AG87" s="264"/>
      <c r="AH87" s="264"/>
      <c r="AI87" s="264"/>
      <c r="AJ87" s="264"/>
      <c r="AK87" s="264"/>
      <c r="AL87" s="264"/>
      <c r="AM87" s="264"/>
      <c r="AN87" s="264"/>
      <c r="AO87" s="264"/>
      <c r="AP87" s="264"/>
      <c r="AQ87" s="264"/>
      <c r="AR87" s="264"/>
      <c r="AS87" s="264"/>
      <c r="AT87" s="264"/>
      <c r="AU87" s="264"/>
      <c r="AV87" s="264"/>
      <c r="AW87" s="264"/>
      <c r="AX87" s="264"/>
      <c r="AY87" s="264"/>
      <c r="AZ87" s="264"/>
      <c r="BA87" s="264"/>
      <c r="BB87" s="266">
        <v>652.95000000000005</v>
      </c>
      <c r="BC87" s="266">
        <v>5.4</v>
      </c>
      <c r="BD87" s="264"/>
      <c r="BE87" s="266">
        <v>945.85</v>
      </c>
      <c r="BF87" s="266">
        <v>164.55</v>
      </c>
    </row>
    <row r="88" spans="1:58" ht="80.099999999999994" customHeight="1" x14ac:dyDescent="0.2">
      <c r="A88" s="285">
        <v>86</v>
      </c>
      <c r="B88" s="270"/>
      <c r="C88" s="264" t="s">
        <v>112</v>
      </c>
      <c r="D88" s="265">
        <v>28703202500168</v>
      </c>
      <c r="E88" s="266">
        <v>260</v>
      </c>
      <c r="F88" s="266">
        <v>221.37</v>
      </c>
      <c r="G88" s="264"/>
      <c r="H88" s="264"/>
      <c r="I88" s="264"/>
      <c r="J88" s="266">
        <v>367.01</v>
      </c>
      <c r="K88" s="266">
        <v>1312.11</v>
      </c>
      <c r="L88" s="266">
        <v>91.85</v>
      </c>
      <c r="M88" s="266">
        <v>190</v>
      </c>
      <c r="N88" s="264"/>
      <c r="O88" s="266">
        <v>1593.96</v>
      </c>
      <c r="P88" s="264"/>
      <c r="Q88" s="264"/>
      <c r="R88" s="266">
        <v>14.4</v>
      </c>
      <c r="S88" s="266">
        <v>100</v>
      </c>
      <c r="T88" s="264"/>
      <c r="U88" s="264"/>
      <c r="V88" s="264"/>
      <c r="W88" s="264"/>
      <c r="X88" s="264"/>
      <c r="Y88" s="266">
        <v>5.47</v>
      </c>
      <c r="Z88" s="266">
        <v>341.24</v>
      </c>
      <c r="AA88" s="266">
        <v>1468.19</v>
      </c>
      <c r="AB88" s="266">
        <v>1468.19</v>
      </c>
      <c r="AC88" s="266">
        <v>14.68</v>
      </c>
      <c r="AD88" s="266">
        <v>220.23</v>
      </c>
      <c r="AE88" s="266">
        <v>44.05</v>
      </c>
      <c r="AF88" s="266">
        <v>2291.23</v>
      </c>
      <c r="AG88" s="264"/>
      <c r="AH88" s="264"/>
      <c r="AI88" s="264"/>
      <c r="AJ88" s="264"/>
      <c r="AK88" s="264"/>
      <c r="AL88" s="264"/>
      <c r="AM88" s="264"/>
      <c r="AN88" s="264"/>
      <c r="AO88" s="264"/>
      <c r="AP88" s="264"/>
      <c r="AQ88" s="264"/>
      <c r="AR88" s="264"/>
      <c r="AS88" s="264"/>
      <c r="AT88" s="264"/>
      <c r="AU88" s="264"/>
      <c r="AV88" s="264"/>
      <c r="AW88" s="264"/>
      <c r="AX88" s="264"/>
      <c r="AY88" s="264"/>
      <c r="AZ88" s="264"/>
      <c r="BA88" s="264"/>
      <c r="BB88" s="266">
        <v>0.04</v>
      </c>
      <c r="BC88" s="266">
        <v>12.45</v>
      </c>
      <c r="BD88" s="266">
        <v>6.68</v>
      </c>
      <c r="BE88" s="266">
        <v>588.08000000000004</v>
      </c>
      <c r="BF88" s="266">
        <v>1703.15</v>
      </c>
    </row>
    <row r="89" spans="1:58" ht="80.099999999999994" customHeight="1" x14ac:dyDescent="0.2">
      <c r="A89" s="290">
        <v>87</v>
      </c>
      <c r="B89" s="272"/>
      <c r="C89" s="273" t="s">
        <v>113</v>
      </c>
      <c r="D89" s="274">
        <v>28607202503745</v>
      </c>
      <c r="E89" s="275">
        <v>260</v>
      </c>
      <c r="F89" s="275">
        <v>221.37</v>
      </c>
      <c r="G89" s="273"/>
      <c r="H89" s="273"/>
      <c r="I89" s="273"/>
      <c r="J89" s="275">
        <v>367.01</v>
      </c>
      <c r="K89" s="275">
        <v>1312.11</v>
      </c>
      <c r="L89" s="275">
        <v>91.85</v>
      </c>
      <c r="M89" s="275">
        <v>190</v>
      </c>
      <c r="N89" s="273"/>
      <c r="O89" s="275">
        <v>1593.96</v>
      </c>
      <c r="P89" s="273"/>
      <c r="Q89" s="273"/>
      <c r="R89" s="275">
        <v>14.4</v>
      </c>
      <c r="S89" s="275">
        <v>50</v>
      </c>
      <c r="T89" s="273"/>
      <c r="U89" s="273"/>
      <c r="V89" s="273"/>
      <c r="W89" s="273"/>
      <c r="X89" s="273"/>
      <c r="Y89" s="275">
        <v>5.47</v>
      </c>
      <c r="Z89" s="275">
        <v>291.24</v>
      </c>
      <c r="AA89" s="275">
        <v>1468.19</v>
      </c>
      <c r="AB89" s="275">
        <v>1468.19</v>
      </c>
      <c r="AC89" s="275">
        <v>14.68</v>
      </c>
      <c r="AD89" s="275">
        <v>220.23</v>
      </c>
      <c r="AE89" s="275">
        <v>44.05</v>
      </c>
      <c r="AF89" s="275">
        <v>2241.23</v>
      </c>
      <c r="AG89" s="273"/>
      <c r="AH89" s="273"/>
      <c r="AI89" s="273"/>
      <c r="AJ89" s="275">
        <v>70</v>
      </c>
      <c r="AK89" s="273"/>
      <c r="AL89" s="273"/>
      <c r="AM89" s="273"/>
      <c r="AN89" s="273"/>
      <c r="AO89" s="273"/>
      <c r="AP89" s="273"/>
      <c r="AQ89" s="273"/>
      <c r="AR89" s="273"/>
      <c r="AS89" s="273"/>
      <c r="AT89" s="273"/>
      <c r="AU89" s="273"/>
      <c r="AV89" s="273"/>
      <c r="AW89" s="273"/>
      <c r="AX89" s="273"/>
      <c r="AY89" s="273"/>
      <c r="AZ89" s="273"/>
      <c r="BA89" s="273"/>
      <c r="BB89" s="275">
        <v>0.03</v>
      </c>
      <c r="BC89" s="275">
        <v>11.55</v>
      </c>
      <c r="BD89" s="275">
        <v>4.8899999999999997</v>
      </c>
      <c r="BE89" s="275">
        <v>655.38</v>
      </c>
      <c r="BF89" s="275">
        <v>1585.85</v>
      </c>
    </row>
    <row r="90" spans="1:58" ht="80.099999999999994" customHeight="1" x14ac:dyDescent="0.2">
      <c r="A90" s="291"/>
      <c r="B90" s="291"/>
      <c r="C90" s="291"/>
      <c r="D90" s="291"/>
      <c r="E90" s="291"/>
    </row>
    <row r="91" spans="1:58" ht="80.099999999999994" customHeight="1" x14ac:dyDescent="0.2">
      <c r="B91" s="269"/>
    </row>
    <row r="92" spans="1:58" ht="80.099999999999994" customHeight="1" x14ac:dyDescent="0.2">
      <c r="B92" s="270"/>
    </row>
    <row r="93" spans="1:58" ht="80.099999999999994" customHeight="1" x14ac:dyDescent="0.2">
      <c r="B93" s="269"/>
    </row>
    <row r="94" spans="1:58" ht="80.099999999999994" customHeight="1" x14ac:dyDescent="0.2">
      <c r="B94" s="270"/>
    </row>
    <row r="95" spans="1:58" ht="80.099999999999994" customHeight="1" x14ac:dyDescent="0.2">
      <c r="B95" s="269"/>
    </row>
    <row r="96" spans="1:58" ht="80.099999999999994" customHeight="1" x14ac:dyDescent="0.2">
      <c r="B96" s="270"/>
    </row>
    <row r="97" spans="2:2" ht="80.099999999999994" customHeight="1" x14ac:dyDescent="0.2">
      <c r="B97" s="269"/>
    </row>
  </sheetData>
  <mergeCells count="2">
    <mergeCell ref="A1:J1"/>
    <mergeCell ref="A90:E90"/>
  </mergeCells>
  <pageMargins left="0.7" right="0.7" top="0.75" bottom="0.75" header="0.3" footer="0.3"/>
  <drawing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100"/>
  <sheetViews>
    <sheetView rightToLeft="1" workbookViewId="0">
      <selection activeCell="AQ2" sqref="AQ2"/>
    </sheetView>
  </sheetViews>
  <sheetFormatPr defaultRowHeight="80.099999999999994" customHeight="1" x14ac:dyDescent="0.2"/>
  <cols>
    <col min="1" max="1" width="9" style="267"/>
    <col min="2" max="2" width="16.625" style="277" customWidth="1"/>
    <col min="3" max="3" width="25.875" style="267" customWidth="1"/>
    <col min="4" max="4" width="17.625" style="276" customWidth="1"/>
    <col min="5" max="58" width="9" style="267"/>
    <col min="59" max="59" width="10.75" style="267" customWidth="1"/>
    <col min="60" max="16384" width="9" style="267"/>
  </cols>
  <sheetData>
    <row r="1" spans="1:60" s="261" customFormat="1" ht="79.5" customHeight="1" x14ac:dyDescent="0.3">
      <c r="A1" s="253" t="s">
        <v>317</v>
      </c>
      <c r="B1" s="254" t="s">
        <v>318</v>
      </c>
      <c r="C1" s="255" t="s">
        <v>319</v>
      </c>
      <c r="D1" s="256" t="s">
        <v>276</v>
      </c>
      <c r="E1" s="257" t="s">
        <v>320</v>
      </c>
      <c r="F1" s="257" t="s">
        <v>321</v>
      </c>
      <c r="G1" s="257" t="s">
        <v>322</v>
      </c>
      <c r="H1" s="257" t="s">
        <v>323</v>
      </c>
      <c r="I1" s="257" t="s">
        <v>324</v>
      </c>
      <c r="J1" s="257" t="s">
        <v>325</v>
      </c>
      <c r="K1" s="257" t="s">
        <v>326</v>
      </c>
      <c r="L1" s="257" t="s">
        <v>327</v>
      </c>
      <c r="M1" s="257" t="s">
        <v>328</v>
      </c>
      <c r="N1" s="257" t="s">
        <v>329</v>
      </c>
      <c r="O1" s="257" t="s">
        <v>330</v>
      </c>
      <c r="P1" s="257" t="s">
        <v>331</v>
      </c>
      <c r="Q1" s="257" t="s">
        <v>4</v>
      </c>
      <c r="R1" s="257" t="s">
        <v>332</v>
      </c>
      <c r="S1" s="257" t="s">
        <v>8</v>
      </c>
      <c r="T1" s="257" t="s">
        <v>333</v>
      </c>
      <c r="U1" s="257" t="s">
        <v>334</v>
      </c>
      <c r="V1" s="257" t="s">
        <v>335</v>
      </c>
      <c r="W1" s="257" t="s">
        <v>336</v>
      </c>
      <c r="X1" s="257" t="s">
        <v>337</v>
      </c>
      <c r="Y1" s="257" t="s">
        <v>338</v>
      </c>
      <c r="Z1" s="258" t="s">
        <v>339</v>
      </c>
      <c r="AA1" s="258" t="s">
        <v>340</v>
      </c>
      <c r="AB1" s="258" t="s">
        <v>341</v>
      </c>
      <c r="AC1" s="258" t="s">
        <v>342</v>
      </c>
      <c r="AD1" s="258" t="s">
        <v>343</v>
      </c>
      <c r="AE1" s="258" t="s">
        <v>344</v>
      </c>
      <c r="AF1" s="259" t="s">
        <v>345</v>
      </c>
      <c r="AG1" s="257" t="s">
        <v>16</v>
      </c>
      <c r="AH1" s="257" t="s">
        <v>346</v>
      </c>
      <c r="AI1" s="257" t="s">
        <v>17</v>
      </c>
      <c r="AJ1" s="257" t="s">
        <v>347</v>
      </c>
      <c r="AK1" s="257" t="s">
        <v>348</v>
      </c>
      <c r="AL1" s="257" t="s">
        <v>349</v>
      </c>
      <c r="AM1" s="257" t="s">
        <v>350</v>
      </c>
      <c r="AN1" s="257" t="s">
        <v>351</v>
      </c>
      <c r="AO1" s="257" t="s">
        <v>352</v>
      </c>
      <c r="AP1" s="257" t="s">
        <v>353</v>
      </c>
      <c r="AQ1" s="257" t="s">
        <v>354</v>
      </c>
      <c r="AR1" s="257" t="s">
        <v>355</v>
      </c>
      <c r="AS1" s="257" t="s">
        <v>356</v>
      </c>
      <c r="AT1" s="257" t="s">
        <v>357</v>
      </c>
      <c r="AU1" s="257" t="s">
        <v>358</v>
      </c>
      <c r="AV1" s="257" t="s">
        <v>359</v>
      </c>
      <c r="AW1" s="257" t="s">
        <v>360</v>
      </c>
      <c r="AX1" s="257" t="s">
        <v>361</v>
      </c>
      <c r="AY1" s="257" t="s">
        <v>362</v>
      </c>
      <c r="AZ1" s="257" t="s">
        <v>363</v>
      </c>
      <c r="BA1" s="257" t="s">
        <v>364</v>
      </c>
      <c r="BB1" s="257" t="s">
        <v>365</v>
      </c>
      <c r="BC1" s="257" t="s">
        <v>366</v>
      </c>
      <c r="BD1" s="257" t="s">
        <v>274</v>
      </c>
      <c r="BE1" s="257" t="s">
        <v>230</v>
      </c>
      <c r="BF1" s="257" t="s">
        <v>273</v>
      </c>
      <c r="BG1" s="260" t="s">
        <v>367</v>
      </c>
      <c r="BH1" s="260" t="s">
        <v>275</v>
      </c>
    </row>
    <row r="2" spans="1:60" ht="80.099999999999994" customHeight="1" x14ac:dyDescent="0.2">
      <c r="A2" s="262">
        <v>1</v>
      </c>
      <c r="B2" s="263"/>
      <c r="C2" s="264" t="s">
        <v>31</v>
      </c>
      <c r="D2" s="265">
        <v>28310092500254</v>
      </c>
      <c r="E2" s="266">
        <v>259</v>
      </c>
      <c r="F2" s="264"/>
      <c r="G2" s="264"/>
      <c r="H2" s="264"/>
      <c r="I2" s="266">
        <v>335.41</v>
      </c>
      <c r="J2" s="266">
        <v>691.74</v>
      </c>
      <c r="K2" s="266">
        <v>48.43</v>
      </c>
      <c r="L2" s="266">
        <v>48.43</v>
      </c>
      <c r="M2" s="264"/>
      <c r="N2" s="266">
        <v>788.6</v>
      </c>
      <c r="O2" s="264"/>
      <c r="P2" s="264"/>
      <c r="Q2" s="266">
        <v>9.36</v>
      </c>
      <c r="R2" s="266">
        <v>145</v>
      </c>
      <c r="S2" s="264"/>
      <c r="T2" s="264"/>
      <c r="U2" s="264"/>
      <c r="V2" s="264"/>
      <c r="W2" s="264"/>
      <c r="X2" s="266">
        <v>3.41</v>
      </c>
      <c r="Y2" s="266">
        <v>157.77000000000001</v>
      </c>
      <c r="Z2" s="266">
        <v>897.45</v>
      </c>
      <c r="AA2" s="266">
        <v>897.45</v>
      </c>
      <c r="AB2" s="266">
        <v>8.9700000000000006</v>
      </c>
      <c r="AC2" s="266">
        <v>134.62</v>
      </c>
      <c r="AD2" s="266">
        <v>26.92</v>
      </c>
      <c r="AE2" s="266">
        <v>1187.31</v>
      </c>
      <c r="AF2" s="266">
        <v>3.35</v>
      </c>
      <c r="AG2" s="264"/>
      <c r="AH2" s="264"/>
      <c r="AI2" s="264"/>
      <c r="AJ2" s="266">
        <v>116.7</v>
      </c>
      <c r="AK2" s="264"/>
      <c r="AL2" s="264"/>
      <c r="AM2" s="264"/>
      <c r="AN2" s="264"/>
      <c r="AO2" s="264"/>
      <c r="AP2" s="264"/>
      <c r="AQ2" s="264"/>
      <c r="AR2" s="264"/>
      <c r="AS2" s="264"/>
      <c r="AT2" s="264"/>
      <c r="AU2" s="264"/>
      <c r="AV2" s="264"/>
      <c r="AW2" s="264"/>
      <c r="AX2" s="264"/>
      <c r="AY2" s="264"/>
      <c r="AZ2" s="264"/>
      <c r="BA2" s="264"/>
      <c r="BB2" s="264"/>
      <c r="BC2" s="264"/>
      <c r="BD2" s="264"/>
      <c r="BE2" s="266">
        <v>5.2</v>
      </c>
      <c r="BF2" s="264"/>
      <c r="BG2" s="266">
        <v>508.51</v>
      </c>
      <c r="BH2" s="266">
        <v>678.8</v>
      </c>
    </row>
    <row r="3" spans="1:60" ht="80.099999999999994" customHeight="1" x14ac:dyDescent="0.2">
      <c r="A3" s="262">
        <v>2</v>
      </c>
      <c r="B3" s="268"/>
      <c r="C3" s="264" t="s">
        <v>32</v>
      </c>
      <c r="D3" s="265">
        <v>28301132500091</v>
      </c>
      <c r="E3" s="266">
        <v>260</v>
      </c>
      <c r="F3" s="266">
        <v>219.37</v>
      </c>
      <c r="G3" s="264"/>
      <c r="H3" s="264"/>
      <c r="I3" s="266">
        <v>336.71</v>
      </c>
      <c r="J3" s="266">
        <v>1096.17</v>
      </c>
      <c r="K3" s="266">
        <v>76.73</v>
      </c>
      <c r="L3" s="266">
        <v>76.73</v>
      </c>
      <c r="M3" s="264"/>
      <c r="N3" s="266">
        <v>1249.6300000000001</v>
      </c>
      <c r="O3" s="264"/>
      <c r="P3" s="264"/>
      <c r="Q3" s="266">
        <v>14.4</v>
      </c>
      <c r="R3" s="266">
        <v>50</v>
      </c>
      <c r="S3" s="264"/>
      <c r="T3" s="264"/>
      <c r="U3" s="264"/>
      <c r="V3" s="264"/>
      <c r="W3" s="264"/>
      <c r="X3" s="266">
        <v>5.47</v>
      </c>
      <c r="Y3" s="266">
        <v>289.24</v>
      </c>
      <c r="Z3" s="266">
        <v>1152.1600000000001</v>
      </c>
      <c r="AA3" s="266">
        <v>1152.1600000000001</v>
      </c>
      <c r="AB3" s="266">
        <v>11.52</v>
      </c>
      <c r="AC3" s="266">
        <v>172.82</v>
      </c>
      <c r="AD3" s="266">
        <v>34.56</v>
      </c>
      <c r="AE3" s="266">
        <v>1828.48</v>
      </c>
      <c r="AF3" s="266">
        <v>3.37</v>
      </c>
      <c r="AG3" s="266">
        <v>5.26</v>
      </c>
      <c r="AH3" s="264"/>
      <c r="AI3" s="264"/>
      <c r="AJ3" s="264"/>
      <c r="AK3" s="264"/>
      <c r="AL3" s="264"/>
      <c r="AM3" s="264"/>
      <c r="AN3" s="264"/>
      <c r="AO3" s="264"/>
      <c r="AP3" s="264"/>
      <c r="AQ3" s="264"/>
      <c r="AR3" s="264"/>
      <c r="AS3" s="264"/>
      <c r="AT3" s="264"/>
      <c r="AU3" s="264"/>
      <c r="AV3" s="264"/>
      <c r="AW3" s="264"/>
      <c r="AX3" s="264"/>
      <c r="AY3" s="264"/>
      <c r="AZ3" s="264"/>
      <c r="BA3" s="264"/>
      <c r="BB3" s="264"/>
      <c r="BC3" s="264"/>
      <c r="BD3" s="266">
        <v>0.04</v>
      </c>
      <c r="BE3" s="266">
        <v>9.75</v>
      </c>
      <c r="BF3" s="266">
        <v>3.04</v>
      </c>
      <c r="BG3" s="266">
        <v>481.58</v>
      </c>
      <c r="BH3" s="266">
        <v>1346.9</v>
      </c>
    </row>
    <row r="4" spans="1:60" ht="80.099999999999994" customHeight="1" x14ac:dyDescent="0.2">
      <c r="A4" s="262">
        <v>3</v>
      </c>
      <c r="B4" s="269"/>
      <c r="C4" s="264" t="s">
        <v>289</v>
      </c>
      <c r="D4" s="265">
        <v>27511172502659</v>
      </c>
      <c r="E4" s="266">
        <v>276</v>
      </c>
      <c r="F4" s="264"/>
      <c r="G4" s="264"/>
      <c r="H4" s="264"/>
      <c r="I4" s="266">
        <v>357.43</v>
      </c>
      <c r="J4" s="266">
        <v>1145.97</v>
      </c>
      <c r="K4" s="266">
        <v>80.22</v>
      </c>
      <c r="L4" s="266">
        <v>80.22</v>
      </c>
      <c r="M4" s="264"/>
      <c r="N4" s="266">
        <v>1306.4100000000001</v>
      </c>
      <c r="O4" s="264"/>
      <c r="P4" s="264"/>
      <c r="Q4" s="266">
        <v>21</v>
      </c>
      <c r="R4" s="266">
        <v>140</v>
      </c>
      <c r="S4" s="264"/>
      <c r="T4" s="264"/>
      <c r="U4" s="264"/>
      <c r="V4" s="264"/>
      <c r="W4" s="266">
        <v>0.3</v>
      </c>
      <c r="X4" s="266">
        <v>5.6</v>
      </c>
      <c r="Y4" s="266">
        <v>166.9</v>
      </c>
      <c r="Z4" s="266">
        <v>975.88</v>
      </c>
      <c r="AA4" s="266">
        <v>975.88</v>
      </c>
      <c r="AB4" s="266">
        <v>9.76</v>
      </c>
      <c r="AC4" s="266">
        <v>146.38</v>
      </c>
      <c r="AD4" s="266">
        <v>29.28</v>
      </c>
      <c r="AE4" s="266">
        <v>1733.78</v>
      </c>
      <c r="AF4" s="266">
        <v>3.57</v>
      </c>
      <c r="AG4" s="264"/>
      <c r="AH4" s="264"/>
      <c r="AI4" s="264"/>
      <c r="AJ4" s="264"/>
      <c r="AK4" s="264"/>
      <c r="AL4" s="264"/>
      <c r="AM4" s="264"/>
      <c r="AN4" s="264"/>
      <c r="AO4" s="264"/>
      <c r="AP4" s="264"/>
      <c r="AQ4" s="264"/>
      <c r="AR4" s="264"/>
      <c r="AS4" s="264"/>
      <c r="AT4" s="264"/>
      <c r="AU4" s="264"/>
      <c r="AV4" s="264"/>
      <c r="AW4" s="264"/>
      <c r="AX4" s="264"/>
      <c r="AY4" s="264"/>
      <c r="AZ4" s="264"/>
      <c r="BA4" s="264"/>
      <c r="BB4" s="264"/>
      <c r="BC4" s="264"/>
      <c r="BD4" s="266">
        <v>0.04</v>
      </c>
      <c r="BE4" s="266">
        <v>9.35</v>
      </c>
      <c r="BF4" s="266">
        <v>2.04</v>
      </c>
      <c r="BG4" s="266">
        <v>429.28</v>
      </c>
      <c r="BH4" s="266">
        <v>1304.5</v>
      </c>
    </row>
    <row r="5" spans="1:60" ht="80.099999999999994" customHeight="1" x14ac:dyDescent="0.2">
      <c r="A5" s="262">
        <v>4</v>
      </c>
      <c r="B5" s="270"/>
      <c r="C5" s="264" t="s">
        <v>33</v>
      </c>
      <c r="D5" s="265">
        <v>28606128800361</v>
      </c>
      <c r="E5" s="266">
        <v>266</v>
      </c>
      <c r="F5" s="264"/>
      <c r="G5" s="266">
        <v>97</v>
      </c>
      <c r="H5" s="264"/>
      <c r="I5" s="266">
        <v>344.48</v>
      </c>
      <c r="J5" s="266">
        <v>1117.3699999999999</v>
      </c>
      <c r="K5" s="266">
        <v>78.22</v>
      </c>
      <c r="L5" s="266">
        <v>78.22</v>
      </c>
      <c r="M5" s="264"/>
      <c r="N5" s="266">
        <v>1273.81</v>
      </c>
      <c r="O5" s="264"/>
      <c r="P5" s="264"/>
      <c r="Q5" s="266">
        <v>21</v>
      </c>
      <c r="R5" s="266">
        <v>50</v>
      </c>
      <c r="S5" s="264"/>
      <c r="T5" s="264"/>
      <c r="U5" s="264"/>
      <c r="V5" s="264"/>
      <c r="W5" s="264"/>
      <c r="X5" s="266">
        <v>5.54</v>
      </c>
      <c r="Y5" s="266">
        <v>173.54</v>
      </c>
      <c r="Z5" s="266">
        <v>1052.8699999999999</v>
      </c>
      <c r="AA5" s="266">
        <v>1052.8699999999999</v>
      </c>
      <c r="AB5" s="266">
        <v>10.53</v>
      </c>
      <c r="AC5" s="266">
        <v>157.93</v>
      </c>
      <c r="AD5" s="266">
        <v>31.59</v>
      </c>
      <c r="AE5" s="266">
        <v>1719.73</v>
      </c>
      <c r="AF5" s="266">
        <v>3.44</v>
      </c>
      <c r="AG5" s="264"/>
      <c r="AH5" s="264"/>
      <c r="AI5" s="264"/>
      <c r="AJ5" s="264"/>
      <c r="AK5" s="266">
        <v>35</v>
      </c>
      <c r="AL5" s="264"/>
      <c r="AM5" s="264"/>
      <c r="AN5" s="264"/>
      <c r="AO5" s="264"/>
      <c r="AP5" s="264"/>
      <c r="AQ5" s="264"/>
      <c r="AR5" s="264"/>
      <c r="AS5" s="264"/>
      <c r="AT5" s="264"/>
      <c r="AU5" s="264"/>
      <c r="AV5" s="264"/>
      <c r="AW5" s="264"/>
      <c r="AX5" s="264"/>
      <c r="AY5" s="264"/>
      <c r="AZ5" s="264"/>
      <c r="BA5" s="264"/>
      <c r="BB5" s="264"/>
      <c r="BC5" s="264"/>
      <c r="BD5" s="266">
        <v>0.01</v>
      </c>
      <c r="BE5" s="266">
        <v>8.85</v>
      </c>
      <c r="BF5" s="266">
        <v>0.7</v>
      </c>
      <c r="BG5" s="266">
        <v>480.98</v>
      </c>
      <c r="BH5" s="266">
        <v>1238.75</v>
      </c>
    </row>
    <row r="6" spans="1:60" ht="80.099999999999994" customHeight="1" x14ac:dyDescent="0.2">
      <c r="A6" s="262">
        <v>5</v>
      </c>
      <c r="B6" s="269"/>
      <c r="C6" s="264" t="s">
        <v>34</v>
      </c>
      <c r="D6" s="265">
        <v>28312138800447</v>
      </c>
      <c r="E6" s="266">
        <v>268</v>
      </c>
      <c r="F6" s="264"/>
      <c r="G6" s="264"/>
      <c r="H6" s="264"/>
      <c r="I6" s="266">
        <v>347.07</v>
      </c>
      <c r="J6" s="266">
        <v>1144.27</v>
      </c>
      <c r="K6" s="266">
        <v>80.099999999999994</v>
      </c>
      <c r="L6" s="266">
        <v>80.099999999999994</v>
      </c>
      <c r="M6" s="264"/>
      <c r="N6" s="266">
        <v>1304.47</v>
      </c>
      <c r="O6" s="264"/>
      <c r="P6" s="264"/>
      <c r="Q6" s="266">
        <v>21</v>
      </c>
      <c r="R6" s="266">
        <v>50</v>
      </c>
      <c r="S6" s="266">
        <v>19.2</v>
      </c>
      <c r="T6" s="264"/>
      <c r="U6" s="264"/>
      <c r="V6" s="264"/>
      <c r="W6" s="264"/>
      <c r="X6" s="266">
        <v>5.68</v>
      </c>
      <c r="Y6" s="266">
        <v>95.88</v>
      </c>
      <c r="Z6" s="266">
        <v>1003.28</v>
      </c>
      <c r="AA6" s="266">
        <v>1003.28</v>
      </c>
      <c r="AB6" s="266">
        <v>10.029999999999999</v>
      </c>
      <c r="AC6" s="266">
        <v>150.49</v>
      </c>
      <c r="AD6" s="266">
        <v>30.1</v>
      </c>
      <c r="AE6" s="266">
        <v>1663.85</v>
      </c>
      <c r="AF6" s="266">
        <v>3.47</v>
      </c>
      <c r="AG6" s="266">
        <v>2.44</v>
      </c>
      <c r="AH6" s="264"/>
      <c r="AI6" s="264"/>
      <c r="AJ6" s="264"/>
      <c r="AK6" s="266">
        <v>35</v>
      </c>
      <c r="AL6" s="266">
        <v>1</v>
      </c>
      <c r="AM6" s="264"/>
      <c r="AN6" s="264"/>
      <c r="AO6" s="264"/>
      <c r="AP6" s="264"/>
      <c r="AQ6" s="264"/>
      <c r="AR6" s="264"/>
      <c r="AS6" s="264"/>
      <c r="AT6" s="264"/>
      <c r="AU6" s="264"/>
      <c r="AV6" s="264"/>
      <c r="AW6" s="264"/>
      <c r="AX6" s="264"/>
      <c r="AY6" s="264"/>
      <c r="AZ6" s="264"/>
      <c r="BA6" s="264"/>
      <c r="BB6" s="264"/>
      <c r="BC6" s="264"/>
      <c r="BD6" s="266">
        <v>0.01</v>
      </c>
      <c r="BE6" s="266">
        <v>8.5</v>
      </c>
      <c r="BF6" s="264"/>
      <c r="BG6" s="266">
        <v>469.4</v>
      </c>
      <c r="BH6" s="266">
        <v>1194.45</v>
      </c>
    </row>
    <row r="7" spans="1:60" ht="80.099999999999994" customHeight="1" x14ac:dyDescent="0.2">
      <c r="A7" s="262">
        <v>6</v>
      </c>
      <c r="B7" s="270"/>
      <c r="C7" s="264" t="s">
        <v>290</v>
      </c>
      <c r="D7" s="265">
        <v>28611162500168</v>
      </c>
      <c r="E7" s="266">
        <v>263</v>
      </c>
      <c r="F7" s="264"/>
      <c r="G7" s="264"/>
      <c r="H7" s="264"/>
      <c r="I7" s="266">
        <v>340.59</v>
      </c>
      <c r="J7" s="266">
        <v>1104.0999999999999</v>
      </c>
      <c r="K7" s="266">
        <v>77.290000000000006</v>
      </c>
      <c r="L7" s="266">
        <v>77.290000000000006</v>
      </c>
      <c r="M7" s="264"/>
      <c r="N7" s="266">
        <v>1258.68</v>
      </c>
      <c r="O7" s="264"/>
      <c r="P7" s="264"/>
      <c r="Q7" s="266">
        <v>14.4</v>
      </c>
      <c r="R7" s="266">
        <v>50</v>
      </c>
      <c r="S7" s="264"/>
      <c r="T7" s="264"/>
      <c r="U7" s="264"/>
      <c r="V7" s="264"/>
      <c r="W7" s="264"/>
      <c r="X7" s="266">
        <v>5.51</v>
      </c>
      <c r="Y7" s="266">
        <v>69.91</v>
      </c>
      <c r="Z7" s="266">
        <v>938</v>
      </c>
      <c r="AA7" s="266">
        <v>938</v>
      </c>
      <c r="AB7" s="266">
        <v>9.3800000000000008</v>
      </c>
      <c r="AC7" s="266">
        <v>140.69999999999999</v>
      </c>
      <c r="AD7" s="266">
        <v>28.14</v>
      </c>
      <c r="AE7" s="266">
        <v>1578.34</v>
      </c>
      <c r="AF7" s="266">
        <v>3.41</v>
      </c>
      <c r="AG7" s="264"/>
      <c r="AH7" s="264"/>
      <c r="AI7" s="264"/>
      <c r="AJ7" s="264"/>
      <c r="AK7" s="264"/>
      <c r="AL7" s="266">
        <v>1</v>
      </c>
      <c r="AM7" s="266">
        <v>2</v>
      </c>
      <c r="AN7" s="266">
        <v>2</v>
      </c>
      <c r="AO7" s="264"/>
      <c r="AP7" s="264"/>
      <c r="AQ7" s="264"/>
      <c r="AR7" s="264"/>
      <c r="AS7" s="264"/>
      <c r="AT7" s="264"/>
      <c r="AU7" s="264"/>
      <c r="AV7" s="264"/>
      <c r="AW7" s="264"/>
      <c r="AX7" s="264"/>
      <c r="AY7" s="264"/>
      <c r="AZ7" s="264"/>
      <c r="BA7" s="264"/>
      <c r="BB7" s="264"/>
      <c r="BC7" s="264"/>
      <c r="BD7" s="266">
        <v>0.02</v>
      </c>
      <c r="BE7" s="266">
        <v>8.35</v>
      </c>
      <c r="BF7" s="264"/>
      <c r="BG7" s="266">
        <v>413.99</v>
      </c>
      <c r="BH7" s="266">
        <v>1164.3499999999999</v>
      </c>
    </row>
    <row r="8" spans="1:60" ht="80.099999999999994" customHeight="1" x14ac:dyDescent="0.2">
      <c r="A8" s="262">
        <v>7</v>
      </c>
      <c r="B8" s="269"/>
      <c r="C8" s="264" t="s">
        <v>35</v>
      </c>
      <c r="D8" s="265">
        <v>28712162500142</v>
      </c>
      <c r="E8" s="266">
        <v>260</v>
      </c>
      <c r="F8" s="264"/>
      <c r="G8" s="264"/>
      <c r="H8" s="264"/>
      <c r="I8" s="266">
        <v>336.71</v>
      </c>
      <c r="J8" s="266">
        <v>1096.17</v>
      </c>
      <c r="K8" s="266">
        <v>76.73</v>
      </c>
      <c r="L8" s="266">
        <v>76.73</v>
      </c>
      <c r="M8" s="264"/>
      <c r="N8" s="266">
        <v>1249.6300000000001</v>
      </c>
      <c r="O8" s="264"/>
      <c r="P8" s="264"/>
      <c r="Q8" s="266">
        <v>14.4</v>
      </c>
      <c r="R8" s="266">
        <v>50</v>
      </c>
      <c r="S8" s="264"/>
      <c r="T8" s="264"/>
      <c r="U8" s="264"/>
      <c r="V8" s="264"/>
      <c r="W8" s="264"/>
      <c r="X8" s="266">
        <v>5.47</v>
      </c>
      <c r="Y8" s="266">
        <v>69.87</v>
      </c>
      <c r="Z8" s="266">
        <v>932.79</v>
      </c>
      <c r="AA8" s="266">
        <v>932.79</v>
      </c>
      <c r="AB8" s="266">
        <v>9.33</v>
      </c>
      <c r="AC8" s="266">
        <v>139.91999999999999</v>
      </c>
      <c r="AD8" s="266">
        <v>27.98</v>
      </c>
      <c r="AE8" s="266">
        <v>1567.44</v>
      </c>
      <c r="AF8" s="266">
        <v>3.37</v>
      </c>
      <c r="AG8" s="264"/>
      <c r="AH8" s="264"/>
      <c r="AI8" s="264"/>
      <c r="AJ8" s="264"/>
      <c r="AK8" s="264"/>
      <c r="AL8" s="264"/>
      <c r="AM8" s="264"/>
      <c r="AN8" s="264"/>
      <c r="AO8" s="266">
        <v>2</v>
      </c>
      <c r="AP8" s="266">
        <v>1</v>
      </c>
      <c r="AQ8" s="264"/>
      <c r="AR8" s="264"/>
      <c r="AS8" s="264"/>
      <c r="AT8" s="264"/>
      <c r="AU8" s="264"/>
      <c r="AV8" s="264"/>
      <c r="AW8" s="264"/>
      <c r="AX8" s="264"/>
      <c r="AY8" s="264"/>
      <c r="AZ8" s="264"/>
      <c r="BA8" s="264"/>
      <c r="BB8" s="264"/>
      <c r="BC8" s="264"/>
      <c r="BD8" s="264"/>
      <c r="BE8" s="266">
        <v>8.3000000000000007</v>
      </c>
      <c r="BF8" s="264"/>
      <c r="BG8" s="266">
        <v>408.99</v>
      </c>
      <c r="BH8" s="266">
        <v>1158.45</v>
      </c>
    </row>
    <row r="9" spans="1:60" ht="80.099999999999994" customHeight="1" x14ac:dyDescent="0.2">
      <c r="A9" s="262">
        <v>8</v>
      </c>
      <c r="B9" s="270"/>
      <c r="C9" s="264" t="s">
        <v>36</v>
      </c>
      <c r="D9" s="265">
        <v>28510032502061</v>
      </c>
      <c r="E9" s="266">
        <v>263</v>
      </c>
      <c r="F9" s="264"/>
      <c r="G9" s="264"/>
      <c r="H9" s="264"/>
      <c r="I9" s="266">
        <v>340.59</v>
      </c>
      <c r="J9" s="266">
        <v>1109.45</v>
      </c>
      <c r="K9" s="266">
        <v>77.66</v>
      </c>
      <c r="L9" s="266">
        <v>77.66</v>
      </c>
      <c r="M9" s="264"/>
      <c r="N9" s="266">
        <v>1264.77</v>
      </c>
      <c r="O9" s="264"/>
      <c r="P9" s="264"/>
      <c r="Q9" s="266">
        <v>21</v>
      </c>
      <c r="R9" s="266">
        <v>95</v>
      </c>
      <c r="S9" s="264"/>
      <c r="T9" s="264"/>
      <c r="U9" s="264"/>
      <c r="V9" s="264"/>
      <c r="W9" s="264"/>
      <c r="X9" s="266">
        <v>5.51</v>
      </c>
      <c r="Y9" s="266">
        <v>121.51</v>
      </c>
      <c r="Z9" s="266">
        <v>950.69</v>
      </c>
      <c r="AA9" s="266">
        <v>950.69</v>
      </c>
      <c r="AB9" s="266">
        <v>9.51</v>
      </c>
      <c r="AC9" s="266">
        <v>142.6</v>
      </c>
      <c r="AD9" s="266">
        <v>28.52</v>
      </c>
      <c r="AE9" s="266">
        <v>1638.44</v>
      </c>
      <c r="AF9" s="266">
        <v>3.41</v>
      </c>
      <c r="AG9" s="264"/>
      <c r="AH9" s="264"/>
      <c r="AI9" s="264"/>
      <c r="AJ9" s="264"/>
      <c r="AK9" s="264"/>
      <c r="AL9" s="264"/>
      <c r="AM9" s="264"/>
      <c r="AN9" s="264"/>
      <c r="AO9" s="264"/>
      <c r="AP9" s="264"/>
      <c r="AQ9" s="266">
        <v>37.450000000000003</v>
      </c>
      <c r="AR9" s="266">
        <v>285</v>
      </c>
      <c r="AS9" s="264"/>
      <c r="AT9" s="264"/>
      <c r="AU9" s="264"/>
      <c r="AV9" s="264"/>
      <c r="AW9" s="264"/>
      <c r="AX9" s="264"/>
      <c r="AY9" s="264"/>
      <c r="AZ9" s="264"/>
      <c r="BA9" s="264"/>
      <c r="BB9" s="264"/>
      <c r="BC9" s="264"/>
      <c r="BD9" s="264"/>
      <c r="BE9" s="266">
        <v>8.75</v>
      </c>
      <c r="BF9" s="266">
        <v>0.41</v>
      </c>
      <c r="BG9" s="266">
        <v>736.04</v>
      </c>
      <c r="BH9" s="266">
        <v>902.4</v>
      </c>
    </row>
    <row r="10" spans="1:60" ht="80.099999999999994" customHeight="1" x14ac:dyDescent="0.2">
      <c r="A10" s="262">
        <v>9</v>
      </c>
      <c r="B10" s="269"/>
      <c r="C10" s="264" t="s">
        <v>37</v>
      </c>
      <c r="D10" s="265">
        <v>28806242500229</v>
      </c>
      <c r="E10" s="266">
        <v>260</v>
      </c>
      <c r="F10" s="264"/>
      <c r="G10" s="264"/>
      <c r="H10" s="264"/>
      <c r="I10" s="266">
        <v>336.71</v>
      </c>
      <c r="J10" s="266">
        <v>1096.17</v>
      </c>
      <c r="K10" s="266">
        <v>76.73</v>
      </c>
      <c r="L10" s="266">
        <v>76.73</v>
      </c>
      <c r="M10" s="264"/>
      <c r="N10" s="266">
        <v>1249.6300000000001</v>
      </c>
      <c r="O10" s="264"/>
      <c r="P10" s="264"/>
      <c r="Q10" s="266">
        <v>14.4</v>
      </c>
      <c r="R10" s="266">
        <v>50</v>
      </c>
      <c r="S10" s="264"/>
      <c r="T10" s="264"/>
      <c r="U10" s="264"/>
      <c r="V10" s="264"/>
      <c r="W10" s="264"/>
      <c r="X10" s="266">
        <v>5.47</v>
      </c>
      <c r="Y10" s="266">
        <v>69.87</v>
      </c>
      <c r="Z10" s="266">
        <v>932.79</v>
      </c>
      <c r="AA10" s="266">
        <v>932.79</v>
      </c>
      <c r="AB10" s="266">
        <v>9.33</v>
      </c>
      <c r="AC10" s="266">
        <v>139.91999999999999</v>
      </c>
      <c r="AD10" s="266">
        <v>27.98</v>
      </c>
      <c r="AE10" s="266">
        <v>1567.44</v>
      </c>
      <c r="AF10" s="266">
        <v>3.37</v>
      </c>
      <c r="AG10" s="264"/>
      <c r="AH10" s="264"/>
      <c r="AI10" s="264"/>
      <c r="AJ10" s="264"/>
      <c r="AK10" s="264"/>
      <c r="AL10" s="264"/>
      <c r="AM10" s="264"/>
      <c r="AN10" s="264"/>
      <c r="AO10" s="264"/>
      <c r="AP10" s="264"/>
      <c r="AQ10" s="264"/>
      <c r="AR10" s="264"/>
      <c r="AS10" s="264"/>
      <c r="AT10" s="264"/>
      <c r="AU10" s="264"/>
      <c r="AV10" s="264"/>
      <c r="AW10" s="264"/>
      <c r="AX10" s="264"/>
      <c r="AY10" s="264"/>
      <c r="AZ10" s="264"/>
      <c r="BA10" s="264"/>
      <c r="BB10" s="264"/>
      <c r="BC10" s="264"/>
      <c r="BD10" s="264"/>
      <c r="BE10" s="266">
        <v>8.3000000000000007</v>
      </c>
      <c r="BF10" s="264"/>
      <c r="BG10" s="266">
        <v>405.99</v>
      </c>
      <c r="BH10" s="266">
        <v>1161.45</v>
      </c>
    </row>
    <row r="11" spans="1:60" ht="80.099999999999994" customHeight="1" x14ac:dyDescent="0.2">
      <c r="A11" s="262">
        <v>10</v>
      </c>
      <c r="B11" s="270"/>
      <c r="C11" s="264" t="s">
        <v>38</v>
      </c>
      <c r="D11" s="265">
        <v>28504252500204</v>
      </c>
      <c r="E11" s="266">
        <v>232.5</v>
      </c>
      <c r="F11" s="266">
        <v>184.45</v>
      </c>
      <c r="G11" s="264"/>
      <c r="H11" s="264"/>
      <c r="I11" s="266">
        <v>301.08999999999997</v>
      </c>
      <c r="J11" s="266">
        <v>1021.91</v>
      </c>
      <c r="K11" s="266">
        <v>71.53</v>
      </c>
      <c r="L11" s="266">
        <v>71.53</v>
      </c>
      <c r="M11" s="264"/>
      <c r="N11" s="266">
        <v>1164.97</v>
      </c>
      <c r="O11" s="264"/>
      <c r="P11" s="264"/>
      <c r="Q11" s="266">
        <v>14.4</v>
      </c>
      <c r="R11" s="266">
        <v>50</v>
      </c>
      <c r="S11" s="264"/>
      <c r="T11" s="264"/>
      <c r="U11" s="264"/>
      <c r="V11" s="264"/>
      <c r="W11" s="264"/>
      <c r="X11" s="266">
        <v>5.13</v>
      </c>
      <c r="Y11" s="266">
        <v>253.98</v>
      </c>
      <c r="Z11" s="266">
        <v>1067.8599999999999</v>
      </c>
      <c r="AA11" s="266">
        <v>1067.8599999999999</v>
      </c>
      <c r="AB11" s="266">
        <v>10.68</v>
      </c>
      <c r="AC11" s="266">
        <v>160.18</v>
      </c>
      <c r="AD11" s="266">
        <v>32.04</v>
      </c>
      <c r="AE11" s="266">
        <v>1685.07</v>
      </c>
      <c r="AF11" s="266">
        <v>3.01</v>
      </c>
      <c r="AG11" s="264"/>
      <c r="AH11" s="264"/>
      <c r="AI11" s="264"/>
      <c r="AJ11" s="264"/>
      <c r="AK11" s="266">
        <v>35</v>
      </c>
      <c r="AL11" s="266">
        <v>1</v>
      </c>
      <c r="AM11" s="264"/>
      <c r="AN11" s="264"/>
      <c r="AO11" s="266">
        <v>2</v>
      </c>
      <c r="AP11" s="266">
        <v>1</v>
      </c>
      <c r="AQ11" s="264"/>
      <c r="AR11" s="264"/>
      <c r="AS11" s="264"/>
      <c r="AT11" s="264"/>
      <c r="AU11" s="264"/>
      <c r="AV11" s="264"/>
      <c r="AW11" s="264"/>
      <c r="AX11" s="264"/>
      <c r="AY11" s="264"/>
      <c r="AZ11" s="264"/>
      <c r="BA11" s="264"/>
      <c r="BB11" s="264"/>
      <c r="BC11" s="264"/>
      <c r="BD11" s="266">
        <v>0.03</v>
      </c>
      <c r="BE11" s="266">
        <v>8.6999999999999993</v>
      </c>
      <c r="BF11" s="266">
        <v>0.35</v>
      </c>
      <c r="BG11" s="266">
        <v>473.82</v>
      </c>
      <c r="BH11" s="266">
        <v>1211.25</v>
      </c>
    </row>
    <row r="12" spans="1:60" ht="80.099999999999994" customHeight="1" x14ac:dyDescent="0.2">
      <c r="A12" s="262">
        <v>11</v>
      </c>
      <c r="B12" s="269"/>
      <c r="C12" s="264" t="s">
        <v>39</v>
      </c>
      <c r="D12" s="265">
        <v>28604152500066</v>
      </c>
      <c r="E12" s="266">
        <v>260</v>
      </c>
      <c r="F12" s="264"/>
      <c r="G12" s="264"/>
      <c r="H12" s="264"/>
      <c r="I12" s="266">
        <v>336.71</v>
      </c>
      <c r="J12" s="266">
        <v>1096.17</v>
      </c>
      <c r="K12" s="266">
        <v>76.73</v>
      </c>
      <c r="L12" s="266">
        <v>76.73</v>
      </c>
      <c r="M12" s="264"/>
      <c r="N12" s="266">
        <v>1249.6300000000001</v>
      </c>
      <c r="O12" s="264"/>
      <c r="P12" s="264"/>
      <c r="Q12" s="266">
        <v>14.4</v>
      </c>
      <c r="R12" s="266">
        <v>140</v>
      </c>
      <c r="S12" s="264"/>
      <c r="T12" s="264"/>
      <c r="U12" s="264"/>
      <c r="V12" s="264"/>
      <c r="W12" s="264"/>
      <c r="X12" s="266">
        <v>5.47</v>
      </c>
      <c r="Y12" s="266">
        <v>159.87</v>
      </c>
      <c r="Z12" s="266">
        <v>932.79</v>
      </c>
      <c r="AA12" s="266">
        <v>932.79</v>
      </c>
      <c r="AB12" s="266">
        <v>9.33</v>
      </c>
      <c r="AC12" s="266">
        <v>139.91999999999999</v>
      </c>
      <c r="AD12" s="266">
        <v>27.98</v>
      </c>
      <c r="AE12" s="266">
        <v>1657.44</v>
      </c>
      <c r="AF12" s="266">
        <v>3.37</v>
      </c>
      <c r="AG12" s="264"/>
      <c r="AH12" s="264"/>
      <c r="AI12" s="264"/>
      <c r="AJ12" s="264"/>
      <c r="AK12" s="264"/>
      <c r="AL12" s="264"/>
      <c r="AM12" s="264"/>
      <c r="AN12" s="264"/>
      <c r="AO12" s="264"/>
      <c r="AP12" s="264"/>
      <c r="AQ12" s="266">
        <v>37.450000000000003</v>
      </c>
      <c r="AR12" s="264"/>
      <c r="AS12" s="264"/>
      <c r="AT12" s="264"/>
      <c r="AU12" s="264"/>
      <c r="AV12" s="264"/>
      <c r="AW12" s="264"/>
      <c r="AX12" s="264"/>
      <c r="AY12" s="264"/>
      <c r="AZ12" s="264"/>
      <c r="BA12" s="264"/>
      <c r="BB12" s="264"/>
      <c r="BC12" s="264"/>
      <c r="BD12" s="266">
        <v>0.04</v>
      </c>
      <c r="BE12" s="266">
        <v>9</v>
      </c>
      <c r="BF12" s="266">
        <v>1.06</v>
      </c>
      <c r="BG12" s="266">
        <v>445.24</v>
      </c>
      <c r="BH12" s="266">
        <v>1212.2</v>
      </c>
    </row>
    <row r="13" spans="1:60" ht="80.099999999999994" customHeight="1" x14ac:dyDescent="0.2">
      <c r="A13" s="262">
        <v>12</v>
      </c>
      <c r="B13" s="270"/>
      <c r="C13" s="264" t="s">
        <v>40</v>
      </c>
      <c r="D13" s="265">
        <v>28109162500128</v>
      </c>
      <c r="E13" s="266">
        <v>274</v>
      </c>
      <c r="F13" s="264"/>
      <c r="G13" s="264"/>
      <c r="H13" s="264"/>
      <c r="I13" s="266">
        <v>354.84</v>
      </c>
      <c r="J13" s="266">
        <v>1145.97</v>
      </c>
      <c r="K13" s="266">
        <v>80.22</v>
      </c>
      <c r="L13" s="266">
        <v>80.22</v>
      </c>
      <c r="M13" s="264"/>
      <c r="N13" s="266">
        <v>1306.4100000000001</v>
      </c>
      <c r="O13" s="264"/>
      <c r="P13" s="264"/>
      <c r="Q13" s="266">
        <v>21</v>
      </c>
      <c r="R13" s="266">
        <v>50</v>
      </c>
      <c r="S13" s="264"/>
      <c r="T13" s="264"/>
      <c r="U13" s="264"/>
      <c r="V13" s="264"/>
      <c r="W13" s="264"/>
      <c r="X13" s="266">
        <v>5.58</v>
      </c>
      <c r="Y13" s="266">
        <v>76.58</v>
      </c>
      <c r="Z13" s="266">
        <v>978.15</v>
      </c>
      <c r="AA13" s="266">
        <v>978.15</v>
      </c>
      <c r="AB13" s="266">
        <v>9.7799999999999994</v>
      </c>
      <c r="AC13" s="266">
        <v>146.72</v>
      </c>
      <c r="AD13" s="266">
        <v>29.34</v>
      </c>
      <c r="AE13" s="266">
        <v>1643.36</v>
      </c>
      <c r="AF13" s="266">
        <v>3.55</v>
      </c>
      <c r="AG13" s="266">
        <v>3.04</v>
      </c>
      <c r="AH13" s="264"/>
      <c r="AI13" s="264"/>
      <c r="AJ13" s="264"/>
      <c r="AK13" s="264"/>
      <c r="AL13" s="264"/>
      <c r="AM13" s="264"/>
      <c r="AN13" s="264"/>
      <c r="AO13" s="264"/>
      <c r="AP13" s="264"/>
      <c r="AQ13" s="264"/>
      <c r="AR13" s="264"/>
      <c r="AS13" s="266">
        <v>60</v>
      </c>
      <c r="AT13" s="264"/>
      <c r="AU13" s="264"/>
      <c r="AV13" s="264"/>
      <c r="AW13" s="264"/>
      <c r="AX13" s="264"/>
      <c r="AY13" s="264"/>
      <c r="AZ13" s="264"/>
      <c r="BA13" s="264"/>
      <c r="BB13" s="264"/>
      <c r="BC13" s="264"/>
      <c r="BD13" s="266">
        <v>0.04</v>
      </c>
      <c r="BE13" s="266">
        <v>8.65</v>
      </c>
      <c r="BF13" s="266">
        <v>0.19</v>
      </c>
      <c r="BG13" s="266">
        <v>489.56</v>
      </c>
      <c r="BH13" s="266">
        <v>1153.8</v>
      </c>
    </row>
    <row r="14" spans="1:60" ht="80.099999999999994" customHeight="1" x14ac:dyDescent="0.2">
      <c r="A14" s="262">
        <v>13</v>
      </c>
      <c r="B14" s="269"/>
      <c r="C14" s="264" t="s">
        <v>41</v>
      </c>
      <c r="D14" s="265">
        <v>27108062500783</v>
      </c>
      <c r="E14" s="266">
        <v>452.58</v>
      </c>
      <c r="F14" s="264"/>
      <c r="G14" s="264"/>
      <c r="H14" s="264"/>
      <c r="I14" s="266">
        <v>586.1</v>
      </c>
      <c r="J14" s="266">
        <v>1645.17</v>
      </c>
      <c r="K14" s="266">
        <v>115.16</v>
      </c>
      <c r="L14" s="266">
        <v>115.16</v>
      </c>
      <c r="M14" s="264"/>
      <c r="N14" s="266">
        <v>1875.49</v>
      </c>
      <c r="O14" s="264"/>
      <c r="P14" s="264"/>
      <c r="Q14" s="266">
        <v>21</v>
      </c>
      <c r="R14" s="266">
        <v>150</v>
      </c>
      <c r="S14" s="264"/>
      <c r="T14" s="264"/>
      <c r="U14" s="264"/>
      <c r="V14" s="264"/>
      <c r="W14" s="266">
        <v>230.78</v>
      </c>
      <c r="X14" s="266">
        <v>70.06</v>
      </c>
      <c r="Y14" s="266">
        <v>471.84</v>
      </c>
      <c r="Z14" s="266">
        <v>1611.23</v>
      </c>
      <c r="AA14" s="266">
        <v>1611.23</v>
      </c>
      <c r="AB14" s="266">
        <v>16.11</v>
      </c>
      <c r="AC14" s="266">
        <v>241.68</v>
      </c>
      <c r="AD14" s="266">
        <v>48.34</v>
      </c>
      <c r="AE14" s="266">
        <v>2776.54</v>
      </c>
      <c r="AF14" s="266">
        <v>5.86</v>
      </c>
      <c r="AG14" s="264"/>
      <c r="AH14" s="264"/>
      <c r="AI14" s="264"/>
      <c r="AJ14" s="264"/>
      <c r="AK14" s="264"/>
      <c r="AL14" s="266">
        <v>1</v>
      </c>
      <c r="AM14" s="266">
        <v>2</v>
      </c>
      <c r="AN14" s="264"/>
      <c r="AO14" s="264"/>
      <c r="AP14" s="266">
        <v>1</v>
      </c>
      <c r="AQ14" s="266">
        <v>43.6</v>
      </c>
      <c r="AR14" s="264"/>
      <c r="AS14" s="266">
        <v>60</v>
      </c>
      <c r="AT14" s="264"/>
      <c r="AU14" s="264"/>
      <c r="AV14" s="264"/>
      <c r="AW14" s="264"/>
      <c r="AX14" s="264"/>
      <c r="AY14" s="264"/>
      <c r="AZ14" s="264"/>
      <c r="BA14" s="264"/>
      <c r="BB14" s="264"/>
      <c r="BC14" s="264"/>
      <c r="BD14" s="266">
        <v>0.03</v>
      </c>
      <c r="BE14" s="266">
        <v>15.15</v>
      </c>
      <c r="BF14" s="266">
        <v>17.37</v>
      </c>
      <c r="BG14" s="266">
        <v>828.64</v>
      </c>
      <c r="BH14" s="266">
        <v>1947.9</v>
      </c>
    </row>
    <row r="15" spans="1:60" ht="80.099999999999994" customHeight="1" x14ac:dyDescent="0.2">
      <c r="A15" s="262">
        <v>14</v>
      </c>
      <c r="B15" s="270"/>
      <c r="C15" s="264" t="s">
        <v>42</v>
      </c>
      <c r="D15" s="265">
        <v>27412022500064</v>
      </c>
      <c r="E15" s="266">
        <v>283</v>
      </c>
      <c r="F15" s="264"/>
      <c r="G15" s="264"/>
      <c r="H15" s="264"/>
      <c r="I15" s="266">
        <v>366.49</v>
      </c>
      <c r="J15" s="266">
        <v>1145.97</v>
      </c>
      <c r="K15" s="266">
        <v>80.22</v>
      </c>
      <c r="L15" s="266">
        <v>80.22</v>
      </c>
      <c r="M15" s="264"/>
      <c r="N15" s="266">
        <v>1306.4100000000001</v>
      </c>
      <c r="O15" s="264"/>
      <c r="P15" s="264"/>
      <c r="Q15" s="266">
        <v>21</v>
      </c>
      <c r="R15" s="266">
        <v>145</v>
      </c>
      <c r="S15" s="264"/>
      <c r="T15" s="264"/>
      <c r="U15" s="264"/>
      <c r="V15" s="264"/>
      <c r="W15" s="266">
        <v>21.74</v>
      </c>
      <c r="X15" s="266">
        <v>5.69</v>
      </c>
      <c r="Y15" s="266">
        <v>193.43</v>
      </c>
      <c r="Z15" s="266">
        <v>988.35</v>
      </c>
      <c r="AA15" s="266">
        <v>988.35</v>
      </c>
      <c r="AB15" s="266">
        <v>9.8800000000000008</v>
      </c>
      <c r="AC15" s="266">
        <v>148.25</v>
      </c>
      <c r="AD15" s="266">
        <v>29.65</v>
      </c>
      <c r="AE15" s="266">
        <v>1764.57</v>
      </c>
      <c r="AF15" s="266">
        <v>3.66</v>
      </c>
      <c r="AG15" s="264"/>
      <c r="AH15" s="264"/>
      <c r="AI15" s="264"/>
      <c r="AJ15" s="264"/>
      <c r="AK15" s="264"/>
      <c r="AL15" s="264"/>
      <c r="AM15" s="264"/>
      <c r="AN15" s="264"/>
      <c r="AO15" s="264"/>
      <c r="AP15" s="264"/>
      <c r="AQ15" s="264"/>
      <c r="AR15" s="264"/>
      <c r="AS15" s="264"/>
      <c r="AT15" s="264"/>
      <c r="AU15" s="264"/>
      <c r="AV15" s="264"/>
      <c r="AW15" s="264"/>
      <c r="AX15" s="264"/>
      <c r="AY15" s="264"/>
      <c r="AZ15" s="264"/>
      <c r="BA15" s="264"/>
      <c r="BB15" s="264"/>
      <c r="BC15" s="264"/>
      <c r="BD15" s="266">
        <v>0.01</v>
      </c>
      <c r="BE15" s="266">
        <v>9.5500000000000007</v>
      </c>
      <c r="BF15" s="266">
        <v>2.5099999999999998</v>
      </c>
      <c r="BG15" s="266">
        <v>436.82</v>
      </c>
      <c r="BH15" s="266">
        <v>1327.75</v>
      </c>
    </row>
    <row r="16" spans="1:60" ht="80.099999999999994" customHeight="1" x14ac:dyDescent="0.2">
      <c r="A16" s="262">
        <v>15</v>
      </c>
      <c r="B16" s="269"/>
      <c r="C16" s="264" t="s">
        <v>43</v>
      </c>
      <c r="D16" s="265">
        <v>27811202502229</v>
      </c>
      <c r="E16" s="266">
        <v>271</v>
      </c>
      <c r="F16" s="264"/>
      <c r="G16" s="264"/>
      <c r="H16" s="264"/>
      <c r="I16" s="266">
        <v>350.95</v>
      </c>
      <c r="J16" s="266">
        <v>1152.69</v>
      </c>
      <c r="K16" s="266">
        <v>80.69</v>
      </c>
      <c r="L16" s="266">
        <v>80.69</v>
      </c>
      <c r="M16" s="264"/>
      <c r="N16" s="266">
        <v>1314.07</v>
      </c>
      <c r="O16" s="264"/>
      <c r="P16" s="264"/>
      <c r="Q16" s="266">
        <v>21</v>
      </c>
      <c r="R16" s="266">
        <v>95</v>
      </c>
      <c r="S16" s="264"/>
      <c r="T16" s="264"/>
      <c r="U16" s="264"/>
      <c r="V16" s="264"/>
      <c r="W16" s="266">
        <v>0.17</v>
      </c>
      <c r="X16" s="266">
        <v>5.71</v>
      </c>
      <c r="Y16" s="266">
        <v>121.88</v>
      </c>
      <c r="Z16" s="266">
        <v>990</v>
      </c>
      <c r="AA16" s="266">
        <v>990</v>
      </c>
      <c r="AB16" s="266">
        <v>9.9</v>
      </c>
      <c r="AC16" s="266">
        <v>148.5</v>
      </c>
      <c r="AD16" s="266">
        <v>29.7</v>
      </c>
      <c r="AE16" s="266">
        <v>1697.75</v>
      </c>
      <c r="AF16" s="266">
        <v>3.51</v>
      </c>
      <c r="AG16" s="266">
        <v>14.28</v>
      </c>
      <c r="AH16" s="264"/>
      <c r="AI16" s="264"/>
      <c r="AJ16" s="264"/>
      <c r="AK16" s="266">
        <v>35</v>
      </c>
      <c r="AL16" s="264"/>
      <c r="AM16" s="264"/>
      <c r="AN16" s="264"/>
      <c r="AO16" s="264"/>
      <c r="AP16" s="264"/>
      <c r="AQ16" s="264"/>
      <c r="AR16" s="264"/>
      <c r="AS16" s="264"/>
      <c r="AT16" s="264"/>
      <c r="AU16" s="264"/>
      <c r="AV16" s="264"/>
      <c r="AW16" s="264"/>
      <c r="AX16" s="264"/>
      <c r="AY16" s="264"/>
      <c r="AZ16" s="264"/>
      <c r="BA16" s="264"/>
      <c r="BB16" s="264"/>
      <c r="BC16" s="264"/>
      <c r="BD16" s="266">
        <v>0.02</v>
      </c>
      <c r="BE16" s="266">
        <v>8.6999999999999993</v>
      </c>
      <c r="BF16" s="266">
        <v>0.31</v>
      </c>
      <c r="BG16" s="266">
        <v>478.15</v>
      </c>
      <c r="BH16" s="266">
        <v>1219.5999999999999</v>
      </c>
    </row>
    <row r="17" spans="1:60" ht="80.099999999999994" customHeight="1" x14ac:dyDescent="0.2">
      <c r="A17" s="262">
        <v>16</v>
      </c>
      <c r="B17" s="270"/>
      <c r="C17" s="264" t="s">
        <v>44</v>
      </c>
      <c r="D17" s="265">
        <v>28009172501861</v>
      </c>
      <c r="E17" s="266">
        <v>278</v>
      </c>
      <c r="F17" s="264"/>
      <c r="G17" s="264"/>
      <c r="H17" s="264"/>
      <c r="I17" s="266">
        <v>360.02</v>
      </c>
      <c r="J17" s="266">
        <v>1203.27</v>
      </c>
      <c r="K17" s="266">
        <v>84.23</v>
      </c>
      <c r="L17" s="266">
        <v>84.23</v>
      </c>
      <c r="M17" s="264"/>
      <c r="N17" s="266">
        <v>1371.73</v>
      </c>
      <c r="O17" s="264"/>
      <c r="P17" s="264"/>
      <c r="Q17" s="266">
        <v>21</v>
      </c>
      <c r="R17" s="266">
        <v>50</v>
      </c>
      <c r="S17" s="264"/>
      <c r="T17" s="264"/>
      <c r="U17" s="264"/>
      <c r="V17" s="264"/>
      <c r="W17" s="266">
        <v>2.69</v>
      </c>
      <c r="X17" s="266">
        <v>5.63</v>
      </c>
      <c r="Y17" s="266">
        <v>79.319999999999993</v>
      </c>
      <c r="Z17" s="266">
        <v>1041.03</v>
      </c>
      <c r="AA17" s="266">
        <v>1041.03</v>
      </c>
      <c r="AB17" s="266">
        <v>10.41</v>
      </c>
      <c r="AC17" s="266">
        <v>156.15</v>
      </c>
      <c r="AD17" s="266">
        <v>31.23</v>
      </c>
      <c r="AE17" s="266">
        <v>1724.44</v>
      </c>
      <c r="AF17" s="266">
        <v>3.6</v>
      </c>
      <c r="AG17" s="264"/>
      <c r="AH17" s="264"/>
      <c r="AI17" s="264"/>
      <c r="AJ17" s="264"/>
      <c r="AK17" s="266">
        <v>40</v>
      </c>
      <c r="AL17" s="264"/>
      <c r="AM17" s="264"/>
      <c r="AN17" s="264"/>
      <c r="AO17" s="264"/>
      <c r="AP17" s="264"/>
      <c r="AQ17" s="264"/>
      <c r="AR17" s="264"/>
      <c r="AS17" s="264"/>
      <c r="AT17" s="264"/>
      <c r="AU17" s="264"/>
      <c r="AV17" s="264"/>
      <c r="AW17" s="264"/>
      <c r="AX17" s="264"/>
      <c r="AY17" s="264"/>
      <c r="AZ17" s="264"/>
      <c r="BA17" s="264"/>
      <c r="BB17" s="264"/>
      <c r="BC17" s="264"/>
      <c r="BD17" s="266">
        <v>0.04</v>
      </c>
      <c r="BE17" s="266">
        <v>8.85</v>
      </c>
      <c r="BF17" s="266">
        <v>0.65</v>
      </c>
      <c r="BG17" s="266">
        <v>487.84</v>
      </c>
      <c r="BH17" s="266">
        <v>1236.5999999999999</v>
      </c>
    </row>
    <row r="18" spans="1:60" ht="80.099999999999994" customHeight="1" x14ac:dyDescent="0.2">
      <c r="A18" s="262">
        <v>17</v>
      </c>
      <c r="B18" s="269"/>
      <c r="C18" s="264" t="s">
        <v>45</v>
      </c>
      <c r="D18" s="265">
        <v>28401292500181</v>
      </c>
      <c r="E18" s="266">
        <v>264</v>
      </c>
      <c r="F18" s="264"/>
      <c r="G18" s="264"/>
      <c r="H18" s="264"/>
      <c r="I18" s="266">
        <v>341.89</v>
      </c>
      <c r="J18" s="266">
        <v>1163.53</v>
      </c>
      <c r="K18" s="266">
        <v>81.45</v>
      </c>
      <c r="L18" s="266">
        <v>81.45</v>
      </c>
      <c r="M18" s="264"/>
      <c r="N18" s="266">
        <v>1326.43</v>
      </c>
      <c r="O18" s="264"/>
      <c r="P18" s="264"/>
      <c r="Q18" s="266">
        <v>21</v>
      </c>
      <c r="R18" s="266">
        <v>140</v>
      </c>
      <c r="S18" s="264"/>
      <c r="T18" s="264"/>
      <c r="U18" s="264"/>
      <c r="V18" s="264"/>
      <c r="W18" s="264"/>
      <c r="X18" s="266">
        <v>5.69</v>
      </c>
      <c r="Y18" s="266">
        <v>166.69</v>
      </c>
      <c r="Z18" s="266">
        <v>1011.23</v>
      </c>
      <c r="AA18" s="266">
        <v>1011.23</v>
      </c>
      <c r="AB18" s="266">
        <v>10.11</v>
      </c>
      <c r="AC18" s="266">
        <v>151.68</v>
      </c>
      <c r="AD18" s="266">
        <v>30.34</v>
      </c>
      <c r="AE18" s="266">
        <v>1757.05</v>
      </c>
      <c r="AF18" s="266">
        <v>3.42</v>
      </c>
      <c r="AG18" s="264"/>
      <c r="AH18" s="264"/>
      <c r="AI18" s="264"/>
      <c r="AJ18" s="264"/>
      <c r="AK18" s="266">
        <v>35</v>
      </c>
      <c r="AL18" s="266">
        <v>1</v>
      </c>
      <c r="AM18" s="264"/>
      <c r="AN18" s="264"/>
      <c r="AO18" s="266">
        <v>2</v>
      </c>
      <c r="AP18" s="266">
        <v>1</v>
      </c>
      <c r="AQ18" s="264"/>
      <c r="AR18" s="264"/>
      <c r="AS18" s="264"/>
      <c r="AT18" s="264"/>
      <c r="AU18" s="264"/>
      <c r="AV18" s="264"/>
      <c r="AW18" s="264"/>
      <c r="AX18" s="264"/>
      <c r="AY18" s="264"/>
      <c r="AZ18" s="264"/>
      <c r="BA18" s="264"/>
      <c r="BB18" s="264"/>
      <c r="BC18" s="264"/>
      <c r="BD18" s="266">
        <v>0.02</v>
      </c>
      <c r="BE18" s="266">
        <v>9.25</v>
      </c>
      <c r="BF18" s="266">
        <v>1.7</v>
      </c>
      <c r="BG18" s="266">
        <v>473</v>
      </c>
      <c r="BH18" s="266">
        <v>1284.05</v>
      </c>
    </row>
    <row r="19" spans="1:60" ht="80.099999999999994" customHeight="1" x14ac:dyDescent="0.2">
      <c r="A19" s="262">
        <v>18</v>
      </c>
      <c r="B19" s="270"/>
      <c r="C19" s="264" t="s">
        <v>46</v>
      </c>
      <c r="D19" s="265">
        <v>28302182500226</v>
      </c>
      <c r="E19" s="266">
        <v>274</v>
      </c>
      <c r="F19" s="264"/>
      <c r="G19" s="264"/>
      <c r="H19" s="264"/>
      <c r="I19" s="266">
        <v>354.84</v>
      </c>
      <c r="J19" s="266">
        <v>1145.97</v>
      </c>
      <c r="K19" s="266">
        <v>80.22</v>
      </c>
      <c r="L19" s="266">
        <v>80.22</v>
      </c>
      <c r="M19" s="264"/>
      <c r="N19" s="266">
        <v>1306.4100000000001</v>
      </c>
      <c r="O19" s="264"/>
      <c r="P19" s="264"/>
      <c r="Q19" s="266">
        <v>21</v>
      </c>
      <c r="R19" s="266">
        <v>50</v>
      </c>
      <c r="S19" s="266">
        <v>15</v>
      </c>
      <c r="T19" s="264"/>
      <c r="U19" s="264"/>
      <c r="V19" s="264"/>
      <c r="W19" s="264"/>
      <c r="X19" s="266">
        <v>5.64</v>
      </c>
      <c r="Y19" s="266">
        <v>91.64</v>
      </c>
      <c r="Z19" s="266">
        <v>993.21</v>
      </c>
      <c r="AA19" s="266">
        <v>993.21</v>
      </c>
      <c r="AB19" s="266">
        <v>9.93</v>
      </c>
      <c r="AC19" s="266">
        <v>148.97999999999999</v>
      </c>
      <c r="AD19" s="266">
        <v>29.8</v>
      </c>
      <c r="AE19" s="266">
        <v>1661.29</v>
      </c>
      <c r="AF19" s="266">
        <v>3.55</v>
      </c>
      <c r="AG19" s="264"/>
      <c r="AH19" s="264"/>
      <c r="AI19" s="264"/>
      <c r="AJ19" s="264"/>
      <c r="AK19" s="264"/>
      <c r="AL19" s="264"/>
      <c r="AM19" s="264"/>
      <c r="AN19" s="264"/>
      <c r="AO19" s="264"/>
      <c r="AP19" s="264"/>
      <c r="AQ19" s="264"/>
      <c r="AR19" s="264"/>
      <c r="AS19" s="264"/>
      <c r="AT19" s="264"/>
      <c r="AU19" s="264"/>
      <c r="AV19" s="264"/>
      <c r="AW19" s="264"/>
      <c r="AX19" s="264"/>
      <c r="AY19" s="264"/>
      <c r="AZ19" s="264"/>
      <c r="BA19" s="264"/>
      <c r="BB19" s="264"/>
      <c r="BC19" s="264"/>
      <c r="BD19" s="266">
        <v>0.01</v>
      </c>
      <c r="BE19" s="266">
        <v>8.8000000000000007</v>
      </c>
      <c r="BF19" s="266">
        <v>0.51</v>
      </c>
      <c r="BG19" s="266">
        <v>431.49</v>
      </c>
      <c r="BH19" s="266">
        <v>1229.8</v>
      </c>
    </row>
    <row r="20" spans="1:60" ht="80.099999999999994" customHeight="1" x14ac:dyDescent="0.2">
      <c r="A20" s="262">
        <v>19</v>
      </c>
      <c r="B20" s="269"/>
      <c r="C20" s="264" t="s">
        <v>47</v>
      </c>
      <c r="D20" s="265">
        <v>28009152500311</v>
      </c>
      <c r="E20" s="266">
        <v>270</v>
      </c>
      <c r="F20" s="264"/>
      <c r="G20" s="264"/>
      <c r="H20" s="264"/>
      <c r="I20" s="266">
        <v>349.66</v>
      </c>
      <c r="J20" s="266">
        <v>1126.3599999999999</v>
      </c>
      <c r="K20" s="266">
        <v>78.849999999999994</v>
      </c>
      <c r="L20" s="266">
        <v>78.849999999999994</v>
      </c>
      <c r="M20" s="264"/>
      <c r="N20" s="266">
        <v>1284.06</v>
      </c>
      <c r="O20" s="264"/>
      <c r="P20" s="264"/>
      <c r="Q20" s="266">
        <v>21</v>
      </c>
      <c r="R20" s="266">
        <v>145</v>
      </c>
      <c r="S20" s="264"/>
      <c r="T20" s="264"/>
      <c r="U20" s="264"/>
      <c r="V20" s="264"/>
      <c r="W20" s="266">
        <v>0.9</v>
      </c>
      <c r="X20" s="266">
        <v>5.53</v>
      </c>
      <c r="Y20" s="266">
        <v>172.43</v>
      </c>
      <c r="Z20" s="266">
        <v>961.83</v>
      </c>
      <c r="AA20" s="266">
        <v>961.83</v>
      </c>
      <c r="AB20" s="266">
        <v>9.6199999999999992</v>
      </c>
      <c r="AC20" s="266">
        <v>144.27000000000001</v>
      </c>
      <c r="AD20" s="266">
        <v>28.85</v>
      </c>
      <c r="AE20" s="266">
        <v>1712.66</v>
      </c>
      <c r="AF20" s="266">
        <v>3.5</v>
      </c>
      <c r="AG20" s="264"/>
      <c r="AH20" s="264"/>
      <c r="AI20" s="266">
        <v>6.48</v>
      </c>
      <c r="AJ20" s="264"/>
      <c r="AK20" s="264"/>
      <c r="AL20" s="264"/>
      <c r="AM20" s="264"/>
      <c r="AN20" s="264"/>
      <c r="AO20" s="264"/>
      <c r="AP20" s="264"/>
      <c r="AQ20" s="264"/>
      <c r="AR20" s="264"/>
      <c r="AS20" s="264"/>
      <c r="AT20" s="264"/>
      <c r="AU20" s="264"/>
      <c r="AV20" s="264"/>
      <c r="AW20" s="264"/>
      <c r="AX20" s="264"/>
      <c r="AY20" s="264"/>
      <c r="AZ20" s="264"/>
      <c r="BA20" s="264"/>
      <c r="BB20" s="264"/>
      <c r="BC20" s="264"/>
      <c r="BD20" s="266">
        <v>0.02</v>
      </c>
      <c r="BE20" s="266">
        <v>9.1999999999999993</v>
      </c>
      <c r="BF20" s="266">
        <v>1.63</v>
      </c>
      <c r="BG20" s="266">
        <v>428.26</v>
      </c>
      <c r="BH20" s="266">
        <v>1284.4000000000001</v>
      </c>
    </row>
    <row r="21" spans="1:60" ht="80.099999999999994" customHeight="1" x14ac:dyDescent="0.2">
      <c r="A21" s="262">
        <v>20</v>
      </c>
      <c r="B21" s="270"/>
      <c r="C21" s="264" t="s">
        <v>49</v>
      </c>
      <c r="D21" s="265">
        <v>28511172500374</v>
      </c>
      <c r="E21" s="266">
        <v>263</v>
      </c>
      <c r="F21" s="264"/>
      <c r="G21" s="264"/>
      <c r="H21" s="264"/>
      <c r="I21" s="266">
        <v>340.59</v>
      </c>
      <c r="J21" s="266">
        <v>1109.45</v>
      </c>
      <c r="K21" s="266">
        <v>77.66</v>
      </c>
      <c r="L21" s="266">
        <v>77.66</v>
      </c>
      <c r="M21" s="264"/>
      <c r="N21" s="266">
        <v>1264.77</v>
      </c>
      <c r="O21" s="264"/>
      <c r="P21" s="264"/>
      <c r="Q21" s="266">
        <v>21</v>
      </c>
      <c r="R21" s="266">
        <v>50</v>
      </c>
      <c r="S21" s="264"/>
      <c r="T21" s="264"/>
      <c r="U21" s="264"/>
      <c r="V21" s="264"/>
      <c r="W21" s="264"/>
      <c r="X21" s="266">
        <v>5.51</v>
      </c>
      <c r="Y21" s="266">
        <v>76.510000000000005</v>
      </c>
      <c r="Z21" s="266">
        <v>950.69</v>
      </c>
      <c r="AA21" s="266">
        <v>950.69</v>
      </c>
      <c r="AB21" s="266">
        <v>9.51</v>
      </c>
      <c r="AC21" s="266">
        <v>142.6</v>
      </c>
      <c r="AD21" s="266">
        <v>28.52</v>
      </c>
      <c r="AE21" s="266">
        <v>1593.44</v>
      </c>
      <c r="AF21" s="266">
        <v>3.41</v>
      </c>
      <c r="AG21" s="264"/>
      <c r="AH21" s="264"/>
      <c r="AI21" s="264"/>
      <c r="AJ21" s="264"/>
      <c r="AK21" s="264"/>
      <c r="AL21" s="264"/>
      <c r="AM21" s="264"/>
      <c r="AN21" s="264"/>
      <c r="AO21" s="266">
        <v>2</v>
      </c>
      <c r="AP21" s="264"/>
      <c r="AQ21" s="264"/>
      <c r="AR21" s="264"/>
      <c r="AS21" s="264"/>
      <c r="AT21" s="266">
        <v>3</v>
      </c>
      <c r="AU21" s="264"/>
      <c r="AV21" s="264"/>
      <c r="AW21" s="264"/>
      <c r="AX21" s="264"/>
      <c r="AY21" s="264"/>
      <c r="AZ21" s="264"/>
      <c r="BA21" s="264"/>
      <c r="BB21" s="264"/>
      <c r="BC21" s="264"/>
      <c r="BD21" s="266">
        <v>0.01</v>
      </c>
      <c r="BE21" s="266">
        <v>8.4</v>
      </c>
      <c r="BF21" s="264"/>
      <c r="BG21" s="266">
        <v>417.84</v>
      </c>
      <c r="BH21" s="266">
        <v>1175.5999999999999</v>
      </c>
    </row>
    <row r="22" spans="1:60" ht="80.099999999999994" customHeight="1" x14ac:dyDescent="0.2">
      <c r="A22" s="262">
        <v>21</v>
      </c>
      <c r="B22" s="269"/>
      <c r="C22" s="264" t="s">
        <v>50</v>
      </c>
      <c r="D22" s="265">
        <v>28710202500351</v>
      </c>
      <c r="E22" s="266">
        <v>263</v>
      </c>
      <c r="F22" s="266">
        <v>223.18</v>
      </c>
      <c r="G22" s="264"/>
      <c r="H22" s="264"/>
      <c r="I22" s="266">
        <v>340.59</v>
      </c>
      <c r="J22" s="266">
        <v>1159.31</v>
      </c>
      <c r="K22" s="266">
        <v>81.150000000000006</v>
      </c>
      <c r="L22" s="266">
        <v>81.150000000000006</v>
      </c>
      <c r="M22" s="264"/>
      <c r="N22" s="266">
        <v>1321.61</v>
      </c>
      <c r="O22" s="264"/>
      <c r="P22" s="264"/>
      <c r="Q22" s="266">
        <v>14.4</v>
      </c>
      <c r="R22" s="266">
        <v>100</v>
      </c>
      <c r="S22" s="264"/>
      <c r="T22" s="264"/>
      <c r="U22" s="264"/>
      <c r="V22" s="264"/>
      <c r="W22" s="264"/>
      <c r="X22" s="266">
        <v>5.51</v>
      </c>
      <c r="Y22" s="266">
        <v>343.09</v>
      </c>
      <c r="Z22" s="266">
        <v>1224.1099999999999</v>
      </c>
      <c r="AA22" s="266">
        <v>1224.1099999999999</v>
      </c>
      <c r="AB22" s="266">
        <v>12.24</v>
      </c>
      <c r="AC22" s="266">
        <v>183.62</v>
      </c>
      <c r="AD22" s="266">
        <v>36.72</v>
      </c>
      <c r="AE22" s="266">
        <v>1968.81</v>
      </c>
      <c r="AF22" s="266">
        <v>3.41</v>
      </c>
      <c r="AG22" s="264"/>
      <c r="AH22" s="264"/>
      <c r="AI22" s="264"/>
      <c r="AJ22" s="264"/>
      <c r="AK22" s="264"/>
      <c r="AL22" s="266">
        <v>1</v>
      </c>
      <c r="AM22" s="264"/>
      <c r="AN22" s="264"/>
      <c r="AO22" s="264"/>
      <c r="AP22" s="264"/>
      <c r="AQ22" s="264"/>
      <c r="AR22" s="264"/>
      <c r="AS22" s="264"/>
      <c r="AT22" s="264"/>
      <c r="AU22" s="264"/>
      <c r="AV22" s="264"/>
      <c r="AW22" s="264"/>
      <c r="AX22" s="264"/>
      <c r="AY22" s="264"/>
      <c r="AZ22" s="264"/>
      <c r="BA22" s="264"/>
      <c r="BB22" s="264"/>
      <c r="BC22" s="264"/>
      <c r="BD22" s="266">
        <v>0.04</v>
      </c>
      <c r="BE22" s="266">
        <v>10.65</v>
      </c>
      <c r="BF22" s="266">
        <v>5.47</v>
      </c>
      <c r="BG22" s="266">
        <v>503.61</v>
      </c>
      <c r="BH22" s="266">
        <v>1465.2</v>
      </c>
    </row>
    <row r="23" spans="1:60" ht="80.099999999999994" customHeight="1" x14ac:dyDescent="0.2">
      <c r="A23" s="262">
        <v>22</v>
      </c>
      <c r="B23" s="270"/>
      <c r="C23" s="264" t="s">
        <v>51</v>
      </c>
      <c r="D23" s="265">
        <v>28102032500229</v>
      </c>
      <c r="E23" s="266">
        <v>278</v>
      </c>
      <c r="F23" s="264"/>
      <c r="G23" s="264"/>
      <c r="H23" s="264"/>
      <c r="I23" s="266">
        <v>360.02</v>
      </c>
      <c r="J23" s="266">
        <v>1145.97</v>
      </c>
      <c r="K23" s="266">
        <v>80.22</v>
      </c>
      <c r="L23" s="266">
        <v>80.22</v>
      </c>
      <c r="M23" s="264"/>
      <c r="N23" s="266">
        <v>1306.4100000000001</v>
      </c>
      <c r="O23" s="264"/>
      <c r="P23" s="264"/>
      <c r="Q23" s="266">
        <v>21</v>
      </c>
      <c r="R23" s="266">
        <v>50</v>
      </c>
      <c r="S23" s="264"/>
      <c r="T23" s="264"/>
      <c r="U23" s="264"/>
      <c r="V23" s="264"/>
      <c r="W23" s="266">
        <v>4.6900000000000004</v>
      </c>
      <c r="X23" s="266">
        <v>5.63</v>
      </c>
      <c r="Y23" s="266">
        <v>81.319999999999993</v>
      </c>
      <c r="Z23" s="266">
        <v>977.71</v>
      </c>
      <c r="AA23" s="266">
        <v>977.71</v>
      </c>
      <c r="AB23" s="266">
        <v>9.7799999999999994</v>
      </c>
      <c r="AC23" s="266">
        <v>146.66</v>
      </c>
      <c r="AD23" s="266">
        <v>29.33</v>
      </c>
      <c r="AE23" s="266">
        <v>1649.1</v>
      </c>
      <c r="AF23" s="266">
        <v>3.6</v>
      </c>
      <c r="AG23" s="264"/>
      <c r="AH23" s="264"/>
      <c r="AI23" s="264"/>
      <c r="AJ23" s="264"/>
      <c r="AK23" s="264"/>
      <c r="AL23" s="264"/>
      <c r="AM23" s="264"/>
      <c r="AN23" s="264"/>
      <c r="AO23" s="264"/>
      <c r="AP23" s="264"/>
      <c r="AQ23" s="264"/>
      <c r="AR23" s="264"/>
      <c r="AS23" s="264"/>
      <c r="AT23" s="264"/>
      <c r="AU23" s="264"/>
      <c r="AV23" s="264"/>
      <c r="AW23" s="264"/>
      <c r="AX23" s="264"/>
      <c r="AY23" s="264"/>
      <c r="AZ23" s="264"/>
      <c r="BA23" s="264"/>
      <c r="BB23" s="264"/>
      <c r="BC23" s="264"/>
      <c r="BD23" s="264"/>
      <c r="BE23" s="266">
        <v>8.6999999999999993</v>
      </c>
      <c r="BF23" s="266">
        <v>0.33</v>
      </c>
      <c r="BG23" s="266">
        <v>428.35</v>
      </c>
      <c r="BH23" s="266">
        <v>1220.75</v>
      </c>
    </row>
    <row r="24" spans="1:60" ht="80.099999999999994" customHeight="1" x14ac:dyDescent="0.2">
      <c r="A24" s="262">
        <v>23</v>
      </c>
      <c r="B24" s="269"/>
      <c r="C24" s="264" t="s">
        <v>52</v>
      </c>
      <c r="D24" s="265">
        <v>29208022500243</v>
      </c>
      <c r="E24" s="266">
        <v>246</v>
      </c>
      <c r="F24" s="264"/>
      <c r="G24" s="264"/>
      <c r="H24" s="264"/>
      <c r="I24" s="266">
        <v>318.58</v>
      </c>
      <c r="J24" s="266">
        <v>942.46</v>
      </c>
      <c r="K24" s="266">
        <v>65.97</v>
      </c>
      <c r="L24" s="266">
        <v>65.97</v>
      </c>
      <c r="M24" s="264"/>
      <c r="N24" s="266">
        <v>1074.4000000000001</v>
      </c>
      <c r="O24" s="264"/>
      <c r="P24" s="264"/>
      <c r="Q24" s="266">
        <v>14.4</v>
      </c>
      <c r="R24" s="266">
        <v>50</v>
      </c>
      <c r="S24" s="264"/>
      <c r="T24" s="264"/>
      <c r="U24" s="264"/>
      <c r="V24" s="264"/>
      <c r="W24" s="264"/>
      <c r="X24" s="266">
        <v>5.08</v>
      </c>
      <c r="Y24" s="266">
        <v>69.48</v>
      </c>
      <c r="Z24" s="266">
        <v>775.3</v>
      </c>
      <c r="AA24" s="266">
        <v>775.3</v>
      </c>
      <c r="AB24" s="266">
        <v>7.75</v>
      </c>
      <c r="AC24" s="266">
        <v>116.29</v>
      </c>
      <c r="AD24" s="266">
        <v>23.26</v>
      </c>
      <c r="AE24" s="266">
        <v>1358.09</v>
      </c>
      <c r="AF24" s="266">
        <v>3.19</v>
      </c>
      <c r="AG24" s="264"/>
      <c r="AH24" s="264"/>
      <c r="AI24" s="264"/>
      <c r="AJ24" s="264"/>
      <c r="AK24" s="264"/>
      <c r="AL24" s="264"/>
      <c r="AM24" s="264"/>
      <c r="AN24" s="264"/>
      <c r="AO24" s="264"/>
      <c r="AP24" s="264"/>
      <c r="AQ24" s="264"/>
      <c r="AR24" s="264"/>
      <c r="AS24" s="264"/>
      <c r="AT24" s="264"/>
      <c r="AU24" s="264"/>
      <c r="AV24" s="264"/>
      <c r="AW24" s="264"/>
      <c r="AX24" s="264"/>
      <c r="AY24" s="264"/>
      <c r="AZ24" s="264"/>
      <c r="BA24" s="264"/>
      <c r="BB24" s="264"/>
      <c r="BC24" s="264"/>
      <c r="BD24" s="266">
        <v>0.04</v>
      </c>
      <c r="BE24" s="266">
        <v>6.65</v>
      </c>
      <c r="BF24" s="264"/>
      <c r="BG24" s="266">
        <v>350.79</v>
      </c>
      <c r="BH24" s="266">
        <v>1007.3</v>
      </c>
    </row>
    <row r="25" spans="1:60" ht="80.099999999999994" customHeight="1" x14ac:dyDescent="0.2">
      <c r="A25" s="262">
        <v>24</v>
      </c>
      <c r="B25" s="270"/>
      <c r="C25" s="264" t="s">
        <v>53</v>
      </c>
      <c r="D25" s="265">
        <v>28606212500276</v>
      </c>
      <c r="E25" s="266">
        <v>263</v>
      </c>
      <c r="F25" s="264"/>
      <c r="G25" s="264"/>
      <c r="H25" s="264"/>
      <c r="I25" s="266">
        <v>340.59</v>
      </c>
      <c r="J25" s="266">
        <v>1104.0999999999999</v>
      </c>
      <c r="K25" s="266">
        <v>77.290000000000006</v>
      </c>
      <c r="L25" s="266">
        <v>77.290000000000006</v>
      </c>
      <c r="M25" s="264"/>
      <c r="N25" s="266">
        <v>1258.68</v>
      </c>
      <c r="O25" s="264"/>
      <c r="P25" s="264"/>
      <c r="Q25" s="266">
        <v>14.4</v>
      </c>
      <c r="R25" s="266">
        <v>50</v>
      </c>
      <c r="S25" s="264"/>
      <c r="T25" s="264"/>
      <c r="U25" s="264"/>
      <c r="V25" s="264"/>
      <c r="W25" s="264"/>
      <c r="X25" s="266">
        <v>5.51</v>
      </c>
      <c r="Y25" s="266">
        <v>69.91</v>
      </c>
      <c r="Z25" s="266">
        <v>938</v>
      </c>
      <c r="AA25" s="266">
        <v>938</v>
      </c>
      <c r="AB25" s="266">
        <v>9.3800000000000008</v>
      </c>
      <c r="AC25" s="266">
        <v>140.69999999999999</v>
      </c>
      <c r="AD25" s="266">
        <v>28.14</v>
      </c>
      <c r="AE25" s="266">
        <v>1578.34</v>
      </c>
      <c r="AF25" s="266">
        <v>3.41</v>
      </c>
      <c r="AG25" s="264"/>
      <c r="AH25" s="264"/>
      <c r="AI25" s="264"/>
      <c r="AJ25" s="264"/>
      <c r="AK25" s="264"/>
      <c r="AL25" s="264"/>
      <c r="AM25" s="264"/>
      <c r="AN25" s="264"/>
      <c r="AO25" s="264"/>
      <c r="AP25" s="264"/>
      <c r="AQ25" s="264"/>
      <c r="AR25" s="264"/>
      <c r="AS25" s="264"/>
      <c r="AT25" s="264"/>
      <c r="AU25" s="264"/>
      <c r="AV25" s="264"/>
      <c r="AW25" s="264"/>
      <c r="AX25" s="264"/>
      <c r="AY25" s="264"/>
      <c r="AZ25" s="264"/>
      <c r="BA25" s="264"/>
      <c r="BB25" s="264"/>
      <c r="BC25" s="264"/>
      <c r="BD25" s="266">
        <v>0.02</v>
      </c>
      <c r="BE25" s="266">
        <v>8.35</v>
      </c>
      <c r="BF25" s="264"/>
      <c r="BG25" s="266">
        <v>408.99</v>
      </c>
      <c r="BH25" s="266">
        <v>1169.3499999999999</v>
      </c>
    </row>
    <row r="26" spans="1:60" ht="80.099999999999994" customHeight="1" x14ac:dyDescent="0.2">
      <c r="A26" s="262">
        <v>25</v>
      </c>
      <c r="B26" s="269"/>
      <c r="C26" s="264" t="s">
        <v>55</v>
      </c>
      <c r="D26" s="265">
        <v>27808192500183</v>
      </c>
      <c r="E26" s="266">
        <v>278</v>
      </c>
      <c r="F26" s="264"/>
      <c r="G26" s="264"/>
      <c r="H26" s="264"/>
      <c r="I26" s="266">
        <v>360.02</v>
      </c>
      <c r="J26" s="266">
        <v>1174.6199999999999</v>
      </c>
      <c r="K26" s="266">
        <v>82.22</v>
      </c>
      <c r="L26" s="266">
        <v>82.22</v>
      </c>
      <c r="M26" s="264"/>
      <c r="N26" s="266">
        <v>1339.06</v>
      </c>
      <c r="O26" s="264"/>
      <c r="P26" s="264"/>
      <c r="Q26" s="266">
        <v>21</v>
      </c>
      <c r="R26" s="266">
        <v>95</v>
      </c>
      <c r="S26" s="264"/>
      <c r="T26" s="264"/>
      <c r="U26" s="264"/>
      <c r="V26" s="264"/>
      <c r="W26" s="266">
        <v>5.39</v>
      </c>
      <c r="X26" s="266">
        <v>5.63</v>
      </c>
      <c r="Y26" s="266">
        <v>127.02</v>
      </c>
      <c r="Z26" s="266">
        <v>1011.06</v>
      </c>
      <c r="AA26" s="266">
        <v>1011.06</v>
      </c>
      <c r="AB26" s="266">
        <v>10.11</v>
      </c>
      <c r="AC26" s="266">
        <v>151.66</v>
      </c>
      <c r="AD26" s="266">
        <v>30.33</v>
      </c>
      <c r="AE26" s="266">
        <v>1733.78</v>
      </c>
      <c r="AF26" s="266">
        <v>3.6</v>
      </c>
      <c r="AG26" s="264"/>
      <c r="AH26" s="264"/>
      <c r="AI26" s="264"/>
      <c r="AJ26" s="266">
        <v>116.7</v>
      </c>
      <c r="AK26" s="264"/>
      <c r="AL26" s="266">
        <v>1</v>
      </c>
      <c r="AM26" s="264"/>
      <c r="AN26" s="264"/>
      <c r="AO26" s="264"/>
      <c r="AP26" s="264"/>
      <c r="AQ26" s="264"/>
      <c r="AR26" s="264"/>
      <c r="AS26" s="264"/>
      <c r="AT26" s="264"/>
      <c r="AU26" s="264"/>
      <c r="AV26" s="264"/>
      <c r="AW26" s="264"/>
      <c r="AX26" s="264"/>
      <c r="AY26" s="264"/>
      <c r="AZ26" s="264"/>
      <c r="BA26" s="264"/>
      <c r="BB26" s="264"/>
      <c r="BC26" s="264"/>
      <c r="BD26" s="264"/>
      <c r="BE26" s="266">
        <v>9.25</v>
      </c>
      <c r="BF26" s="266">
        <v>1.81</v>
      </c>
      <c r="BG26" s="266">
        <v>558.08000000000004</v>
      </c>
      <c r="BH26" s="266">
        <v>1175.7</v>
      </c>
    </row>
    <row r="27" spans="1:60" ht="80.099999999999994" customHeight="1" x14ac:dyDescent="0.2">
      <c r="A27" s="262">
        <v>26</v>
      </c>
      <c r="B27" s="270"/>
      <c r="C27" s="264" t="s">
        <v>56</v>
      </c>
      <c r="D27" s="265">
        <v>28110182500181</v>
      </c>
      <c r="E27" s="266">
        <v>263</v>
      </c>
      <c r="F27" s="264"/>
      <c r="G27" s="264"/>
      <c r="H27" s="264"/>
      <c r="I27" s="266">
        <v>340.59</v>
      </c>
      <c r="J27" s="266">
        <v>1104.0999999999999</v>
      </c>
      <c r="K27" s="266">
        <v>77.290000000000006</v>
      </c>
      <c r="L27" s="266">
        <v>77.290000000000006</v>
      </c>
      <c r="M27" s="264"/>
      <c r="N27" s="266">
        <v>1258.68</v>
      </c>
      <c r="O27" s="264"/>
      <c r="P27" s="264"/>
      <c r="Q27" s="266">
        <v>14.4</v>
      </c>
      <c r="R27" s="266">
        <v>50</v>
      </c>
      <c r="S27" s="264"/>
      <c r="T27" s="264"/>
      <c r="U27" s="264"/>
      <c r="V27" s="264"/>
      <c r="W27" s="264"/>
      <c r="X27" s="266">
        <v>5.51</v>
      </c>
      <c r="Y27" s="266">
        <v>69.91</v>
      </c>
      <c r="Z27" s="266">
        <v>938</v>
      </c>
      <c r="AA27" s="266">
        <v>938</v>
      </c>
      <c r="AB27" s="266">
        <v>9.3800000000000008</v>
      </c>
      <c r="AC27" s="266">
        <v>140.69999999999999</v>
      </c>
      <c r="AD27" s="266">
        <v>28.14</v>
      </c>
      <c r="AE27" s="266">
        <v>1578.34</v>
      </c>
      <c r="AF27" s="266">
        <v>3.41</v>
      </c>
      <c r="AG27" s="264"/>
      <c r="AH27" s="264"/>
      <c r="AI27" s="264"/>
      <c r="AJ27" s="264"/>
      <c r="AK27" s="264"/>
      <c r="AL27" s="264"/>
      <c r="AM27" s="264"/>
      <c r="AN27" s="264"/>
      <c r="AO27" s="264"/>
      <c r="AP27" s="264"/>
      <c r="AQ27" s="266">
        <v>37.450000000000003</v>
      </c>
      <c r="AR27" s="264"/>
      <c r="AS27" s="264"/>
      <c r="AT27" s="264"/>
      <c r="AU27" s="264"/>
      <c r="AV27" s="264"/>
      <c r="AW27" s="264"/>
      <c r="AX27" s="264"/>
      <c r="AY27" s="264"/>
      <c r="AZ27" s="264"/>
      <c r="BA27" s="264"/>
      <c r="BB27" s="264"/>
      <c r="BC27" s="264"/>
      <c r="BD27" s="266">
        <v>0.02</v>
      </c>
      <c r="BE27" s="266">
        <v>8.35</v>
      </c>
      <c r="BF27" s="264"/>
      <c r="BG27" s="266">
        <v>446.44</v>
      </c>
      <c r="BH27" s="266">
        <v>1131.9000000000001</v>
      </c>
    </row>
    <row r="28" spans="1:60" ht="80.099999999999994" customHeight="1" x14ac:dyDescent="0.2">
      <c r="A28" s="262">
        <v>27</v>
      </c>
      <c r="B28" s="269"/>
      <c r="C28" s="264" t="s">
        <v>57</v>
      </c>
      <c r="D28" s="265">
        <v>28209102500301</v>
      </c>
      <c r="E28" s="266">
        <v>267</v>
      </c>
      <c r="F28" s="264"/>
      <c r="G28" s="266">
        <v>63.05</v>
      </c>
      <c r="H28" s="264"/>
      <c r="I28" s="266">
        <v>345.77</v>
      </c>
      <c r="J28" s="266">
        <v>745.08</v>
      </c>
      <c r="K28" s="266">
        <v>52.16</v>
      </c>
      <c r="L28" s="266">
        <v>52.16</v>
      </c>
      <c r="M28" s="264"/>
      <c r="N28" s="266">
        <v>849.4</v>
      </c>
      <c r="O28" s="264"/>
      <c r="P28" s="264"/>
      <c r="Q28" s="266">
        <v>13.65</v>
      </c>
      <c r="R28" s="266">
        <v>95</v>
      </c>
      <c r="S28" s="264"/>
      <c r="T28" s="264"/>
      <c r="U28" s="264"/>
      <c r="V28" s="264"/>
      <c r="W28" s="264"/>
      <c r="X28" s="266">
        <v>3.57</v>
      </c>
      <c r="Y28" s="266">
        <v>175.27</v>
      </c>
      <c r="Z28" s="266">
        <v>1050.52</v>
      </c>
      <c r="AA28" s="266">
        <v>1050.52</v>
      </c>
      <c r="AB28" s="266">
        <v>10.51</v>
      </c>
      <c r="AC28" s="266">
        <v>157.58000000000001</v>
      </c>
      <c r="AD28" s="266">
        <v>31.52</v>
      </c>
      <c r="AE28" s="266">
        <v>1296.9000000000001</v>
      </c>
      <c r="AF28" s="266">
        <v>3.46</v>
      </c>
      <c r="AG28" s="264"/>
      <c r="AH28" s="264"/>
      <c r="AI28" s="264"/>
      <c r="AJ28" s="264"/>
      <c r="AK28" s="264"/>
      <c r="AL28" s="264"/>
      <c r="AM28" s="264"/>
      <c r="AN28" s="264"/>
      <c r="AO28" s="264"/>
      <c r="AP28" s="264"/>
      <c r="AQ28" s="264"/>
      <c r="AR28" s="264"/>
      <c r="AS28" s="264"/>
      <c r="AT28" s="264"/>
      <c r="AU28" s="264"/>
      <c r="AV28" s="264"/>
      <c r="AW28" s="264"/>
      <c r="AX28" s="264"/>
      <c r="AY28" s="264"/>
      <c r="AZ28" s="264"/>
      <c r="BA28" s="264"/>
      <c r="BB28" s="264"/>
      <c r="BC28" s="264"/>
      <c r="BD28" s="264"/>
      <c r="BE28" s="266">
        <v>5.6</v>
      </c>
      <c r="BF28" s="264"/>
      <c r="BG28" s="266">
        <v>441.8</v>
      </c>
      <c r="BH28" s="266">
        <v>855.1</v>
      </c>
    </row>
    <row r="29" spans="1:60" ht="80.099999999999994" customHeight="1" x14ac:dyDescent="0.2">
      <c r="A29" s="262">
        <v>28</v>
      </c>
      <c r="B29" s="270"/>
      <c r="C29" s="264" t="s">
        <v>58</v>
      </c>
      <c r="D29" s="265">
        <v>28412312500207</v>
      </c>
      <c r="E29" s="266">
        <v>270</v>
      </c>
      <c r="F29" s="264"/>
      <c r="G29" s="264"/>
      <c r="H29" s="264"/>
      <c r="I29" s="266">
        <v>349.66</v>
      </c>
      <c r="J29" s="266">
        <v>1126.3599999999999</v>
      </c>
      <c r="K29" s="266">
        <v>78.849999999999994</v>
      </c>
      <c r="L29" s="266">
        <v>78.849999999999994</v>
      </c>
      <c r="M29" s="264"/>
      <c r="N29" s="266">
        <v>1284.06</v>
      </c>
      <c r="O29" s="264"/>
      <c r="P29" s="264"/>
      <c r="Q29" s="266">
        <v>21</v>
      </c>
      <c r="R29" s="266">
        <v>95</v>
      </c>
      <c r="S29" s="264"/>
      <c r="T29" s="264"/>
      <c r="U29" s="264"/>
      <c r="V29" s="264"/>
      <c r="W29" s="264"/>
      <c r="X29" s="266">
        <v>5.53</v>
      </c>
      <c r="Y29" s="266">
        <v>121.53</v>
      </c>
      <c r="Z29" s="266">
        <v>960.93</v>
      </c>
      <c r="AA29" s="266">
        <v>960.93</v>
      </c>
      <c r="AB29" s="266">
        <v>9.61</v>
      </c>
      <c r="AC29" s="266">
        <v>144.13999999999999</v>
      </c>
      <c r="AD29" s="266">
        <v>28.83</v>
      </c>
      <c r="AE29" s="266">
        <v>1661.6</v>
      </c>
      <c r="AF29" s="266">
        <v>3.5</v>
      </c>
      <c r="AG29" s="264"/>
      <c r="AH29" s="264"/>
      <c r="AI29" s="264"/>
      <c r="AJ29" s="264"/>
      <c r="AK29" s="264"/>
      <c r="AL29" s="264"/>
      <c r="AM29" s="264"/>
      <c r="AN29" s="264"/>
      <c r="AO29" s="264"/>
      <c r="AP29" s="264"/>
      <c r="AQ29" s="264"/>
      <c r="AR29" s="264"/>
      <c r="AS29" s="264"/>
      <c r="AT29" s="264"/>
      <c r="AU29" s="264"/>
      <c r="AV29" s="264"/>
      <c r="AW29" s="264"/>
      <c r="AX29" s="264"/>
      <c r="AY29" s="264"/>
      <c r="AZ29" s="264"/>
      <c r="BA29" s="264"/>
      <c r="BB29" s="264"/>
      <c r="BC29" s="264"/>
      <c r="BD29" s="266">
        <v>0.03</v>
      </c>
      <c r="BE29" s="266">
        <v>8.85</v>
      </c>
      <c r="BF29" s="266">
        <v>0.75</v>
      </c>
      <c r="BG29" s="266">
        <v>420.3</v>
      </c>
      <c r="BH29" s="266">
        <v>1241.3</v>
      </c>
    </row>
    <row r="30" spans="1:60" ht="80.099999999999994" customHeight="1" x14ac:dyDescent="0.2">
      <c r="A30" s="262">
        <v>29</v>
      </c>
      <c r="B30" s="269"/>
      <c r="C30" s="264" t="s">
        <v>59</v>
      </c>
      <c r="D30" s="265">
        <v>28110092500107</v>
      </c>
      <c r="E30" s="266">
        <v>263</v>
      </c>
      <c r="F30" s="266">
        <v>225.18</v>
      </c>
      <c r="G30" s="264"/>
      <c r="H30" s="264"/>
      <c r="I30" s="266">
        <v>340.59</v>
      </c>
      <c r="J30" s="266">
        <v>1159.31</v>
      </c>
      <c r="K30" s="266">
        <v>81.150000000000006</v>
      </c>
      <c r="L30" s="266">
        <v>81.150000000000006</v>
      </c>
      <c r="M30" s="264"/>
      <c r="N30" s="266">
        <v>1321.61</v>
      </c>
      <c r="O30" s="264"/>
      <c r="P30" s="264"/>
      <c r="Q30" s="266">
        <v>14.4</v>
      </c>
      <c r="R30" s="266">
        <v>50</v>
      </c>
      <c r="S30" s="264"/>
      <c r="T30" s="266">
        <v>14.4</v>
      </c>
      <c r="U30" s="264"/>
      <c r="V30" s="264"/>
      <c r="W30" s="264"/>
      <c r="X30" s="266">
        <v>5.51</v>
      </c>
      <c r="Y30" s="266">
        <v>309.49</v>
      </c>
      <c r="Z30" s="266">
        <v>1240.51</v>
      </c>
      <c r="AA30" s="266">
        <v>1240.51</v>
      </c>
      <c r="AB30" s="266">
        <v>12.41</v>
      </c>
      <c r="AC30" s="266">
        <v>186.08</v>
      </c>
      <c r="AD30" s="266">
        <v>37.22</v>
      </c>
      <c r="AE30" s="266">
        <v>1938.34</v>
      </c>
      <c r="AF30" s="266">
        <v>3.41</v>
      </c>
      <c r="AG30" s="266">
        <v>7.54</v>
      </c>
      <c r="AH30" s="264"/>
      <c r="AI30" s="264"/>
      <c r="AJ30" s="264"/>
      <c r="AK30" s="266">
        <v>35</v>
      </c>
      <c r="AL30" s="264"/>
      <c r="AM30" s="264"/>
      <c r="AN30" s="264"/>
      <c r="AO30" s="264"/>
      <c r="AP30" s="264"/>
      <c r="AQ30" s="264"/>
      <c r="AR30" s="264"/>
      <c r="AS30" s="264"/>
      <c r="AT30" s="264"/>
      <c r="AU30" s="264"/>
      <c r="AV30" s="264"/>
      <c r="AW30" s="264"/>
      <c r="AX30" s="264"/>
      <c r="AY30" s="264"/>
      <c r="AZ30" s="264"/>
      <c r="BA30" s="264"/>
      <c r="BB30" s="264"/>
      <c r="BC30" s="264"/>
      <c r="BD30" s="266">
        <v>0.03</v>
      </c>
      <c r="BE30" s="266">
        <v>10.050000000000001</v>
      </c>
      <c r="BF30" s="266">
        <v>3.93</v>
      </c>
      <c r="BG30" s="266">
        <v>547.94000000000005</v>
      </c>
      <c r="BH30" s="266">
        <v>1390.4</v>
      </c>
    </row>
    <row r="31" spans="1:60" ht="80.099999999999994" customHeight="1" x14ac:dyDescent="0.2">
      <c r="A31" s="262">
        <v>30</v>
      </c>
      <c r="B31" s="270"/>
      <c r="C31" s="264" t="s">
        <v>60</v>
      </c>
      <c r="D31" s="265">
        <v>28303132500264</v>
      </c>
      <c r="E31" s="266">
        <v>260</v>
      </c>
      <c r="F31" s="264"/>
      <c r="G31" s="264"/>
      <c r="H31" s="264"/>
      <c r="I31" s="266">
        <v>336.71</v>
      </c>
      <c r="J31" s="266">
        <v>1096.17</v>
      </c>
      <c r="K31" s="266">
        <v>76.73</v>
      </c>
      <c r="L31" s="266">
        <v>76.73</v>
      </c>
      <c r="M31" s="264"/>
      <c r="N31" s="266">
        <v>1249.6300000000001</v>
      </c>
      <c r="O31" s="264"/>
      <c r="P31" s="264"/>
      <c r="Q31" s="266">
        <v>14.4</v>
      </c>
      <c r="R31" s="266">
        <v>50</v>
      </c>
      <c r="S31" s="264"/>
      <c r="T31" s="264"/>
      <c r="U31" s="264"/>
      <c r="V31" s="264"/>
      <c r="W31" s="264"/>
      <c r="X31" s="266">
        <v>5.47</v>
      </c>
      <c r="Y31" s="266">
        <v>69.87</v>
      </c>
      <c r="Z31" s="266">
        <v>932.79</v>
      </c>
      <c r="AA31" s="266">
        <v>932.79</v>
      </c>
      <c r="AB31" s="266">
        <v>9.33</v>
      </c>
      <c r="AC31" s="266">
        <v>139.91999999999999</v>
      </c>
      <c r="AD31" s="266">
        <v>27.98</v>
      </c>
      <c r="AE31" s="266">
        <v>1567.44</v>
      </c>
      <c r="AF31" s="266">
        <v>3.37</v>
      </c>
      <c r="AG31" s="264"/>
      <c r="AH31" s="264"/>
      <c r="AI31" s="264"/>
      <c r="AJ31" s="264"/>
      <c r="AK31" s="266">
        <v>35</v>
      </c>
      <c r="AL31" s="264"/>
      <c r="AM31" s="264"/>
      <c r="AN31" s="264"/>
      <c r="AO31" s="264"/>
      <c r="AP31" s="264"/>
      <c r="AQ31" s="264"/>
      <c r="AR31" s="264"/>
      <c r="AS31" s="264"/>
      <c r="AT31" s="264"/>
      <c r="AU31" s="264"/>
      <c r="AV31" s="264"/>
      <c r="AW31" s="264"/>
      <c r="AX31" s="264"/>
      <c r="AY31" s="264"/>
      <c r="AZ31" s="264"/>
      <c r="BA31" s="264"/>
      <c r="BB31" s="264"/>
      <c r="BC31" s="264"/>
      <c r="BD31" s="264"/>
      <c r="BE31" s="266">
        <v>8.0500000000000007</v>
      </c>
      <c r="BF31" s="264"/>
      <c r="BG31" s="266">
        <v>440.74</v>
      </c>
      <c r="BH31" s="266">
        <v>1126.7</v>
      </c>
    </row>
    <row r="32" spans="1:60" ht="80.099999999999994" customHeight="1" x14ac:dyDescent="0.2">
      <c r="A32" s="262">
        <v>31</v>
      </c>
      <c r="B32" s="269"/>
      <c r="C32" s="264" t="s">
        <v>61</v>
      </c>
      <c r="D32" s="265">
        <v>28309012505066</v>
      </c>
      <c r="E32" s="266">
        <v>264</v>
      </c>
      <c r="F32" s="264"/>
      <c r="G32" s="264"/>
      <c r="H32" s="264"/>
      <c r="I32" s="266">
        <v>341.89</v>
      </c>
      <c r="J32" s="266">
        <v>1161.3599999999999</v>
      </c>
      <c r="K32" s="266">
        <v>81.3</v>
      </c>
      <c r="L32" s="266">
        <v>81.3</v>
      </c>
      <c r="M32" s="264"/>
      <c r="N32" s="266">
        <v>1323.96</v>
      </c>
      <c r="O32" s="264"/>
      <c r="P32" s="264"/>
      <c r="Q32" s="266">
        <v>14.4</v>
      </c>
      <c r="R32" s="266">
        <v>145</v>
      </c>
      <c r="S32" s="264"/>
      <c r="T32" s="264"/>
      <c r="U32" s="264"/>
      <c r="V32" s="264"/>
      <c r="W32" s="264"/>
      <c r="X32" s="266">
        <v>5.52</v>
      </c>
      <c r="Y32" s="266">
        <v>164.92</v>
      </c>
      <c r="Z32" s="266">
        <v>1001.99</v>
      </c>
      <c r="AA32" s="266">
        <v>1001.99</v>
      </c>
      <c r="AB32" s="266">
        <v>10.02</v>
      </c>
      <c r="AC32" s="266">
        <v>150.30000000000001</v>
      </c>
      <c r="AD32" s="266">
        <v>30.06</v>
      </c>
      <c r="AE32" s="266">
        <v>1751.06</v>
      </c>
      <c r="AF32" s="266">
        <v>3.42</v>
      </c>
      <c r="AG32" s="266">
        <v>9.06</v>
      </c>
      <c r="AH32" s="264"/>
      <c r="AI32" s="264"/>
      <c r="AJ32" s="264"/>
      <c r="AK32" s="266">
        <v>35</v>
      </c>
      <c r="AL32" s="264"/>
      <c r="AM32" s="264"/>
      <c r="AN32" s="264"/>
      <c r="AO32" s="264"/>
      <c r="AP32" s="264"/>
      <c r="AQ32" s="264"/>
      <c r="AR32" s="264"/>
      <c r="AS32" s="264"/>
      <c r="AT32" s="264"/>
      <c r="AU32" s="264"/>
      <c r="AV32" s="264"/>
      <c r="AW32" s="264"/>
      <c r="AX32" s="264"/>
      <c r="AY32" s="264"/>
      <c r="AZ32" s="264"/>
      <c r="BA32" s="264"/>
      <c r="BB32" s="264"/>
      <c r="BC32" s="264"/>
      <c r="BD32" s="266">
        <v>0.04</v>
      </c>
      <c r="BE32" s="266">
        <v>9.1999999999999993</v>
      </c>
      <c r="BF32" s="266">
        <v>1.59</v>
      </c>
      <c r="BG32" s="266">
        <v>475.16</v>
      </c>
      <c r="BH32" s="266">
        <v>1275.9000000000001</v>
      </c>
    </row>
    <row r="33" spans="1:60" ht="80.099999999999994" customHeight="1" x14ac:dyDescent="0.2">
      <c r="A33" s="262">
        <v>32</v>
      </c>
      <c r="B33" s="270"/>
      <c r="C33" s="264" t="s">
        <v>63</v>
      </c>
      <c r="D33" s="265">
        <v>26804232500107</v>
      </c>
      <c r="E33" s="266">
        <v>462.98</v>
      </c>
      <c r="F33" s="264"/>
      <c r="G33" s="264"/>
      <c r="H33" s="264"/>
      <c r="I33" s="266">
        <v>599.57000000000005</v>
      </c>
      <c r="J33" s="266">
        <v>1625.85</v>
      </c>
      <c r="K33" s="266">
        <v>113.81</v>
      </c>
      <c r="L33" s="266">
        <v>113.81</v>
      </c>
      <c r="M33" s="264"/>
      <c r="N33" s="266">
        <v>1853.47</v>
      </c>
      <c r="O33" s="264"/>
      <c r="P33" s="264"/>
      <c r="Q33" s="266">
        <v>28.5</v>
      </c>
      <c r="R33" s="266">
        <v>150</v>
      </c>
      <c r="S33" s="264"/>
      <c r="T33" s="264"/>
      <c r="U33" s="264"/>
      <c r="V33" s="264"/>
      <c r="W33" s="266">
        <v>284.01</v>
      </c>
      <c r="X33" s="266">
        <v>71.849999999999994</v>
      </c>
      <c r="Y33" s="266">
        <v>534.36</v>
      </c>
      <c r="Z33" s="266">
        <v>1638.26</v>
      </c>
      <c r="AA33" s="266">
        <v>1638.26</v>
      </c>
      <c r="AB33" s="266">
        <v>16.38</v>
      </c>
      <c r="AC33" s="266">
        <v>245.74</v>
      </c>
      <c r="AD33" s="266">
        <v>49.15</v>
      </c>
      <c r="AE33" s="266">
        <v>2825.02</v>
      </c>
      <c r="AF33" s="266">
        <v>6</v>
      </c>
      <c r="AG33" s="264"/>
      <c r="AH33" s="264"/>
      <c r="AI33" s="264"/>
      <c r="AJ33" s="266">
        <v>344.45</v>
      </c>
      <c r="AK33" s="264"/>
      <c r="AL33" s="264"/>
      <c r="AM33" s="264"/>
      <c r="AN33" s="264"/>
      <c r="AO33" s="264"/>
      <c r="AP33" s="264"/>
      <c r="AQ33" s="266">
        <v>133.26</v>
      </c>
      <c r="AR33" s="264"/>
      <c r="AS33" s="266">
        <v>60</v>
      </c>
      <c r="AT33" s="264"/>
      <c r="AU33" s="266">
        <v>33.270000000000003</v>
      </c>
      <c r="AV33" s="264"/>
      <c r="AW33" s="264"/>
      <c r="AX33" s="264"/>
      <c r="AY33" s="264"/>
      <c r="AZ33" s="264"/>
      <c r="BA33" s="264"/>
      <c r="BB33" s="264"/>
      <c r="BC33" s="264"/>
      <c r="BD33" s="266">
        <v>0.01</v>
      </c>
      <c r="BE33" s="266">
        <v>15.35</v>
      </c>
      <c r="BF33" s="266">
        <v>17.93</v>
      </c>
      <c r="BG33" s="266">
        <v>1305.6199999999999</v>
      </c>
      <c r="BH33" s="266">
        <v>1519.4</v>
      </c>
    </row>
    <row r="34" spans="1:60" ht="80.099999999999994" customHeight="1" x14ac:dyDescent="0.2">
      <c r="A34" s="262">
        <v>33</v>
      </c>
      <c r="B34" s="269"/>
      <c r="C34" s="264" t="s">
        <v>368</v>
      </c>
      <c r="D34" s="265">
        <v>28807202501628</v>
      </c>
      <c r="E34" s="266">
        <v>254</v>
      </c>
      <c r="F34" s="264"/>
      <c r="G34" s="264"/>
      <c r="H34" s="264"/>
      <c r="I34" s="266">
        <v>328.94</v>
      </c>
      <c r="J34" s="266">
        <v>1080.3399999999999</v>
      </c>
      <c r="K34" s="266">
        <v>75.62</v>
      </c>
      <c r="L34" s="266">
        <v>75.62</v>
      </c>
      <c r="M34" s="264"/>
      <c r="N34" s="266">
        <v>1231.58</v>
      </c>
      <c r="O34" s="264"/>
      <c r="P34" s="264"/>
      <c r="Q34" s="266">
        <v>14.4</v>
      </c>
      <c r="R34" s="264"/>
      <c r="S34" s="266">
        <v>19.2</v>
      </c>
      <c r="T34" s="264"/>
      <c r="U34" s="264"/>
      <c r="V34" s="264"/>
      <c r="W34" s="264"/>
      <c r="X34" s="266">
        <v>5.45</v>
      </c>
      <c r="Y34" s="266">
        <v>39.049999999999997</v>
      </c>
      <c r="Z34" s="266">
        <v>941.69</v>
      </c>
      <c r="AA34" s="266">
        <v>941.69</v>
      </c>
      <c r="AB34" s="266">
        <v>9.42</v>
      </c>
      <c r="AC34" s="266">
        <v>141.25</v>
      </c>
      <c r="AD34" s="266">
        <v>28.25</v>
      </c>
      <c r="AE34" s="266">
        <v>1518.63</v>
      </c>
      <c r="AF34" s="266">
        <v>3.29</v>
      </c>
      <c r="AG34" s="264"/>
      <c r="AH34" s="264"/>
      <c r="AI34" s="264"/>
      <c r="AJ34" s="264"/>
      <c r="AK34" s="264"/>
      <c r="AL34" s="264"/>
      <c r="AM34" s="264"/>
      <c r="AN34" s="264"/>
      <c r="AO34" s="264"/>
      <c r="AP34" s="264"/>
      <c r="AQ34" s="264"/>
      <c r="AR34" s="264"/>
      <c r="AS34" s="264"/>
      <c r="AT34" s="264"/>
      <c r="AU34" s="264"/>
      <c r="AV34" s="264"/>
      <c r="AW34" s="264"/>
      <c r="AX34" s="264"/>
      <c r="AY34" s="264"/>
      <c r="AZ34" s="264"/>
      <c r="BA34" s="264"/>
      <c r="BB34" s="264"/>
      <c r="BC34" s="264"/>
      <c r="BD34" s="266">
        <v>0.04</v>
      </c>
      <c r="BE34" s="266">
        <v>7.95</v>
      </c>
      <c r="BF34" s="264"/>
      <c r="BG34" s="266">
        <v>405.63</v>
      </c>
      <c r="BH34" s="266">
        <v>1113</v>
      </c>
    </row>
    <row r="35" spans="1:60" ht="80.099999999999994" customHeight="1" x14ac:dyDescent="0.2">
      <c r="A35" s="262">
        <v>34</v>
      </c>
      <c r="B35" s="270"/>
      <c r="C35" s="264" t="s">
        <v>64</v>
      </c>
      <c r="D35" s="265">
        <v>28008042500107</v>
      </c>
      <c r="E35" s="266">
        <v>263</v>
      </c>
      <c r="F35" s="266">
        <v>223.18</v>
      </c>
      <c r="G35" s="264"/>
      <c r="H35" s="264"/>
      <c r="I35" s="266">
        <v>340.59</v>
      </c>
      <c r="J35" s="266">
        <v>1104.0999999999999</v>
      </c>
      <c r="K35" s="266">
        <v>77.290000000000006</v>
      </c>
      <c r="L35" s="266">
        <v>77.290000000000006</v>
      </c>
      <c r="M35" s="264"/>
      <c r="N35" s="266">
        <v>1258.68</v>
      </c>
      <c r="O35" s="264"/>
      <c r="P35" s="264"/>
      <c r="Q35" s="266">
        <v>14.4</v>
      </c>
      <c r="R35" s="266">
        <v>50</v>
      </c>
      <c r="S35" s="264"/>
      <c r="T35" s="264"/>
      <c r="U35" s="264"/>
      <c r="V35" s="264"/>
      <c r="W35" s="264"/>
      <c r="X35" s="266">
        <v>5.51</v>
      </c>
      <c r="Y35" s="266">
        <v>293.08999999999997</v>
      </c>
      <c r="Z35" s="266">
        <v>1161.18</v>
      </c>
      <c r="AA35" s="266">
        <v>1161.18</v>
      </c>
      <c r="AB35" s="266">
        <v>11.61</v>
      </c>
      <c r="AC35" s="266">
        <v>174.18</v>
      </c>
      <c r="AD35" s="266">
        <v>34.840000000000003</v>
      </c>
      <c r="AE35" s="266">
        <v>1843.93</v>
      </c>
      <c r="AF35" s="266">
        <v>3.41</v>
      </c>
      <c r="AG35" s="266">
        <v>10.69</v>
      </c>
      <c r="AH35" s="264"/>
      <c r="AI35" s="264"/>
      <c r="AJ35" s="264"/>
      <c r="AK35" s="264"/>
      <c r="AL35" s="264"/>
      <c r="AM35" s="264"/>
      <c r="AN35" s="264"/>
      <c r="AO35" s="264"/>
      <c r="AP35" s="264"/>
      <c r="AQ35" s="266">
        <v>37.450000000000003</v>
      </c>
      <c r="AR35" s="264"/>
      <c r="AS35" s="266">
        <v>60</v>
      </c>
      <c r="AT35" s="264"/>
      <c r="AU35" s="264"/>
      <c r="AV35" s="266">
        <v>10</v>
      </c>
      <c r="AW35" s="264"/>
      <c r="AX35" s="264"/>
      <c r="AY35" s="264"/>
      <c r="AZ35" s="264"/>
      <c r="BA35" s="264"/>
      <c r="BB35" s="264"/>
      <c r="BC35" s="264"/>
      <c r="BD35" s="264"/>
      <c r="BE35" s="266">
        <v>9.8000000000000007</v>
      </c>
      <c r="BF35" s="266">
        <v>3.16</v>
      </c>
      <c r="BG35" s="266">
        <v>598.67999999999995</v>
      </c>
      <c r="BH35" s="266">
        <v>1245.25</v>
      </c>
    </row>
    <row r="36" spans="1:60" ht="80.099999999999994" customHeight="1" x14ac:dyDescent="0.2">
      <c r="A36" s="262">
        <v>35</v>
      </c>
      <c r="B36" s="269"/>
      <c r="C36" s="264" t="s">
        <v>65</v>
      </c>
      <c r="D36" s="265">
        <v>28308012503041</v>
      </c>
      <c r="E36" s="266">
        <v>270</v>
      </c>
      <c r="F36" s="264"/>
      <c r="G36" s="264"/>
      <c r="H36" s="264"/>
      <c r="I36" s="266">
        <v>349.66</v>
      </c>
      <c r="J36" s="266">
        <v>1126.3599999999999</v>
      </c>
      <c r="K36" s="266">
        <v>78.849999999999994</v>
      </c>
      <c r="L36" s="266">
        <v>78.849999999999994</v>
      </c>
      <c r="M36" s="264"/>
      <c r="N36" s="266">
        <v>1284.06</v>
      </c>
      <c r="O36" s="264"/>
      <c r="P36" s="264"/>
      <c r="Q36" s="266">
        <v>21</v>
      </c>
      <c r="R36" s="266">
        <v>50</v>
      </c>
      <c r="S36" s="264"/>
      <c r="T36" s="264"/>
      <c r="U36" s="264"/>
      <c r="V36" s="264"/>
      <c r="W36" s="264"/>
      <c r="X36" s="266">
        <v>5.53</v>
      </c>
      <c r="Y36" s="266">
        <v>76.53</v>
      </c>
      <c r="Z36" s="266">
        <v>960.93</v>
      </c>
      <c r="AA36" s="266">
        <v>960.93</v>
      </c>
      <c r="AB36" s="266">
        <v>9.61</v>
      </c>
      <c r="AC36" s="266">
        <v>144.13999999999999</v>
      </c>
      <c r="AD36" s="266">
        <v>28.83</v>
      </c>
      <c r="AE36" s="266">
        <v>1616.6</v>
      </c>
      <c r="AF36" s="266">
        <v>3.5</v>
      </c>
      <c r="AG36" s="264"/>
      <c r="AH36" s="264"/>
      <c r="AI36" s="264"/>
      <c r="AJ36" s="266">
        <v>116.7</v>
      </c>
      <c r="AK36" s="266">
        <v>35</v>
      </c>
      <c r="AL36" s="264"/>
      <c r="AM36" s="264"/>
      <c r="AN36" s="264"/>
      <c r="AO36" s="264"/>
      <c r="AP36" s="264"/>
      <c r="AQ36" s="264"/>
      <c r="AR36" s="264"/>
      <c r="AS36" s="264"/>
      <c r="AT36" s="264"/>
      <c r="AU36" s="264"/>
      <c r="AV36" s="264"/>
      <c r="AW36" s="266">
        <v>381.55</v>
      </c>
      <c r="AX36" s="264"/>
      <c r="AY36" s="264"/>
      <c r="AZ36" s="264"/>
      <c r="BA36" s="264"/>
      <c r="BB36" s="264"/>
      <c r="BC36" s="264"/>
      <c r="BD36" s="266">
        <v>0.03</v>
      </c>
      <c r="BE36" s="266">
        <v>8.25</v>
      </c>
      <c r="BF36" s="264"/>
      <c r="BG36" s="266">
        <v>952.2</v>
      </c>
      <c r="BH36" s="266">
        <v>664.4</v>
      </c>
    </row>
    <row r="37" spans="1:60" ht="80.099999999999994" customHeight="1" x14ac:dyDescent="0.2">
      <c r="A37" s="262">
        <v>36</v>
      </c>
      <c r="B37" s="270"/>
      <c r="C37" s="264" t="s">
        <v>66</v>
      </c>
      <c r="D37" s="265">
        <v>28402062500227</v>
      </c>
      <c r="E37" s="266">
        <v>271</v>
      </c>
      <c r="F37" s="264"/>
      <c r="G37" s="264"/>
      <c r="H37" s="264"/>
      <c r="I37" s="266">
        <v>350.95</v>
      </c>
      <c r="J37" s="266">
        <v>1145.97</v>
      </c>
      <c r="K37" s="266">
        <v>80.22</v>
      </c>
      <c r="L37" s="266">
        <v>80.22</v>
      </c>
      <c r="M37" s="264"/>
      <c r="N37" s="266">
        <v>1306.4100000000001</v>
      </c>
      <c r="O37" s="264"/>
      <c r="P37" s="264"/>
      <c r="Q37" s="266">
        <v>21</v>
      </c>
      <c r="R37" s="266">
        <v>95</v>
      </c>
      <c r="S37" s="264"/>
      <c r="T37" s="264"/>
      <c r="U37" s="264"/>
      <c r="V37" s="264"/>
      <c r="W37" s="264"/>
      <c r="X37" s="266">
        <v>5.71</v>
      </c>
      <c r="Y37" s="266">
        <v>121.71</v>
      </c>
      <c r="Z37" s="266">
        <v>982.17</v>
      </c>
      <c r="AA37" s="266">
        <v>982.17</v>
      </c>
      <c r="AB37" s="266">
        <v>9.82</v>
      </c>
      <c r="AC37" s="266">
        <v>147.33000000000001</v>
      </c>
      <c r="AD37" s="266">
        <v>29.47</v>
      </c>
      <c r="AE37" s="266">
        <v>1688.44</v>
      </c>
      <c r="AF37" s="266">
        <v>3.51</v>
      </c>
      <c r="AG37" s="264"/>
      <c r="AH37" s="264"/>
      <c r="AI37" s="264"/>
      <c r="AJ37" s="264"/>
      <c r="AK37" s="266">
        <v>35</v>
      </c>
      <c r="AL37" s="264"/>
      <c r="AM37" s="264"/>
      <c r="AN37" s="264"/>
      <c r="AO37" s="264"/>
      <c r="AP37" s="264"/>
      <c r="AQ37" s="264"/>
      <c r="AR37" s="264"/>
      <c r="AS37" s="264"/>
      <c r="AT37" s="264"/>
      <c r="AU37" s="264"/>
      <c r="AV37" s="264"/>
      <c r="AW37" s="264"/>
      <c r="AX37" s="264"/>
      <c r="AY37" s="264"/>
      <c r="AZ37" s="264"/>
      <c r="BA37" s="264"/>
      <c r="BB37" s="264"/>
      <c r="BC37" s="264"/>
      <c r="BD37" s="266">
        <v>0.04</v>
      </c>
      <c r="BE37" s="266">
        <v>8.75</v>
      </c>
      <c r="BF37" s="266">
        <v>0.45</v>
      </c>
      <c r="BG37" s="266">
        <v>461.74</v>
      </c>
      <c r="BH37" s="266">
        <v>1226.7</v>
      </c>
    </row>
    <row r="38" spans="1:60" ht="80.099999999999994" customHeight="1" x14ac:dyDescent="0.2">
      <c r="A38" s="262">
        <v>37</v>
      </c>
      <c r="B38" s="269"/>
      <c r="C38" s="264" t="s">
        <v>67</v>
      </c>
      <c r="D38" s="265">
        <v>28311190104789</v>
      </c>
      <c r="E38" s="266">
        <v>246</v>
      </c>
      <c r="F38" s="264"/>
      <c r="G38" s="264"/>
      <c r="H38" s="264"/>
      <c r="I38" s="266">
        <v>318.58</v>
      </c>
      <c r="J38" s="266">
        <v>880</v>
      </c>
      <c r="K38" s="266">
        <v>65</v>
      </c>
      <c r="L38" s="266">
        <v>65</v>
      </c>
      <c r="M38" s="264"/>
      <c r="N38" s="266">
        <v>1010</v>
      </c>
      <c r="O38" s="264"/>
      <c r="P38" s="264"/>
      <c r="Q38" s="266">
        <v>14.4</v>
      </c>
      <c r="R38" s="266">
        <v>145</v>
      </c>
      <c r="S38" s="264"/>
      <c r="T38" s="264"/>
      <c r="U38" s="264"/>
      <c r="V38" s="264"/>
      <c r="W38" s="264"/>
      <c r="X38" s="264"/>
      <c r="Y38" s="266">
        <v>159.4</v>
      </c>
      <c r="Z38" s="266">
        <v>705.82</v>
      </c>
      <c r="AA38" s="266">
        <v>705.82</v>
      </c>
      <c r="AB38" s="266">
        <v>7.06</v>
      </c>
      <c r="AC38" s="266">
        <v>105.87</v>
      </c>
      <c r="AD38" s="266">
        <v>21.17</v>
      </c>
      <c r="AE38" s="266">
        <v>1370.41</v>
      </c>
      <c r="AF38" s="266">
        <v>3.19</v>
      </c>
      <c r="AG38" s="264"/>
      <c r="AH38" s="264"/>
      <c r="AI38" s="264"/>
      <c r="AJ38" s="264"/>
      <c r="AK38" s="264"/>
      <c r="AL38" s="264"/>
      <c r="AM38" s="264"/>
      <c r="AN38" s="264"/>
      <c r="AO38" s="264"/>
      <c r="AP38" s="264"/>
      <c r="AQ38" s="264"/>
      <c r="AR38" s="264"/>
      <c r="AS38" s="264"/>
      <c r="AT38" s="264"/>
      <c r="AU38" s="264"/>
      <c r="AV38" s="264"/>
      <c r="AW38" s="264"/>
      <c r="AX38" s="264"/>
      <c r="AY38" s="264"/>
      <c r="AZ38" s="264"/>
      <c r="BA38" s="264"/>
      <c r="BB38" s="264"/>
      <c r="BC38" s="264"/>
      <c r="BD38" s="264"/>
      <c r="BE38" s="266">
        <v>7.4</v>
      </c>
      <c r="BF38" s="264"/>
      <c r="BG38" s="266">
        <v>330.66</v>
      </c>
      <c r="BH38" s="266">
        <v>1039.75</v>
      </c>
    </row>
    <row r="39" spans="1:60" ht="80.099999999999994" customHeight="1" x14ac:dyDescent="0.2">
      <c r="A39" s="262">
        <v>38</v>
      </c>
      <c r="B39" s="270"/>
      <c r="C39" s="264" t="s">
        <v>48</v>
      </c>
      <c r="D39" s="265">
        <v>29005272502634</v>
      </c>
      <c r="E39" s="266">
        <v>250</v>
      </c>
      <c r="F39" s="264"/>
      <c r="G39" s="264"/>
      <c r="H39" s="264"/>
      <c r="I39" s="266">
        <v>323.76</v>
      </c>
      <c r="J39" s="266">
        <v>1041.98</v>
      </c>
      <c r="K39" s="266">
        <v>72.94</v>
      </c>
      <c r="L39" s="266">
        <v>72.94</v>
      </c>
      <c r="M39" s="264"/>
      <c r="N39" s="266">
        <v>1187.8599999999999</v>
      </c>
      <c r="O39" s="264"/>
      <c r="P39" s="264"/>
      <c r="Q39" s="266">
        <v>14.4</v>
      </c>
      <c r="R39" s="266">
        <v>50</v>
      </c>
      <c r="S39" s="264"/>
      <c r="T39" s="264"/>
      <c r="U39" s="264"/>
      <c r="V39" s="264"/>
      <c r="W39" s="264"/>
      <c r="X39" s="266">
        <v>5.24</v>
      </c>
      <c r="Y39" s="266">
        <v>69.64</v>
      </c>
      <c r="Z39" s="266">
        <v>883.74</v>
      </c>
      <c r="AA39" s="266">
        <v>883.74</v>
      </c>
      <c r="AB39" s="266">
        <v>8.84</v>
      </c>
      <c r="AC39" s="266">
        <v>132.56</v>
      </c>
      <c r="AD39" s="266">
        <v>26.51</v>
      </c>
      <c r="AE39" s="266">
        <v>1493.4</v>
      </c>
      <c r="AF39" s="266">
        <v>3.24</v>
      </c>
      <c r="AG39" s="264"/>
      <c r="AH39" s="264"/>
      <c r="AI39" s="264"/>
      <c r="AJ39" s="264"/>
      <c r="AK39" s="264"/>
      <c r="AL39" s="264"/>
      <c r="AM39" s="264"/>
      <c r="AN39" s="264"/>
      <c r="AO39" s="264"/>
      <c r="AP39" s="264"/>
      <c r="AQ39" s="264"/>
      <c r="AR39" s="264"/>
      <c r="AS39" s="264"/>
      <c r="AT39" s="264"/>
      <c r="AU39" s="264"/>
      <c r="AV39" s="264"/>
      <c r="AW39" s="264"/>
      <c r="AX39" s="264"/>
      <c r="AY39" s="264"/>
      <c r="AZ39" s="264"/>
      <c r="BA39" s="264"/>
      <c r="BB39" s="264"/>
      <c r="BC39" s="264"/>
      <c r="BD39" s="266">
        <v>0.01</v>
      </c>
      <c r="BE39" s="266">
        <v>7.9</v>
      </c>
      <c r="BF39" s="264"/>
      <c r="BG39" s="266">
        <v>386.35</v>
      </c>
      <c r="BH39" s="266">
        <v>1107.05</v>
      </c>
    </row>
    <row r="40" spans="1:60" ht="80.099999999999994" customHeight="1" x14ac:dyDescent="0.2">
      <c r="A40" s="262">
        <v>39</v>
      </c>
      <c r="B40" s="269"/>
      <c r="C40" s="264" t="s">
        <v>68</v>
      </c>
      <c r="D40" s="265">
        <v>27706242500131</v>
      </c>
      <c r="E40" s="266">
        <v>258</v>
      </c>
      <c r="F40" s="264"/>
      <c r="G40" s="264"/>
      <c r="H40" s="264"/>
      <c r="I40" s="266">
        <v>334.12</v>
      </c>
      <c r="J40" s="266">
        <v>1039.5999999999999</v>
      </c>
      <c r="K40" s="266">
        <v>72.77</v>
      </c>
      <c r="L40" s="266">
        <v>72.77</v>
      </c>
      <c r="M40" s="264"/>
      <c r="N40" s="266">
        <v>1185.1400000000001</v>
      </c>
      <c r="O40" s="264"/>
      <c r="P40" s="264"/>
      <c r="Q40" s="266">
        <v>14.4</v>
      </c>
      <c r="R40" s="266">
        <v>145</v>
      </c>
      <c r="S40" s="264"/>
      <c r="T40" s="264"/>
      <c r="U40" s="264"/>
      <c r="V40" s="264"/>
      <c r="W40" s="264"/>
      <c r="X40" s="266">
        <v>5.1100000000000003</v>
      </c>
      <c r="Y40" s="266">
        <v>164.51</v>
      </c>
      <c r="Z40" s="266">
        <v>870.53</v>
      </c>
      <c r="AA40" s="266">
        <v>870.53</v>
      </c>
      <c r="AB40" s="266">
        <v>8.7100000000000009</v>
      </c>
      <c r="AC40" s="266">
        <v>130.58000000000001</v>
      </c>
      <c r="AD40" s="266">
        <v>26.12</v>
      </c>
      <c r="AE40" s="266">
        <v>1585.22</v>
      </c>
      <c r="AF40" s="266">
        <v>3.34</v>
      </c>
      <c r="AG40" s="264"/>
      <c r="AH40" s="264"/>
      <c r="AI40" s="264"/>
      <c r="AJ40" s="264"/>
      <c r="AK40" s="264"/>
      <c r="AL40" s="264"/>
      <c r="AM40" s="264"/>
      <c r="AN40" s="264"/>
      <c r="AO40" s="264"/>
      <c r="AP40" s="264"/>
      <c r="AQ40" s="264"/>
      <c r="AR40" s="264"/>
      <c r="AS40" s="264"/>
      <c r="AT40" s="264"/>
      <c r="AU40" s="264"/>
      <c r="AV40" s="264"/>
      <c r="AW40" s="264"/>
      <c r="AX40" s="264"/>
      <c r="AY40" s="264"/>
      <c r="AZ40" s="264"/>
      <c r="BA40" s="264"/>
      <c r="BB40" s="264"/>
      <c r="BC40" s="264"/>
      <c r="BD40" s="266">
        <v>0.01</v>
      </c>
      <c r="BE40" s="266">
        <v>8.6</v>
      </c>
      <c r="BF40" s="266">
        <v>0.01</v>
      </c>
      <c r="BG40" s="266">
        <v>386.72</v>
      </c>
      <c r="BH40" s="266">
        <v>1198.5</v>
      </c>
    </row>
    <row r="41" spans="1:60" ht="80.099999999999994" customHeight="1" x14ac:dyDescent="0.2">
      <c r="A41" s="262">
        <v>40</v>
      </c>
      <c r="B41" s="270"/>
      <c r="C41" s="264" t="s">
        <v>69</v>
      </c>
      <c r="D41" s="265">
        <v>28410222500183</v>
      </c>
      <c r="E41" s="266">
        <v>263</v>
      </c>
      <c r="F41" s="264"/>
      <c r="G41" s="264"/>
      <c r="H41" s="264"/>
      <c r="I41" s="266">
        <v>340.59</v>
      </c>
      <c r="J41" s="266">
        <v>1137.19</v>
      </c>
      <c r="K41" s="266">
        <v>79.599999999999994</v>
      </c>
      <c r="L41" s="266">
        <v>79.599999999999994</v>
      </c>
      <c r="M41" s="264"/>
      <c r="N41" s="266">
        <v>1296.3900000000001</v>
      </c>
      <c r="O41" s="264"/>
      <c r="P41" s="264"/>
      <c r="Q41" s="266">
        <v>21</v>
      </c>
      <c r="R41" s="266">
        <v>95</v>
      </c>
      <c r="S41" s="264"/>
      <c r="T41" s="264"/>
      <c r="U41" s="264"/>
      <c r="V41" s="264"/>
      <c r="W41" s="264"/>
      <c r="X41" s="266">
        <v>5.51</v>
      </c>
      <c r="Y41" s="266">
        <v>121.51</v>
      </c>
      <c r="Z41" s="266">
        <v>982.31</v>
      </c>
      <c r="AA41" s="266">
        <v>982.31</v>
      </c>
      <c r="AB41" s="266">
        <v>9.82</v>
      </c>
      <c r="AC41" s="266">
        <v>147.35</v>
      </c>
      <c r="AD41" s="266">
        <v>29.47</v>
      </c>
      <c r="AE41" s="266">
        <v>1676.07</v>
      </c>
      <c r="AF41" s="266">
        <v>3.41</v>
      </c>
      <c r="AG41" s="264"/>
      <c r="AH41" s="264"/>
      <c r="AI41" s="264"/>
      <c r="AJ41" s="264"/>
      <c r="AK41" s="264"/>
      <c r="AL41" s="266">
        <v>1</v>
      </c>
      <c r="AM41" s="264"/>
      <c r="AN41" s="264"/>
      <c r="AO41" s="266">
        <v>2</v>
      </c>
      <c r="AP41" s="264"/>
      <c r="AQ41" s="264"/>
      <c r="AR41" s="264"/>
      <c r="AS41" s="264"/>
      <c r="AT41" s="264"/>
      <c r="AU41" s="264"/>
      <c r="AV41" s="264"/>
      <c r="AW41" s="264"/>
      <c r="AX41" s="264"/>
      <c r="AY41" s="264"/>
      <c r="AZ41" s="264"/>
      <c r="BA41" s="264"/>
      <c r="BB41" s="264"/>
      <c r="BC41" s="264"/>
      <c r="BD41" s="266">
        <v>0.04</v>
      </c>
      <c r="BE41" s="266">
        <v>8.9499999999999993</v>
      </c>
      <c r="BF41" s="266">
        <v>0.97</v>
      </c>
      <c r="BG41" s="266">
        <v>426.87</v>
      </c>
      <c r="BH41" s="266">
        <v>1249.2</v>
      </c>
    </row>
    <row r="42" spans="1:60" ht="80.099999999999994" customHeight="1" x14ac:dyDescent="0.2">
      <c r="A42" s="262">
        <v>41</v>
      </c>
      <c r="B42" s="269"/>
      <c r="C42" s="264" t="s">
        <v>70</v>
      </c>
      <c r="D42" s="265">
        <v>28607031900244</v>
      </c>
      <c r="E42" s="266">
        <v>257</v>
      </c>
      <c r="F42" s="264"/>
      <c r="G42" s="264"/>
      <c r="H42" s="264"/>
      <c r="I42" s="266">
        <v>332.82</v>
      </c>
      <c r="J42" s="266">
        <v>1088.25</v>
      </c>
      <c r="K42" s="266">
        <v>76.180000000000007</v>
      </c>
      <c r="L42" s="266">
        <v>76.180000000000007</v>
      </c>
      <c r="M42" s="264"/>
      <c r="N42" s="266">
        <v>1240.6099999999999</v>
      </c>
      <c r="O42" s="264"/>
      <c r="P42" s="264"/>
      <c r="Q42" s="266">
        <v>14.4</v>
      </c>
      <c r="R42" s="266">
        <v>140</v>
      </c>
      <c r="S42" s="264"/>
      <c r="T42" s="264"/>
      <c r="U42" s="264"/>
      <c r="V42" s="264"/>
      <c r="W42" s="264"/>
      <c r="X42" s="266">
        <v>5.43</v>
      </c>
      <c r="Y42" s="266">
        <v>159.83000000000001</v>
      </c>
      <c r="Z42" s="266">
        <v>927.62</v>
      </c>
      <c r="AA42" s="266">
        <v>927.62</v>
      </c>
      <c r="AB42" s="266">
        <v>9.2799999999999994</v>
      </c>
      <c r="AC42" s="266">
        <v>139.13999999999999</v>
      </c>
      <c r="AD42" s="266">
        <v>27.83</v>
      </c>
      <c r="AE42" s="266">
        <v>1646.58</v>
      </c>
      <c r="AF42" s="266">
        <v>3.33</v>
      </c>
      <c r="AG42" s="264"/>
      <c r="AH42" s="264"/>
      <c r="AI42" s="264"/>
      <c r="AJ42" s="264"/>
      <c r="AK42" s="264"/>
      <c r="AL42" s="264"/>
      <c r="AM42" s="264"/>
      <c r="AN42" s="264"/>
      <c r="AO42" s="264"/>
      <c r="AP42" s="264"/>
      <c r="AQ42" s="264"/>
      <c r="AR42" s="264"/>
      <c r="AS42" s="264"/>
      <c r="AT42" s="264"/>
      <c r="AU42" s="264"/>
      <c r="AV42" s="264"/>
      <c r="AW42" s="264"/>
      <c r="AX42" s="264"/>
      <c r="AY42" s="264"/>
      <c r="AZ42" s="264"/>
      <c r="BA42" s="264"/>
      <c r="BB42" s="264"/>
      <c r="BC42" s="264"/>
      <c r="BD42" s="266">
        <v>0.01</v>
      </c>
      <c r="BE42" s="266">
        <v>8.9499999999999993</v>
      </c>
      <c r="BF42" s="266">
        <v>0.9</v>
      </c>
      <c r="BG42" s="266">
        <v>404.63</v>
      </c>
      <c r="BH42" s="266">
        <v>1241.95</v>
      </c>
    </row>
    <row r="43" spans="1:60" ht="80.099999999999994" customHeight="1" x14ac:dyDescent="0.2">
      <c r="A43" s="262">
        <v>42</v>
      </c>
      <c r="B43" s="270"/>
      <c r="C43" s="264" t="s">
        <v>71</v>
      </c>
      <c r="D43" s="265">
        <v>26712062501837</v>
      </c>
      <c r="E43" s="266">
        <v>257</v>
      </c>
      <c r="F43" s="266">
        <v>221.56</v>
      </c>
      <c r="G43" s="264"/>
      <c r="H43" s="264"/>
      <c r="I43" s="266">
        <v>332.82</v>
      </c>
      <c r="J43" s="266">
        <v>1088.25</v>
      </c>
      <c r="K43" s="266">
        <v>76.180000000000007</v>
      </c>
      <c r="L43" s="266">
        <v>76.180000000000007</v>
      </c>
      <c r="M43" s="264"/>
      <c r="N43" s="266">
        <v>1240.6099999999999</v>
      </c>
      <c r="O43" s="264"/>
      <c r="P43" s="264"/>
      <c r="Q43" s="266">
        <v>14.4</v>
      </c>
      <c r="R43" s="266">
        <v>145</v>
      </c>
      <c r="S43" s="264"/>
      <c r="T43" s="266">
        <v>14.4</v>
      </c>
      <c r="U43" s="264"/>
      <c r="V43" s="264"/>
      <c r="W43" s="264"/>
      <c r="X43" s="266">
        <v>5.43</v>
      </c>
      <c r="Y43" s="266">
        <v>400.79</v>
      </c>
      <c r="Z43" s="266">
        <v>1163.58</v>
      </c>
      <c r="AA43" s="266">
        <v>1163.58</v>
      </c>
      <c r="AB43" s="266">
        <v>11.64</v>
      </c>
      <c r="AC43" s="266">
        <v>174.54</v>
      </c>
      <c r="AD43" s="266">
        <v>34.909999999999997</v>
      </c>
      <c r="AE43" s="266">
        <v>1932.38</v>
      </c>
      <c r="AF43" s="266">
        <v>3.33</v>
      </c>
      <c r="AG43" s="266">
        <v>34.03</v>
      </c>
      <c r="AH43" s="264"/>
      <c r="AI43" s="264"/>
      <c r="AJ43" s="264"/>
      <c r="AK43" s="264"/>
      <c r="AL43" s="264"/>
      <c r="AM43" s="264"/>
      <c r="AN43" s="264"/>
      <c r="AO43" s="264"/>
      <c r="AP43" s="264"/>
      <c r="AQ43" s="264"/>
      <c r="AR43" s="264"/>
      <c r="AS43" s="264"/>
      <c r="AT43" s="264"/>
      <c r="AU43" s="264"/>
      <c r="AV43" s="264"/>
      <c r="AW43" s="264"/>
      <c r="AX43" s="264"/>
      <c r="AY43" s="264"/>
      <c r="AZ43" s="264"/>
      <c r="BA43" s="264"/>
      <c r="BB43" s="264"/>
      <c r="BC43" s="264"/>
      <c r="BD43" s="266">
        <v>0.04</v>
      </c>
      <c r="BE43" s="266">
        <v>10.3</v>
      </c>
      <c r="BF43" s="266">
        <v>4.49</v>
      </c>
      <c r="BG43" s="266">
        <v>514.42999999999995</v>
      </c>
      <c r="BH43" s="266">
        <v>1417.95</v>
      </c>
    </row>
    <row r="44" spans="1:60" ht="80.099999999999994" customHeight="1" x14ac:dyDescent="0.2">
      <c r="A44" s="262">
        <v>43</v>
      </c>
      <c r="B44" s="269"/>
      <c r="C44" s="264" t="s">
        <v>72</v>
      </c>
      <c r="D44" s="265">
        <v>28707062500061</v>
      </c>
      <c r="E44" s="266">
        <v>254</v>
      </c>
      <c r="F44" s="264"/>
      <c r="G44" s="264"/>
      <c r="H44" s="264"/>
      <c r="I44" s="266">
        <v>328.94</v>
      </c>
      <c r="J44" s="266">
        <v>1080.3399999999999</v>
      </c>
      <c r="K44" s="266">
        <v>75.62</v>
      </c>
      <c r="L44" s="266">
        <v>75.62</v>
      </c>
      <c r="M44" s="264"/>
      <c r="N44" s="266">
        <v>1231.58</v>
      </c>
      <c r="O44" s="264"/>
      <c r="P44" s="264"/>
      <c r="Q44" s="266">
        <v>14.4</v>
      </c>
      <c r="R44" s="266">
        <v>50</v>
      </c>
      <c r="S44" s="264"/>
      <c r="T44" s="264"/>
      <c r="U44" s="264"/>
      <c r="V44" s="264"/>
      <c r="W44" s="264"/>
      <c r="X44" s="266">
        <v>5.45</v>
      </c>
      <c r="Y44" s="266">
        <v>69.849999999999994</v>
      </c>
      <c r="Z44" s="266">
        <v>922.49</v>
      </c>
      <c r="AA44" s="266">
        <v>922.49</v>
      </c>
      <c r="AB44" s="266">
        <v>9.2200000000000006</v>
      </c>
      <c r="AC44" s="266">
        <v>138.37</v>
      </c>
      <c r="AD44" s="266">
        <v>27.67</v>
      </c>
      <c r="AE44" s="266">
        <v>1545.77</v>
      </c>
      <c r="AF44" s="266">
        <v>3.29</v>
      </c>
      <c r="AG44" s="264"/>
      <c r="AH44" s="264"/>
      <c r="AI44" s="264"/>
      <c r="AJ44" s="264"/>
      <c r="AK44" s="264"/>
      <c r="AL44" s="264"/>
      <c r="AM44" s="264"/>
      <c r="AN44" s="264"/>
      <c r="AO44" s="264"/>
      <c r="AP44" s="264"/>
      <c r="AQ44" s="264"/>
      <c r="AR44" s="264"/>
      <c r="AS44" s="264"/>
      <c r="AT44" s="264"/>
      <c r="AU44" s="264"/>
      <c r="AV44" s="264"/>
      <c r="AW44" s="264"/>
      <c r="AX44" s="264"/>
      <c r="AY44" s="264"/>
      <c r="AZ44" s="264"/>
      <c r="BA44" s="264"/>
      <c r="BB44" s="264"/>
      <c r="BC44" s="264"/>
      <c r="BD44" s="266">
        <v>0.01</v>
      </c>
      <c r="BE44" s="266">
        <v>8.1999999999999993</v>
      </c>
      <c r="BF44" s="264"/>
      <c r="BG44" s="266">
        <v>400.07</v>
      </c>
      <c r="BH44" s="266">
        <v>1145.7</v>
      </c>
    </row>
    <row r="45" spans="1:60" ht="80.099999999999994" customHeight="1" x14ac:dyDescent="0.2">
      <c r="A45" s="262">
        <v>44</v>
      </c>
      <c r="B45" s="270"/>
      <c r="C45" s="264" t="s">
        <v>73</v>
      </c>
      <c r="D45" s="265">
        <v>26106032500111</v>
      </c>
      <c r="E45" s="266">
        <v>288</v>
      </c>
      <c r="F45" s="264"/>
      <c r="G45" s="264"/>
      <c r="H45" s="264"/>
      <c r="I45" s="266">
        <v>372.97</v>
      </c>
      <c r="J45" s="266">
        <v>1145.97</v>
      </c>
      <c r="K45" s="266">
        <v>80.22</v>
      </c>
      <c r="L45" s="266">
        <v>80.22</v>
      </c>
      <c r="M45" s="264"/>
      <c r="N45" s="266">
        <v>1306.4100000000001</v>
      </c>
      <c r="O45" s="264"/>
      <c r="P45" s="264"/>
      <c r="Q45" s="266">
        <v>21</v>
      </c>
      <c r="R45" s="266">
        <v>150</v>
      </c>
      <c r="S45" s="264"/>
      <c r="T45" s="264"/>
      <c r="U45" s="264"/>
      <c r="V45" s="264"/>
      <c r="W45" s="266">
        <v>65.680000000000007</v>
      </c>
      <c r="X45" s="266">
        <v>5.98</v>
      </c>
      <c r="Y45" s="266">
        <v>242.66</v>
      </c>
      <c r="Z45" s="266">
        <v>1026.0999999999999</v>
      </c>
      <c r="AA45" s="266">
        <v>1026.0999999999999</v>
      </c>
      <c r="AB45" s="266">
        <v>10.26</v>
      </c>
      <c r="AC45" s="266">
        <v>153.91</v>
      </c>
      <c r="AD45" s="266">
        <v>30.78</v>
      </c>
      <c r="AE45" s="266">
        <v>1822.35</v>
      </c>
      <c r="AF45" s="266">
        <v>3.73</v>
      </c>
      <c r="AG45" s="264"/>
      <c r="AH45" s="264"/>
      <c r="AI45" s="264"/>
      <c r="AJ45" s="266">
        <v>93.35</v>
      </c>
      <c r="AK45" s="264"/>
      <c r="AL45" s="266">
        <v>1</v>
      </c>
      <c r="AM45" s="264"/>
      <c r="AN45" s="264"/>
      <c r="AO45" s="266">
        <v>2</v>
      </c>
      <c r="AP45" s="266">
        <v>1</v>
      </c>
      <c r="AQ45" s="264"/>
      <c r="AR45" s="264"/>
      <c r="AS45" s="264"/>
      <c r="AT45" s="264"/>
      <c r="AU45" s="264"/>
      <c r="AV45" s="264"/>
      <c r="AW45" s="264"/>
      <c r="AX45" s="266">
        <v>345.15</v>
      </c>
      <c r="AY45" s="264"/>
      <c r="AZ45" s="264"/>
      <c r="BA45" s="264"/>
      <c r="BB45" s="264"/>
      <c r="BC45" s="264"/>
      <c r="BD45" s="266">
        <v>0.04</v>
      </c>
      <c r="BE45" s="266">
        <v>9.85</v>
      </c>
      <c r="BF45" s="266">
        <v>3.39</v>
      </c>
      <c r="BG45" s="266">
        <v>894.15</v>
      </c>
      <c r="BH45" s="266">
        <v>928.2</v>
      </c>
    </row>
    <row r="46" spans="1:60" ht="80.099999999999994" customHeight="1" x14ac:dyDescent="0.2">
      <c r="A46" s="262">
        <v>45</v>
      </c>
      <c r="B46" s="269"/>
      <c r="C46" s="264" t="s">
        <v>74</v>
      </c>
      <c r="D46" s="265">
        <v>27203062500221</v>
      </c>
      <c r="E46" s="266">
        <v>274</v>
      </c>
      <c r="F46" s="264"/>
      <c r="G46" s="264"/>
      <c r="H46" s="264"/>
      <c r="I46" s="266">
        <v>354.84</v>
      </c>
      <c r="J46" s="266">
        <v>1145.97</v>
      </c>
      <c r="K46" s="266">
        <v>80.22</v>
      </c>
      <c r="L46" s="266">
        <v>80.22</v>
      </c>
      <c r="M46" s="264"/>
      <c r="N46" s="266">
        <v>1306.4100000000001</v>
      </c>
      <c r="O46" s="264"/>
      <c r="P46" s="264"/>
      <c r="Q46" s="266">
        <v>21</v>
      </c>
      <c r="R46" s="266">
        <v>50</v>
      </c>
      <c r="S46" s="264"/>
      <c r="T46" s="264"/>
      <c r="U46" s="264"/>
      <c r="V46" s="264"/>
      <c r="W46" s="264"/>
      <c r="X46" s="266">
        <v>5.64</v>
      </c>
      <c r="Y46" s="266">
        <v>76.64</v>
      </c>
      <c r="Z46" s="266">
        <v>978.21</v>
      </c>
      <c r="AA46" s="266">
        <v>978.21</v>
      </c>
      <c r="AB46" s="266">
        <v>9.7799999999999994</v>
      </c>
      <c r="AC46" s="266">
        <v>146.72999999999999</v>
      </c>
      <c r="AD46" s="266">
        <v>29.35</v>
      </c>
      <c r="AE46" s="266">
        <v>1643.44</v>
      </c>
      <c r="AF46" s="266">
        <v>3.55</v>
      </c>
      <c r="AG46" s="266">
        <v>49.96</v>
      </c>
      <c r="AH46" s="264"/>
      <c r="AI46" s="264"/>
      <c r="AJ46" s="264"/>
      <c r="AK46" s="266">
        <v>35</v>
      </c>
      <c r="AL46" s="264"/>
      <c r="AM46" s="264"/>
      <c r="AN46" s="264"/>
      <c r="AO46" s="264"/>
      <c r="AP46" s="264"/>
      <c r="AQ46" s="264"/>
      <c r="AR46" s="264"/>
      <c r="AS46" s="264"/>
      <c r="AT46" s="264"/>
      <c r="AU46" s="264"/>
      <c r="AV46" s="264"/>
      <c r="AW46" s="264"/>
      <c r="AX46" s="264"/>
      <c r="AY46" s="264"/>
      <c r="AZ46" s="264"/>
      <c r="BA46" s="264"/>
      <c r="BB46" s="264"/>
      <c r="BC46" s="264"/>
      <c r="BD46" s="266">
        <v>0.01</v>
      </c>
      <c r="BE46" s="266">
        <v>8.0500000000000007</v>
      </c>
      <c r="BF46" s="264"/>
      <c r="BG46" s="266">
        <v>510.69</v>
      </c>
      <c r="BH46" s="266">
        <v>1132.75</v>
      </c>
    </row>
    <row r="47" spans="1:60" ht="80.099999999999994" customHeight="1" x14ac:dyDescent="0.2">
      <c r="A47" s="262">
        <v>46</v>
      </c>
      <c r="B47" s="270"/>
      <c r="C47" s="264" t="s">
        <v>75</v>
      </c>
      <c r="D47" s="265">
        <v>28505012500157</v>
      </c>
      <c r="E47" s="266">
        <v>278</v>
      </c>
      <c r="F47" s="264"/>
      <c r="G47" s="264"/>
      <c r="H47" s="264"/>
      <c r="I47" s="266">
        <v>360.02</v>
      </c>
      <c r="J47" s="266">
        <v>1174.6199999999999</v>
      </c>
      <c r="K47" s="266">
        <v>82.22</v>
      </c>
      <c r="L47" s="266">
        <v>82.22</v>
      </c>
      <c r="M47" s="264"/>
      <c r="N47" s="266">
        <v>1339.06</v>
      </c>
      <c r="O47" s="264"/>
      <c r="P47" s="264"/>
      <c r="Q47" s="266">
        <v>21</v>
      </c>
      <c r="R47" s="266">
        <v>95</v>
      </c>
      <c r="S47" s="264"/>
      <c r="T47" s="264"/>
      <c r="U47" s="264"/>
      <c r="V47" s="264"/>
      <c r="W47" s="266">
        <v>7.39</v>
      </c>
      <c r="X47" s="266">
        <v>5.63</v>
      </c>
      <c r="Y47" s="266">
        <v>129.02000000000001</v>
      </c>
      <c r="Z47" s="266">
        <v>1013.06</v>
      </c>
      <c r="AA47" s="266">
        <v>1013.06</v>
      </c>
      <c r="AB47" s="266">
        <v>10.130000000000001</v>
      </c>
      <c r="AC47" s="266">
        <v>151.96</v>
      </c>
      <c r="AD47" s="266">
        <v>30.39</v>
      </c>
      <c r="AE47" s="266">
        <v>1736.16</v>
      </c>
      <c r="AF47" s="266">
        <v>3.6</v>
      </c>
      <c r="AG47" s="264"/>
      <c r="AH47" s="264"/>
      <c r="AI47" s="264"/>
      <c r="AJ47" s="264"/>
      <c r="AK47" s="264"/>
      <c r="AL47" s="264"/>
      <c r="AM47" s="264"/>
      <c r="AN47" s="264"/>
      <c r="AO47" s="264"/>
      <c r="AP47" s="264"/>
      <c r="AQ47" s="264"/>
      <c r="AR47" s="264"/>
      <c r="AS47" s="264"/>
      <c r="AT47" s="264"/>
      <c r="AU47" s="264"/>
      <c r="AV47" s="264"/>
      <c r="AW47" s="264"/>
      <c r="AX47" s="264"/>
      <c r="AY47" s="264"/>
      <c r="AZ47" s="264"/>
      <c r="BA47" s="264"/>
      <c r="BB47" s="264"/>
      <c r="BC47" s="264"/>
      <c r="BD47" s="266">
        <v>0.04</v>
      </c>
      <c r="BE47" s="266">
        <v>9.3000000000000007</v>
      </c>
      <c r="BF47" s="266">
        <v>1.85</v>
      </c>
      <c r="BG47" s="266">
        <v>441.11</v>
      </c>
      <c r="BH47" s="266">
        <v>1295.05</v>
      </c>
    </row>
    <row r="48" spans="1:60" ht="80.099999999999994" customHeight="1" x14ac:dyDescent="0.2">
      <c r="A48" s="262">
        <v>47</v>
      </c>
      <c r="B48" s="269"/>
      <c r="C48" s="264" t="s">
        <v>76</v>
      </c>
      <c r="D48" s="265">
        <v>28206262500473</v>
      </c>
      <c r="E48" s="266">
        <v>274</v>
      </c>
      <c r="F48" s="264"/>
      <c r="G48" s="264"/>
      <c r="H48" s="264"/>
      <c r="I48" s="266">
        <v>354.84</v>
      </c>
      <c r="J48" s="266">
        <v>1145.97</v>
      </c>
      <c r="K48" s="266">
        <v>80.22</v>
      </c>
      <c r="L48" s="266">
        <v>80.22</v>
      </c>
      <c r="M48" s="264"/>
      <c r="N48" s="266">
        <v>1306.4100000000001</v>
      </c>
      <c r="O48" s="264"/>
      <c r="P48" s="264"/>
      <c r="Q48" s="266">
        <v>21</v>
      </c>
      <c r="R48" s="266">
        <v>95</v>
      </c>
      <c r="S48" s="264"/>
      <c r="T48" s="266">
        <v>21</v>
      </c>
      <c r="U48" s="264"/>
      <c r="V48" s="264"/>
      <c r="W48" s="264"/>
      <c r="X48" s="266">
        <v>5.58</v>
      </c>
      <c r="Y48" s="266">
        <v>142.58000000000001</v>
      </c>
      <c r="Z48" s="266">
        <v>999.15</v>
      </c>
      <c r="AA48" s="266">
        <v>999.15</v>
      </c>
      <c r="AB48" s="266">
        <v>9.99</v>
      </c>
      <c r="AC48" s="266">
        <v>149.87</v>
      </c>
      <c r="AD48" s="266">
        <v>29.97</v>
      </c>
      <c r="AE48" s="266">
        <v>1713.35</v>
      </c>
      <c r="AF48" s="266">
        <v>3.55</v>
      </c>
      <c r="AG48" s="264"/>
      <c r="AH48" s="264"/>
      <c r="AI48" s="264"/>
      <c r="AJ48" s="266">
        <v>56.25</v>
      </c>
      <c r="AK48" s="264"/>
      <c r="AL48" s="264"/>
      <c r="AM48" s="264"/>
      <c r="AN48" s="264"/>
      <c r="AO48" s="264"/>
      <c r="AP48" s="264"/>
      <c r="AQ48" s="264"/>
      <c r="AR48" s="264"/>
      <c r="AS48" s="264"/>
      <c r="AT48" s="264"/>
      <c r="AU48" s="264"/>
      <c r="AV48" s="264"/>
      <c r="AW48" s="264"/>
      <c r="AX48" s="264"/>
      <c r="AY48" s="264"/>
      <c r="AZ48" s="264"/>
      <c r="BA48" s="264"/>
      <c r="BB48" s="264"/>
      <c r="BC48" s="264"/>
      <c r="BD48" s="266">
        <v>0.04</v>
      </c>
      <c r="BE48" s="266">
        <v>9.15</v>
      </c>
      <c r="BF48" s="266">
        <v>1.51</v>
      </c>
      <c r="BG48" s="266">
        <v>490.9</v>
      </c>
      <c r="BH48" s="266">
        <v>1222.45</v>
      </c>
    </row>
    <row r="49" spans="1:60" ht="80.099999999999994" customHeight="1" x14ac:dyDescent="0.2">
      <c r="A49" s="262">
        <v>48</v>
      </c>
      <c r="B49" s="270"/>
      <c r="C49" s="264" t="s">
        <v>77</v>
      </c>
      <c r="D49" s="265">
        <v>28307182502212</v>
      </c>
      <c r="E49" s="266">
        <v>260</v>
      </c>
      <c r="F49" s="266">
        <v>221.37</v>
      </c>
      <c r="G49" s="264"/>
      <c r="H49" s="264"/>
      <c r="I49" s="266">
        <v>336.71</v>
      </c>
      <c r="J49" s="266">
        <v>1096.17</v>
      </c>
      <c r="K49" s="266">
        <v>76.73</v>
      </c>
      <c r="L49" s="266">
        <v>76.73</v>
      </c>
      <c r="M49" s="264"/>
      <c r="N49" s="266">
        <v>1249.6300000000001</v>
      </c>
      <c r="O49" s="264"/>
      <c r="P49" s="264"/>
      <c r="Q49" s="266">
        <v>14.4</v>
      </c>
      <c r="R49" s="266">
        <v>50</v>
      </c>
      <c r="S49" s="264"/>
      <c r="T49" s="264"/>
      <c r="U49" s="264"/>
      <c r="V49" s="264"/>
      <c r="W49" s="264"/>
      <c r="X49" s="266">
        <v>5.47</v>
      </c>
      <c r="Y49" s="266">
        <v>291.24</v>
      </c>
      <c r="Z49" s="266">
        <v>1154.1600000000001</v>
      </c>
      <c r="AA49" s="266">
        <v>1154.1600000000001</v>
      </c>
      <c r="AB49" s="266">
        <v>11.54</v>
      </c>
      <c r="AC49" s="266">
        <v>173.12</v>
      </c>
      <c r="AD49" s="266">
        <v>34.619999999999997</v>
      </c>
      <c r="AE49" s="266">
        <v>1830.86</v>
      </c>
      <c r="AF49" s="266">
        <v>3.37</v>
      </c>
      <c r="AG49" s="266">
        <v>16</v>
      </c>
      <c r="AH49" s="264"/>
      <c r="AI49" s="264"/>
      <c r="AJ49" s="264"/>
      <c r="AK49" s="264"/>
      <c r="AL49" s="264"/>
      <c r="AM49" s="264"/>
      <c r="AN49" s="264"/>
      <c r="AO49" s="264"/>
      <c r="AP49" s="264"/>
      <c r="AQ49" s="264"/>
      <c r="AR49" s="264"/>
      <c r="AS49" s="264"/>
      <c r="AT49" s="264"/>
      <c r="AU49" s="264"/>
      <c r="AV49" s="264"/>
      <c r="AW49" s="264"/>
      <c r="AX49" s="264"/>
      <c r="AY49" s="264"/>
      <c r="AZ49" s="264"/>
      <c r="BA49" s="264"/>
      <c r="BB49" s="264"/>
      <c r="BC49" s="264"/>
      <c r="BD49" s="266">
        <v>0.01</v>
      </c>
      <c r="BE49" s="266">
        <v>9.65</v>
      </c>
      <c r="BF49" s="266">
        <v>2.86</v>
      </c>
      <c r="BG49" s="266">
        <v>492.61</v>
      </c>
      <c r="BH49" s="266">
        <v>1338.25</v>
      </c>
    </row>
    <row r="50" spans="1:60" ht="80.099999999999994" customHeight="1" x14ac:dyDescent="0.2">
      <c r="A50" s="262">
        <v>49</v>
      </c>
      <c r="B50" s="269"/>
      <c r="C50" s="264" t="s">
        <v>78</v>
      </c>
      <c r="D50" s="265">
        <v>28507012500494</v>
      </c>
      <c r="E50" s="266">
        <v>257</v>
      </c>
      <c r="F50" s="266">
        <v>217.56</v>
      </c>
      <c r="G50" s="266">
        <v>97</v>
      </c>
      <c r="H50" s="264"/>
      <c r="I50" s="266">
        <v>332.82</v>
      </c>
      <c r="J50" s="266">
        <v>1088.25</v>
      </c>
      <c r="K50" s="266">
        <v>76.180000000000007</v>
      </c>
      <c r="L50" s="266">
        <v>76.180000000000007</v>
      </c>
      <c r="M50" s="264"/>
      <c r="N50" s="266">
        <v>1240.6099999999999</v>
      </c>
      <c r="O50" s="264"/>
      <c r="P50" s="264"/>
      <c r="Q50" s="266">
        <v>14.4</v>
      </c>
      <c r="R50" s="266">
        <v>100</v>
      </c>
      <c r="S50" s="264"/>
      <c r="T50" s="266">
        <v>14.4</v>
      </c>
      <c r="U50" s="264"/>
      <c r="V50" s="264"/>
      <c r="W50" s="264"/>
      <c r="X50" s="266">
        <v>5.43</v>
      </c>
      <c r="Y50" s="266">
        <v>448.79</v>
      </c>
      <c r="Z50" s="266">
        <v>1256.58</v>
      </c>
      <c r="AA50" s="266">
        <v>1256.58</v>
      </c>
      <c r="AB50" s="266">
        <v>12.57</v>
      </c>
      <c r="AC50" s="266">
        <v>188.49</v>
      </c>
      <c r="AD50" s="266">
        <v>37.700000000000003</v>
      </c>
      <c r="AE50" s="266">
        <v>1998.05</v>
      </c>
      <c r="AF50" s="266">
        <v>3.33</v>
      </c>
      <c r="AG50" s="264"/>
      <c r="AH50" s="264"/>
      <c r="AI50" s="264"/>
      <c r="AJ50" s="264"/>
      <c r="AK50" s="264"/>
      <c r="AL50" s="264"/>
      <c r="AM50" s="264"/>
      <c r="AN50" s="264"/>
      <c r="AO50" s="264"/>
      <c r="AP50" s="264"/>
      <c r="AQ50" s="264"/>
      <c r="AR50" s="264"/>
      <c r="AS50" s="264"/>
      <c r="AT50" s="264"/>
      <c r="AU50" s="264"/>
      <c r="AV50" s="264"/>
      <c r="AW50" s="264"/>
      <c r="AX50" s="264"/>
      <c r="AY50" s="264"/>
      <c r="AZ50" s="264"/>
      <c r="BA50" s="264"/>
      <c r="BB50" s="264"/>
      <c r="BC50" s="264"/>
      <c r="BD50" s="266">
        <v>0.01</v>
      </c>
      <c r="BE50" s="266">
        <v>10.8</v>
      </c>
      <c r="BF50" s="266">
        <v>5.92</v>
      </c>
      <c r="BG50" s="266">
        <v>510.2</v>
      </c>
      <c r="BH50" s="266">
        <v>1487.85</v>
      </c>
    </row>
    <row r="51" spans="1:60" ht="80.099999999999994" customHeight="1" x14ac:dyDescent="0.2">
      <c r="A51" s="262">
        <v>50</v>
      </c>
      <c r="B51" s="270"/>
      <c r="C51" s="264" t="s">
        <v>79</v>
      </c>
      <c r="D51" s="265">
        <v>28112020101791</v>
      </c>
      <c r="E51" s="266">
        <v>255</v>
      </c>
      <c r="F51" s="266">
        <v>215.21</v>
      </c>
      <c r="G51" s="266">
        <v>63.05</v>
      </c>
      <c r="H51" s="264"/>
      <c r="I51" s="266">
        <v>330.23</v>
      </c>
      <c r="J51" s="266">
        <v>671.14</v>
      </c>
      <c r="K51" s="266">
        <v>46.98</v>
      </c>
      <c r="L51" s="266">
        <v>46.98</v>
      </c>
      <c r="M51" s="264"/>
      <c r="N51" s="266">
        <v>765.1</v>
      </c>
      <c r="O51" s="264"/>
      <c r="P51" s="264"/>
      <c r="Q51" s="266">
        <v>9.36</v>
      </c>
      <c r="R51" s="266">
        <v>150</v>
      </c>
      <c r="S51" s="264"/>
      <c r="T51" s="266">
        <v>9.36</v>
      </c>
      <c r="U51" s="264"/>
      <c r="V51" s="264"/>
      <c r="W51" s="264"/>
      <c r="X51" s="266">
        <v>3.34</v>
      </c>
      <c r="Y51" s="266">
        <v>450.32</v>
      </c>
      <c r="Z51" s="266">
        <v>1159.05</v>
      </c>
      <c r="AA51" s="266">
        <v>1159.05</v>
      </c>
      <c r="AB51" s="266">
        <v>11.59</v>
      </c>
      <c r="AC51" s="266">
        <v>173.86</v>
      </c>
      <c r="AD51" s="266">
        <v>34.770000000000003</v>
      </c>
      <c r="AE51" s="266">
        <v>1504.98</v>
      </c>
      <c r="AF51" s="266">
        <v>3.3</v>
      </c>
      <c r="AG51" s="264"/>
      <c r="AH51" s="264"/>
      <c r="AI51" s="264"/>
      <c r="AJ51" s="264"/>
      <c r="AK51" s="264"/>
      <c r="AL51" s="264"/>
      <c r="AM51" s="264"/>
      <c r="AN51" s="264"/>
      <c r="AO51" s="264"/>
      <c r="AP51" s="264"/>
      <c r="AQ51" s="264"/>
      <c r="AR51" s="264"/>
      <c r="AS51" s="264"/>
      <c r="AT51" s="264"/>
      <c r="AU51" s="264"/>
      <c r="AV51" s="264"/>
      <c r="AW51" s="264"/>
      <c r="AX51" s="264"/>
      <c r="AY51" s="264"/>
      <c r="AZ51" s="264"/>
      <c r="BA51" s="264"/>
      <c r="BB51" s="264"/>
      <c r="BC51" s="264"/>
      <c r="BD51" s="266">
        <v>0.04</v>
      </c>
      <c r="BE51" s="266">
        <v>7.4</v>
      </c>
      <c r="BF51" s="264"/>
      <c r="BG51" s="266">
        <v>470.73</v>
      </c>
      <c r="BH51" s="266">
        <v>1034.25</v>
      </c>
    </row>
    <row r="52" spans="1:60" ht="80.099999999999994" customHeight="1" x14ac:dyDescent="0.2">
      <c r="A52" s="262">
        <v>51</v>
      </c>
      <c r="B52" s="269"/>
      <c r="C52" s="264" t="s">
        <v>80</v>
      </c>
      <c r="D52" s="265">
        <v>27912222500339</v>
      </c>
      <c r="E52" s="266">
        <v>284</v>
      </c>
      <c r="F52" s="264"/>
      <c r="G52" s="266">
        <v>97</v>
      </c>
      <c r="H52" s="266">
        <v>200</v>
      </c>
      <c r="I52" s="266">
        <v>367.79</v>
      </c>
      <c r="J52" s="266">
        <v>1145.97</v>
      </c>
      <c r="K52" s="266">
        <v>80.22</v>
      </c>
      <c r="L52" s="266">
        <v>80.22</v>
      </c>
      <c r="M52" s="264"/>
      <c r="N52" s="266">
        <v>1306.4100000000001</v>
      </c>
      <c r="O52" s="264"/>
      <c r="P52" s="264"/>
      <c r="Q52" s="266">
        <v>21</v>
      </c>
      <c r="R52" s="266">
        <v>145</v>
      </c>
      <c r="S52" s="264"/>
      <c r="T52" s="264"/>
      <c r="U52" s="264"/>
      <c r="V52" s="264"/>
      <c r="W52" s="266">
        <v>29.66</v>
      </c>
      <c r="X52" s="266">
        <v>5.7</v>
      </c>
      <c r="Y52" s="266">
        <v>498.36</v>
      </c>
      <c r="Z52" s="266">
        <v>1291.98</v>
      </c>
      <c r="AA52" s="266">
        <v>1291.98</v>
      </c>
      <c r="AB52" s="266">
        <v>12.92</v>
      </c>
      <c r="AC52" s="266">
        <v>193.8</v>
      </c>
      <c r="AD52" s="266">
        <v>38.76</v>
      </c>
      <c r="AE52" s="266">
        <v>2127.4899999999998</v>
      </c>
      <c r="AF52" s="266">
        <v>3.68</v>
      </c>
      <c r="AG52" s="264"/>
      <c r="AH52" s="264"/>
      <c r="AI52" s="264"/>
      <c r="AJ52" s="264"/>
      <c r="AK52" s="264"/>
      <c r="AL52" s="266">
        <v>1</v>
      </c>
      <c r="AM52" s="264"/>
      <c r="AN52" s="264"/>
      <c r="AO52" s="266">
        <v>2</v>
      </c>
      <c r="AP52" s="266">
        <v>1</v>
      </c>
      <c r="AQ52" s="266">
        <v>43.6</v>
      </c>
      <c r="AR52" s="264"/>
      <c r="AS52" s="264"/>
      <c r="AT52" s="264"/>
      <c r="AU52" s="264"/>
      <c r="AV52" s="264"/>
      <c r="AW52" s="264"/>
      <c r="AX52" s="264"/>
      <c r="AY52" s="264"/>
      <c r="AZ52" s="264"/>
      <c r="BA52" s="264"/>
      <c r="BB52" s="264"/>
      <c r="BC52" s="264"/>
      <c r="BD52" s="266">
        <v>0.01</v>
      </c>
      <c r="BE52" s="266">
        <v>11.55</v>
      </c>
      <c r="BF52" s="266">
        <v>7.9</v>
      </c>
      <c r="BG52" s="266">
        <v>583.39</v>
      </c>
      <c r="BH52" s="266">
        <v>1544.1</v>
      </c>
    </row>
    <row r="53" spans="1:60" ht="80.099999999999994" customHeight="1" x14ac:dyDescent="0.2">
      <c r="A53" s="262">
        <v>52</v>
      </c>
      <c r="B53" s="270"/>
      <c r="C53" s="264" t="s">
        <v>369</v>
      </c>
      <c r="D53" s="265">
        <v>28109012500413</v>
      </c>
      <c r="E53" s="266">
        <v>264</v>
      </c>
      <c r="F53" s="266">
        <v>226.45</v>
      </c>
      <c r="G53" s="264"/>
      <c r="H53" s="264"/>
      <c r="I53" s="266">
        <v>341.89</v>
      </c>
      <c r="J53" s="266">
        <v>752.82</v>
      </c>
      <c r="K53" s="266">
        <v>52.7</v>
      </c>
      <c r="L53" s="266">
        <v>52.7</v>
      </c>
      <c r="M53" s="264"/>
      <c r="N53" s="266">
        <v>858.22</v>
      </c>
      <c r="O53" s="264"/>
      <c r="P53" s="264"/>
      <c r="Q53" s="266">
        <v>9.36</v>
      </c>
      <c r="R53" s="266">
        <v>100</v>
      </c>
      <c r="S53" s="264"/>
      <c r="T53" s="266">
        <v>9.36</v>
      </c>
      <c r="U53" s="264"/>
      <c r="V53" s="264"/>
      <c r="W53" s="264"/>
      <c r="X53" s="266">
        <v>3.7</v>
      </c>
      <c r="Y53" s="266">
        <v>348.87</v>
      </c>
      <c r="Z53" s="266">
        <v>1239.3699999999999</v>
      </c>
      <c r="AA53" s="266">
        <v>1239.3699999999999</v>
      </c>
      <c r="AB53" s="266">
        <v>12.39</v>
      </c>
      <c r="AC53" s="266">
        <v>185.91</v>
      </c>
      <c r="AD53" s="266">
        <v>37.18</v>
      </c>
      <c r="AE53" s="266">
        <v>1514.37</v>
      </c>
      <c r="AF53" s="266">
        <v>3.42</v>
      </c>
      <c r="AG53" s="264"/>
      <c r="AH53" s="264"/>
      <c r="AI53" s="264"/>
      <c r="AJ53" s="264"/>
      <c r="AK53" s="264"/>
      <c r="AL53" s="264"/>
      <c r="AM53" s="264"/>
      <c r="AN53" s="264"/>
      <c r="AO53" s="264"/>
      <c r="AP53" s="264"/>
      <c r="AQ53" s="264"/>
      <c r="AR53" s="264"/>
      <c r="AS53" s="264"/>
      <c r="AT53" s="264"/>
      <c r="AU53" s="264"/>
      <c r="AV53" s="264"/>
      <c r="AW53" s="264"/>
      <c r="AX53" s="264"/>
      <c r="AY53" s="266">
        <v>182</v>
      </c>
      <c r="AZ53" s="264"/>
      <c r="BA53" s="264"/>
      <c r="BB53" s="264"/>
      <c r="BC53" s="264"/>
      <c r="BD53" s="266">
        <v>0.04</v>
      </c>
      <c r="BE53" s="266">
        <v>7.25</v>
      </c>
      <c r="BF53" s="264"/>
      <c r="BG53" s="266">
        <v>680.77</v>
      </c>
      <c r="BH53" s="266">
        <v>833.6</v>
      </c>
    </row>
    <row r="54" spans="1:60" ht="80.099999999999994" customHeight="1" x14ac:dyDescent="0.2">
      <c r="A54" s="262">
        <v>53</v>
      </c>
      <c r="B54" s="269"/>
      <c r="C54" s="264" t="s">
        <v>81</v>
      </c>
      <c r="D54" s="265">
        <v>27909242500041</v>
      </c>
      <c r="E54" s="266">
        <v>270</v>
      </c>
      <c r="F54" s="264"/>
      <c r="G54" s="264"/>
      <c r="H54" s="264"/>
      <c r="I54" s="266">
        <v>349.66</v>
      </c>
      <c r="J54" s="266">
        <v>1126.3599999999999</v>
      </c>
      <c r="K54" s="266">
        <v>78.849999999999994</v>
      </c>
      <c r="L54" s="266">
        <v>78.849999999999994</v>
      </c>
      <c r="M54" s="264"/>
      <c r="N54" s="266">
        <v>1284.06</v>
      </c>
      <c r="O54" s="264"/>
      <c r="P54" s="264"/>
      <c r="Q54" s="266">
        <v>21</v>
      </c>
      <c r="R54" s="266">
        <v>145</v>
      </c>
      <c r="S54" s="264"/>
      <c r="T54" s="264"/>
      <c r="U54" s="264"/>
      <c r="V54" s="264"/>
      <c r="W54" s="264"/>
      <c r="X54" s="266">
        <v>5.53</v>
      </c>
      <c r="Y54" s="266">
        <v>171.53</v>
      </c>
      <c r="Z54" s="266">
        <v>960.93</v>
      </c>
      <c r="AA54" s="266">
        <v>960.93</v>
      </c>
      <c r="AB54" s="266">
        <v>9.61</v>
      </c>
      <c r="AC54" s="266">
        <v>144.13999999999999</v>
      </c>
      <c r="AD54" s="266">
        <v>28.83</v>
      </c>
      <c r="AE54" s="266">
        <v>1711.6</v>
      </c>
      <c r="AF54" s="266">
        <v>3.5</v>
      </c>
      <c r="AG54" s="264"/>
      <c r="AH54" s="264"/>
      <c r="AI54" s="264"/>
      <c r="AJ54" s="264"/>
      <c r="AK54" s="266">
        <v>35</v>
      </c>
      <c r="AL54" s="264"/>
      <c r="AM54" s="264"/>
      <c r="AN54" s="264"/>
      <c r="AO54" s="264"/>
      <c r="AP54" s="264"/>
      <c r="AQ54" s="266">
        <v>65</v>
      </c>
      <c r="AR54" s="264"/>
      <c r="AS54" s="264"/>
      <c r="AT54" s="264"/>
      <c r="AU54" s="264"/>
      <c r="AV54" s="264"/>
      <c r="AW54" s="266">
        <v>240.66</v>
      </c>
      <c r="AX54" s="264"/>
      <c r="AY54" s="264"/>
      <c r="AZ54" s="264"/>
      <c r="BA54" s="264"/>
      <c r="BB54" s="264"/>
      <c r="BC54" s="264"/>
      <c r="BD54" s="266">
        <v>0.02</v>
      </c>
      <c r="BE54" s="266">
        <v>9</v>
      </c>
      <c r="BF54" s="266">
        <v>1.05</v>
      </c>
      <c r="BG54" s="266">
        <v>761.4</v>
      </c>
      <c r="BH54" s="266">
        <v>950.2</v>
      </c>
    </row>
    <row r="55" spans="1:60" ht="80.099999999999994" customHeight="1" x14ac:dyDescent="0.2">
      <c r="A55" s="262">
        <v>54</v>
      </c>
      <c r="B55" s="270"/>
      <c r="C55" s="264" t="s">
        <v>82</v>
      </c>
      <c r="D55" s="265">
        <v>28004262500242</v>
      </c>
      <c r="E55" s="266">
        <v>274</v>
      </c>
      <c r="F55" s="264"/>
      <c r="G55" s="264"/>
      <c r="H55" s="264"/>
      <c r="I55" s="266">
        <v>354.84</v>
      </c>
      <c r="J55" s="266">
        <v>1145.97</v>
      </c>
      <c r="K55" s="266">
        <v>80.22</v>
      </c>
      <c r="L55" s="266">
        <v>80.22</v>
      </c>
      <c r="M55" s="264"/>
      <c r="N55" s="266">
        <v>1306.4100000000001</v>
      </c>
      <c r="O55" s="264"/>
      <c r="P55" s="264"/>
      <c r="Q55" s="266">
        <v>21</v>
      </c>
      <c r="R55" s="266">
        <v>100</v>
      </c>
      <c r="S55" s="264"/>
      <c r="T55" s="264"/>
      <c r="U55" s="266">
        <v>11</v>
      </c>
      <c r="V55" s="264"/>
      <c r="W55" s="264"/>
      <c r="X55" s="266">
        <v>5.58</v>
      </c>
      <c r="Y55" s="266">
        <v>137.58000000000001</v>
      </c>
      <c r="Z55" s="266">
        <v>989.15</v>
      </c>
      <c r="AA55" s="266">
        <v>989.15</v>
      </c>
      <c r="AB55" s="266">
        <v>9.89</v>
      </c>
      <c r="AC55" s="266">
        <v>148.37</v>
      </c>
      <c r="AD55" s="266">
        <v>29.67</v>
      </c>
      <c r="AE55" s="266">
        <v>1706.45</v>
      </c>
      <c r="AF55" s="266">
        <v>3.55</v>
      </c>
      <c r="AG55" s="266">
        <v>5.19</v>
      </c>
      <c r="AH55" s="264"/>
      <c r="AI55" s="264"/>
      <c r="AJ55" s="266">
        <v>116.6</v>
      </c>
      <c r="AK55" s="266">
        <v>35</v>
      </c>
      <c r="AL55" s="264"/>
      <c r="AM55" s="264"/>
      <c r="AN55" s="264"/>
      <c r="AO55" s="264"/>
      <c r="AP55" s="264"/>
      <c r="AQ55" s="266">
        <v>43.6</v>
      </c>
      <c r="AR55" s="264"/>
      <c r="AS55" s="264"/>
      <c r="AT55" s="264"/>
      <c r="AU55" s="264"/>
      <c r="AV55" s="266">
        <v>20</v>
      </c>
      <c r="AW55" s="264"/>
      <c r="AX55" s="264"/>
      <c r="AY55" s="264"/>
      <c r="AZ55" s="264"/>
      <c r="BA55" s="264"/>
      <c r="BB55" s="264"/>
      <c r="BC55" s="264"/>
      <c r="BD55" s="266">
        <v>0.02</v>
      </c>
      <c r="BE55" s="266">
        <v>8.85</v>
      </c>
      <c r="BF55" s="266">
        <v>0.64</v>
      </c>
      <c r="BG55" s="266">
        <v>650.85</v>
      </c>
      <c r="BH55" s="266">
        <v>1055.5999999999999</v>
      </c>
    </row>
    <row r="56" spans="1:60" ht="80.099999999999994" customHeight="1" x14ac:dyDescent="0.2">
      <c r="A56" s="262">
        <v>55</v>
      </c>
      <c r="B56" s="269"/>
      <c r="C56" s="264" t="s">
        <v>83</v>
      </c>
      <c r="D56" s="265">
        <v>28603178800223</v>
      </c>
      <c r="E56" s="266">
        <v>266</v>
      </c>
      <c r="F56" s="264"/>
      <c r="G56" s="264"/>
      <c r="H56" s="264"/>
      <c r="I56" s="266">
        <v>344.48</v>
      </c>
      <c r="J56" s="266">
        <v>1145.17</v>
      </c>
      <c r="K56" s="266">
        <v>80.16</v>
      </c>
      <c r="L56" s="266">
        <v>80.16</v>
      </c>
      <c r="M56" s="264"/>
      <c r="N56" s="266">
        <v>1305.49</v>
      </c>
      <c r="O56" s="264"/>
      <c r="P56" s="264"/>
      <c r="Q56" s="266">
        <v>21</v>
      </c>
      <c r="R56" s="266">
        <v>50</v>
      </c>
      <c r="S56" s="264"/>
      <c r="T56" s="264"/>
      <c r="U56" s="264"/>
      <c r="V56" s="264"/>
      <c r="W56" s="264"/>
      <c r="X56" s="266">
        <v>5.54</v>
      </c>
      <c r="Y56" s="266">
        <v>76.540000000000006</v>
      </c>
      <c r="Z56" s="266">
        <v>987.55</v>
      </c>
      <c r="AA56" s="266">
        <v>987.55</v>
      </c>
      <c r="AB56" s="266">
        <v>9.8800000000000008</v>
      </c>
      <c r="AC56" s="266">
        <v>148.13</v>
      </c>
      <c r="AD56" s="266">
        <v>29.63</v>
      </c>
      <c r="AE56" s="266">
        <v>1642</v>
      </c>
      <c r="AF56" s="266">
        <v>3.44</v>
      </c>
      <c r="AG56" s="264"/>
      <c r="AH56" s="264"/>
      <c r="AI56" s="264"/>
      <c r="AJ56" s="264"/>
      <c r="AK56" s="264"/>
      <c r="AL56" s="264"/>
      <c r="AM56" s="264"/>
      <c r="AN56" s="264"/>
      <c r="AO56" s="264"/>
      <c r="AP56" s="264"/>
      <c r="AQ56" s="264"/>
      <c r="AR56" s="264"/>
      <c r="AS56" s="266">
        <v>50</v>
      </c>
      <c r="AT56" s="264"/>
      <c r="AU56" s="264"/>
      <c r="AV56" s="264"/>
      <c r="AW56" s="264"/>
      <c r="AX56" s="264"/>
      <c r="AY56" s="264"/>
      <c r="AZ56" s="264"/>
      <c r="BA56" s="264"/>
      <c r="BB56" s="264"/>
      <c r="BC56" s="264"/>
      <c r="BD56" s="266">
        <v>0.04</v>
      </c>
      <c r="BE56" s="266">
        <v>8.6999999999999993</v>
      </c>
      <c r="BF56" s="266">
        <v>0.24</v>
      </c>
      <c r="BG56" s="266">
        <v>475.8</v>
      </c>
      <c r="BH56" s="266">
        <v>1166.2</v>
      </c>
    </row>
    <row r="57" spans="1:60" ht="80.099999999999994" customHeight="1" x14ac:dyDescent="0.2">
      <c r="A57" s="262">
        <v>56</v>
      </c>
      <c r="B57" s="270"/>
      <c r="C57" s="264" t="s">
        <v>84</v>
      </c>
      <c r="D57" s="265">
        <v>28612082503685</v>
      </c>
      <c r="E57" s="266">
        <v>260</v>
      </c>
      <c r="F57" s="264"/>
      <c r="G57" s="264"/>
      <c r="H57" s="264"/>
      <c r="I57" s="266">
        <v>336.71</v>
      </c>
      <c r="J57" s="266">
        <v>1096.17</v>
      </c>
      <c r="K57" s="266">
        <v>76.73</v>
      </c>
      <c r="L57" s="266">
        <v>76.73</v>
      </c>
      <c r="M57" s="264"/>
      <c r="N57" s="266">
        <v>1249.6300000000001</v>
      </c>
      <c r="O57" s="264"/>
      <c r="P57" s="264"/>
      <c r="Q57" s="266">
        <v>14.4</v>
      </c>
      <c r="R57" s="266">
        <v>50</v>
      </c>
      <c r="S57" s="266">
        <v>19.2</v>
      </c>
      <c r="T57" s="264"/>
      <c r="U57" s="264"/>
      <c r="V57" s="264"/>
      <c r="W57" s="264"/>
      <c r="X57" s="266">
        <v>5.47</v>
      </c>
      <c r="Y57" s="266">
        <v>89.07</v>
      </c>
      <c r="Z57" s="266">
        <v>951.99</v>
      </c>
      <c r="AA57" s="266">
        <v>951.99</v>
      </c>
      <c r="AB57" s="266">
        <v>9.52</v>
      </c>
      <c r="AC57" s="266">
        <v>142.80000000000001</v>
      </c>
      <c r="AD57" s="266">
        <v>28.56</v>
      </c>
      <c r="AE57" s="266">
        <v>1590.29</v>
      </c>
      <c r="AF57" s="266">
        <v>3.37</v>
      </c>
      <c r="AG57" s="264"/>
      <c r="AH57" s="264"/>
      <c r="AI57" s="264"/>
      <c r="AJ57" s="264"/>
      <c r="AK57" s="264"/>
      <c r="AL57" s="266">
        <v>1</v>
      </c>
      <c r="AM57" s="264"/>
      <c r="AN57" s="264"/>
      <c r="AO57" s="264"/>
      <c r="AP57" s="264"/>
      <c r="AQ57" s="264"/>
      <c r="AR57" s="264"/>
      <c r="AS57" s="264"/>
      <c r="AT57" s="264"/>
      <c r="AU57" s="264"/>
      <c r="AV57" s="264"/>
      <c r="AW57" s="264"/>
      <c r="AX57" s="264"/>
      <c r="AY57" s="264"/>
      <c r="AZ57" s="264"/>
      <c r="BA57" s="264"/>
      <c r="BB57" s="264"/>
      <c r="BC57" s="264"/>
      <c r="BD57" s="266">
        <v>0.04</v>
      </c>
      <c r="BE57" s="266">
        <v>8.4499999999999993</v>
      </c>
      <c r="BF57" s="264"/>
      <c r="BG57" s="266">
        <v>412.94</v>
      </c>
      <c r="BH57" s="266">
        <v>1177.3499999999999</v>
      </c>
    </row>
    <row r="58" spans="1:60" ht="80.099999999999994" customHeight="1" x14ac:dyDescent="0.2">
      <c r="A58" s="262">
        <v>57</v>
      </c>
      <c r="B58" s="269"/>
      <c r="C58" s="264" t="s">
        <v>86</v>
      </c>
      <c r="D58" s="265">
        <v>28508292500032</v>
      </c>
      <c r="E58" s="266">
        <v>252</v>
      </c>
      <c r="F58" s="266">
        <v>209.09</v>
      </c>
      <c r="G58" s="264"/>
      <c r="H58" s="264"/>
      <c r="I58" s="266">
        <v>326.35000000000002</v>
      </c>
      <c r="J58" s="266">
        <v>1025.45</v>
      </c>
      <c r="K58" s="266">
        <v>71.78</v>
      </c>
      <c r="L58" s="266">
        <v>71.78</v>
      </c>
      <c r="M58" s="264"/>
      <c r="N58" s="266">
        <v>1169.01</v>
      </c>
      <c r="O58" s="264"/>
      <c r="P58" s="264"/>
      <c r="Q58" s="266">
        <v>14.4</v>
      </c>
      <c r="R58" s="266">
        <v>50</v>
      </c>
      <c r="S58" s="264"/>
      <c r="T58" s="266">
        <v>14.4</v>
      </c>
      <c r="U58" s="264"/>
      <c r="V58" s="264"/>
      <c r="W58" s="264"/>
      <c r="X58" s="266">
        <v>5.0999999999999996</v>
      </c>
      <c r="Y58" s="266">
        <v>292.99</v>
      </c>
      <c r="Z58" s="266">
        <v>1085.6500000000001</v>
      </c>
      <c r="AA58" s="266">
        <v>1085.6500000000001</v>
      </c>
      <c r="AB58" s="266">
        <v>10.86</v>
      </c>
      <c r="AC58" s="266">
        <v>162.85</v>
      </c>
      <c r="AD58" s="266">
        <v>32.57</v>
      </c>
      <c r="AE58" s="266">
        <v>1736.81</v>
      </c>
      <c r="AF58" s="266">
        <v>3.26</v>
      </c>
      <c r="AG58" s="264"/>
      <c r="AH58" s="264"/>
      <c r="AI58" s="264"/>
      <c r="AJ58" s="264"/>
      <c r="AK58" s="264"/>
      <c r="AL58" s="264"/>
      <c r="AM58" s="264"/>
      <c r="AN58" s="264"/>
      <c r="AO58" s="264"/>
      <c r="AP58" s="264"/>
      <c r="AQ58" s="264"/>
      <c r="AR58" s="264"/>
      <c r="AS58" s="264"/>
      <c r="AT58" s="264"/>
      <c r="AU58" s="264"/>
      <c r="AV58" s="264"/>
      <c r="AW58" s="264"/>
      <c r="AX58" s="264"/>
      <c r="AY58" s="264"/>
      <c r="AZ58" s="266">
        <v>38.5</v>
      </c>
      <c r="BA58" s="264"/>
      <c r="BB58" s="264"/>
      <c r="BC58" s="264"/>
      <c r="BD58" s="264"/>
      <c r="BE58" s="266">
        <v>9.25</v>
      </c>
      <c r="BF58" s="266">
        <v>1.79</v>
      </c>
      <c r="BG58" s="266">
        <v>489.46</v>
      </c>
      <c r="BH58" s="266">
        <v>1247.3499999999999</v>
      </c>
    </row>
    <row r="59" spans="1:60" ht="80.099999999999994" customHeight="1" x14ac:dyDescent="0.2">
      <c r="A59" s="262">
        <v>58</v>
      </c>
      <c r="B59" s="270"/>
      <c r="C59" s="264" t="s">
        <v>85</v>
      </c>
      <c r="D59" s="265">
        <v>28109172500291</v>
      </c>
      <c r="E59" s="266">
        <v>260</v>
      </c>
      <c r="F59" s="266">
        <v>219.37</v>
      </c>
      <c r="G59" s="264"/>
      <c r="H59" s="264"/>
      <c r="I59" s="266">
        <v>336.71</v>
      </c>
      <c r="J59" s="266">
        <v>1096.17</v>
      </c>
      <c r="K59" s="266">
        <v>76.73</v>
      </c>
      <c r="L59" s="266">
        <v>76.73</v>
      </c>
      <c r="M59" s="264"/>
      <c r="N59" s="266">
        <v>1249.6300000000001</v>
      </c>
      <c r="O59" s="264"/>
      <c r="P59" s="264"/>
      <c r="Q59" s="266">
        <v>14.4</v>
      </c>
      <c r="R59" s="266">
        <v>50</v>
      </c>
      <c r="S59" s="264"/>
      <c r="T59" s="264"/>
      <c r="U59" s="264"/>
      <c r="V59" s="264"/>
      <c r="W59" s="264"/>
      <c r="X59" s="266">
        <v>5.47</v>
      </c>
      <c r="Y59" s="266">
        <v>289.24</v>
      </c>
      <c r="Z59" s="266">
        <v>1152.1600000000001</v>
      </c>
      <c r="AA59" s="266">
        <v>1152.1600000000001</v>
      </c>
      <c r="AB59" s="266">
        <v>11.52</v>
      </c>
      <c r="AC59" s="266">
        <v>172.82</v>
      </c>
      <c r="AD59" s="266">
        <v>34.56</v>
      </c>
      <c r="AE59" s="266">
        <v>1828.48</v>
      </c>
      <c r="AF59" s="266">
        <v>3.37</v>
      </c>
      <c r="AG59" s="264"/>
      <c r="AH59" s="264"/>
      <c r="AI59" s="264"/>
      <c r="AJ59" s="264"/>
      <c r="AK59" s="264"/>
      <c r="AL59" s="264"/>
      <c r="AM59" s="264"/>
      <c r="AN59" s="264"/>
      <c r="AO59" s="264"/>
      <c r="AP59" s="264"/>
      <c r="AQ59" s="264"/>
      <c r="AR59" s="264"/>
      <c r="AS59" s="264"/>
      <c r="AT59" s="264"/>
      <c r="AU59" s="264"/>
      <c r="AV59" s="264"/>
      <c r="AW59" s="264"/>
      <c r="AX59" s="264"/>
      <c r="AY59" s="264"/>
      <c r="AZ59" s="264"/>
      <c r="BA59" s="264"/>
      <c r="BB59" s="264"/>
      <c r="BC59" s="264"/>
      <c r="BD59" s="266">
        <v>0.04</v>
      </c>
      <c r="BE59" s="266">
        <v>9.75</v>
      </c>
      <c r="BF59" s="266">
        <v>3.15</v>
      </c>
      <c r="BG59" s="266">
        <v>476.43</v>
      </c>
      <c r="BH59" s="266">
        <v>1352.05</v>
      </c>
    </row>
    <row r="60" spans="1:60" ht="80.099999999999994" customHeight="1" x14ac:dyDescent="0.2">
      <c r="A60" s="262">
        <v>59</v>
      </c>
      <c r="B60" s="269"/>
      <c r="C60" s="264" t="s">
        <v>87</v>
      </c>
      <c r="D60" s="265">
        <v>28801012517392</v>
      </c>
      <c r="E60" s="266">
        <v>254</v>
      </c>
      <c r="F60" s="266">
        <v>213.75</v>
      </c>
      <c r="G60" s="264"/>
      <c r="H60" s="264"/>
      <c r="I60" s="266">
        <v>328.94</v>
      </c>
      <c r="J60" s="266">
        <v>1080.3399999999999</v>
      </c>
      <c r="K60" s="266">
        <v>75.62</v>
      </c>
      <c r="L60" s="266">
        <v>75.62</v>
      </c>
      <c r="M60" s="264"/>
      <c r="N60" s="266">
        <v>1231.58</v>
      </c>
      <c r="O60" s="264"/>
      <c r="P60" s="264"/>
      <c r="Q60" s="266">
        <v>14.4</v>
      </c>
      <c r="R60" s="266">
        <v>100</v>
      </c>
      <c r="S60" s="264"/>
      <c r="T60" s="264"/>
      <c r="U60" s="264"/>
      <c r="V60" s="264"/>
      <c r="W60" s="264"/>
      <c r="X60" s="266">
        <v>5.45</v>
      </c>
      <c r="Y60" s="266">
        <v>333.6</v>
      </c>
      <c r="Z60" s="266">
        <v>1136.24</v>
      </c>
      <c r="AA60" s="266">
        <v>1136.24</v>
      </c>
      <c r="AB60" s="266">
        <v>11.36</v>
      </c>
      <c r="AC60" s="266">
        <v>170.44</v>
      </c>
      <c r="AD60" s="266">
        <v>34.090000000000003</v>
      </c>
      <c r="AE60" s="266">
        <v>1850.15</v>
      </c>
      <c r="AF60" s="266">
        <v>3.29</v>
      </c>
      <c r="AG60" s="264"/>
      <c r="AH60" s="264"/>
      <c r="AI60" s="264"/>
      <c r="AJ60" s="264"/>
      <c r="AK60" s="264"/>
      <c r="AL60" s="264"/>
      <c r="AM60" s="264"/>
      <c r="AN60" s="264"/>
      <c r="AO60" s="264"/>
      <c r="AP60" s="264"/>
      <c r="AQ60" s="264"/>
      <c r="AR60" s="264"/>
      <c r="AS60" s="264"/>
      <c r="AT60" s="264"/>
      <c r="AU60" s="264"/>
      <c r="AV60" s="264"/>
      <c r="AW60" s="264"/>
      <c r="AX60" s="264"/>
      <c r="AY60" s="264"/>
      <c r="AZ60" s="264"/>
      <c r="BA60" s="264"/>
      <c r="BB60" s="264"/>
      <c r="BC60" s="264"/>
      <c r="BD60" s="266">
        <v>0.03</v>
      </c>
      <c r="BE60" s="266">
        <v>10</v>
      </c>
      <c r="BF60" s="266">
        <v>3.72</v>
      </c>
      <c r="BG60" s="266">
        <v>469.75</v>
      </c>
      <c r="BH60" s="266">
        <v>1380.4</v>
      </c>
    </row>
    <row r="61" spans="1:60" ht="80.099999999999994" customHeight="1" x14ac:dyDescent="0.2">
      <c r="A61" s="262">
        <v>60</v>
      </c>
      <c r="B61" s="270"/>
      <c r="C61" s="264" t="s">
        <v>88</v>
      </c>
      <c r="D61" s="265">
        <v>28301222500171</v>
      </c>
      <c r="E61" s="266">
        <v>260</v>
      </c>
      <c r="F61" s="264"/>
      <c r="G61" s="264"/>
      <c r="H61" s="264"/>
      <c r="I61" s="266">
        <v>336.71</v>
      </c>
      <c r="J61" s="266">
        <v>1096.17</v>
      </c>
      <c r="K61" s="266">
        <v>76.73</v>
      </c>
      <c r="L61" s="266">
        <v>76.73</v>
      </c>
      <c r="M61" s="264"/>
      <c r="N61" s="266">
        <v>1249.6300000000001</v>
      </c>
      <c r="O61" s="264"/>
      <c r="P61" s="264"/>
      <c r="Q61" s="266">
        <v>14.4</v>
      </c>
      <c r="R61" s="266">
        <v>50</v>
      </c>
      <c r="S61" s="264"/>
      <c r="T61" s="264"/>
      <c r="U61" s="264"/>
      <c r="V61" s="264"/>
      <c r="W61" s="264"/>
      <c r="X61" s="266">
        <v>5.47</v>
      </c>
      <c r="Y61" s="266">
        <v>69.87</v>
      </c>
      <c r="Z61" s="266">
        <v>932.79</v>
      </c>
      <c r="AA61" s="266">
        <v>932.79</v>
      </c>
      <c r="AB61" s="266">
        <v>9.33</v>
      </c>
      <c r="AC61" s="266">
        <v>139.91999999999999</v>
      </c>
      <c r="AD61" s="266">
        <v>27.98</v>
      </c>
      <c r="AE61" s="266">
        <v>1567.44</v>
      </c>
      <c r="AF61" s="266">
        <v>3.37</v>
      </c>
      <c r="AG61" s="266">
        <v>5.1100000000000003</v>
      </c>
      <c r="AH61" s="264"/>
      <c r="AI61" s="264"/>
      <c r="AJ61" s="266">
        <v>116.7</v>
      </c>
      <c r="AK61" s="264"/>
      <c r="AL61" s="266">
        <v>1</v>
      </c>
      <c r="AM61" s="264"/>
      <c r="AN61" s="264"/>
      <c r="AO61" s="266">
        <v>2</v>
      </c>
      <c r="AP61" s="266">
        <v>1</v>
      </c>
      <c r="AQ61" s="266">
        <v>60</v>
      </c>
      <c r="AR61" s="264"/>
      <c r="AS61" s="264"/>
      <c r="AT61" s="264"/>
      <c r="AU61" s="264"/>
      <c r="AV61" s="264"/>
      <c r="AW61" s="264"/>
      <c r="AX61" s="264"/>
      <c r="AY61" s="264"/>
      <c r="AZ61" s="264"/>
      <c r="BA61" s="264"/>
      <c r="BB61" s="264"/>
      <c r="BC61" s="264"/>
      <c r="BD61" s="266">
        <v>0.04</v>
      </c>
      <c r="BE61" s="266">
        <v>8.25</v>
      </c>
      <c r="BF61" s="264"/>
      <c r="BG61" s="266">
        <v>591.79</v>
      </c>
      <c r="BH61" s="266">
        <v>975.65</v>
      </c>
    </row>
    <row r="62" spans="1:60" ht="80.099999999999994" customHeight="1" x14ac:dyDescent="0.2">
      <c r="A62" s="262">
        <v>61</v>
      </c>
      <c r="B62" s="269"/>
      <c r="C62" s="264" t="s">
        <v>89</v>
      </c>
      <c r="D62" s="265">
        <v>28309102500411</v>
      </c>
      <c r="E62" s="266">
        <v>255</v>
      </c>
      <c r="F62" s="266">
        <v>203.59</v>
      </c>
      <c r="G62" s="264"/>
      <c r="H62" s="264"/>
      <c r="I62" s="266">
        <v>330.23</v>
      </c>
      <c r="J62" s="266">
        <v>1032.52</v>
      </c>
      <c r="K62" s="266">
        <v>72.28</v>
      </c>
      <c r="L62" s="266">
        <v>72.28</v>
      </c>
      <c r="M62" s="264"/>
      <c r="N62" s="266">
        <v>1177.08</v>
      </c>
      <c r="O62" s="264"/>
      <c r="P62" s="264"/>
      <c r="Q62" s="266">
        <v>14.4</v>
      </c>
      <c r="R62" s="266">
        <v>145</v>
      </c>
      <c r="S62" s="264"/>
      <c r="T62" s="264"/>
      <c r="U62" s="264"/>
      <c r="V62" s="264"/>
      <c r="W62" s="264"/>
      <c r="X62" s="266">
        <v>5.14</v>
      </c>
      <c r="Y62" s="266">
        <v>368.13</v>
      </c>
      <c r="Z62" s="266">
        <v>1069.98</v>
      </c>
      <c r="AA62" s="266">
        <v>1069.98</v>
      </c>
      <c r="AB62" s="266">
        <v>10.7</v>
      </c>
      <c r="AC62" s="266">
        <v>160.5</v>
      </c>
      <c r="AD62" s="266">
        <v>32.1</v>
      </c>
      <c r="AE62" s="266">
        <v>1817.85</v>
      </c>
      <c r="AF62" s="266">
        <v>3.3</v>
      </c>
      <c r="AG62" s="264"/>
      <c r="AH62" s="264"/>
      <c r="AI62" s="264"/>
      <c r="AJ62" s="264"/>
      <c r="AK62" s="264"/>
      <c r="AL62" s="264"/>
      <c r="AM62" s="264"/>
      <c r="AN62" s="264"/>
      <c r="AO62" s="264"/>
      <c r="AP62" s="264"/>
      <c r="AQ62" s="264"/>
      <c r="AR62" s="264"/>
      <c r="AS62" s="264"/>
      <c r="AT62" s="264"/>
      <c r="AU62" s="264"/>
      <c r="AV62" s="264"/>
      <c r="AW62" s="264"/>
      <c r="AX62" s="264"/>
      <c r="AY62" s="264"/>
      <c r="AZ62" s="264"/>
      <c r="BA62" s="264"/>
      <c r="BB62" s="264"/>
      <c r="BC62" s="264"/>
      <c r="BD62" s="266">
        <v>0.01</v>
      </c>
      <c r="BE62" s="266">
        <v>9.9</v>
      </c>
      <c r="BF62" s="266">
        <v>3.47</v>
      </c>
      <c r="BG62" s="266">
        <v>449.95</v>
      </c>
      <c r="BH62" s="266">
        <v>1367.9</v>
      </c>
    </row>
    <row r="63" spans="1:60" ht="80.099999999999994" customHeight="1" x14ac:dyDescent="0.2">
      <c r="A63" s="262">
        <v>62</v>
      </c>
      <c r="B63" s="270"/>
      <c r="C63" s="264" t="s">
        <v>90</v>
      </c>
      <c r="D63" s="265">
        <v>28409242500254</v>
      </c>
      <c r="E63" s="266">
        <v>260</v>
      </c>
      <c r="F63" s="264"/>
      <c r="G63" s="264"/>
      <c r="H63" s="264"/>
      <c r="I63" s="266">
        <v>336.71</v>
      </c>
      <c r="J63" s="266">
        <v>1096.17</v>
      </c>
      <c r="K63" s="266">
        <v>76.73</v>
      </c>
      <c r="L63" s="266">
        <v>76.73</v>
      </c>
      <c r="M63" s="264"/>
      <c r="N63" s="266">
        <v>1249.6300000000001</v>
      </c>
      <c r="O63" s="264"/>
      <c r="P63" s="264"/>
      <c r="Q63" s="266">
        <v>14.4</v>
      </c>
      <c r="R63" s="266">
        <v>50</v>
      </c>
      <c r="S63" s="264"/>
      <c r="T63" s="264"/>
      <c r="U63" s="264"/>
      <c r="V63" s="264"/>
      <c r="W63" s="264"/>
      <c r="X63" s="266">
        <v>5.47</v>
      </c>
      <c r="Y63" s="266">
        <v>69.87</v>
      </c>
      <c r="Z63" s="266">
        <v>932.79</v>
      </c>
      <c r="AA63" s="266">
        <v>932.79</v>
      </c>
      <c r="AB63" s="266">
        <v>9.33</v>
      </c>
      <c r="AC63" s="266">
        <v>139.91999999999999</v>
      </c>
      <c r="AD63" s="266">
        <v>27.98</v>
      </c>
      <c r="AE63" s="266">
        <v>1567.44</v>
      </c>
      <c r="AF63" s="266">
        <v>3.37</v>
      </c>
      <c r="AG63" s="264"/>
      <c r="AH63" s="264"/>
      <c r="AI63" s="264"/>
      <c r="AJ63" s="264"/>
      <c r="AK63" s="264"/>
      <c r="AL63" s="264"/>
      <c r="AM63" s="264"/>
      <c r="AN63" s="264"/>
      <c r="AO63" s="264"/>
      <c r="AP63" s="264"/>
      <c r="AQ63" s="264"/>
      <c r="AR63" s="264"/>
      <c r="AS63" s="264"/>
      <c r="AT63" s="264"/>
      <c r="AU63" s="264"/>
      <c r="AV63" s="264"/>
      <c r="AW63" s="264"/>
      <c r="AX63" s="264"/>
      <c r="AY63" s="264"/>
      <c r="AZ63" s="264"/>
      <c r="BA63" s="264"/>
      <c r="BB63" s="264"/>
      <c r="BC63" s="264"/>
      <c r="BD63" s="264"/>
      <c r="BE63" s="266">
        <v>8.3000000000000007</v>
      </c>
      <c r="BF63" s="264"/>
      <c r="BG63" s="266">
        <v>405.99</v>
      </c>
      <c r="BH63" s="266">
        <v>1161.45</v>
      </c>
    </row>
    <row r="64" spans="1:60" ht="80.099999999999994" customHeight="1" x14ac:dyDescent="0.2">
      <c r="A64" s="262">
        <v>63</v>
      </c>
      <c r="B64" s="269"/>
      <c r="C64" s="264" t="s">
        <v>313</v>
      </c>
      <c r="D64" s="265">
        <v>28604012504878</v>
      </c>
      <c r="E64" s="266">
        <v>260</v>
      </c>
      <c r="F64" s="264"/>
      <c r="G64" s="264"/>
      <c r="H64" s="264"/>
      <c r="I64" s="266">
        <v>336.71</v>
      </c>
      <c r="J64" s="266">
        <v>1096.17</v>
      </c>
      <c r="K64" s="266">
        <v>76.73</v>
      </c>
      <c r="L64" s="266">
        <v>76.73</v>
      </c>
      <c r="M64" s="264"/>
      <c r="N64" s="266">
        <v>1249.6300000000001</v>
      </c>
      <c r="O64" s="264"/>
      <c r="P64" s="264"/>
      <c r="Q64" s="266">
        <v>14.4</v>
      </c>
      <c r="R64" s="266">
        <v>145</v>
      </c>
      <c r="S64" s="264"/>
      <c r="T64" s="264"/>
      <c r="U64" s="264"/>
      <c r="V64" s="264"/>
      <c r="W64" s="264"/>
      <c r="X64" s="266">
        <v>5.47</v>
      </c>
      <c r="Y64" s="266">
        <v>164.87</v>
      </c>
      <c r="Z64" s="266">
        <v>932.79</v>
      </c>
      <c r="AA64" s="266">
        <v>932.79</v>
      </c>
      <c r="AB64" s="266">
        <v>9.33</v>
      </c>
      <c r="AC64" s="266">
        <v>139.91999999999999</v>
      </c>
      <c r="AD64" s="266">
        <v>27.98</v>
      </c>
      <c r="AE64" s="266">
        <v>1662.44</v>
      </c>
      <c r="AF64" s="266">
        <v>3.37</v>
      </c>
      <c r="AG64" s="264"/>
      <c r="AH64" s="264"/>
      <c r="AI64" s="264"/>
      <c r="AJ64" s="266">
        <v>81.7</v>
      </c>
      <c r="AK64" s="264"/>
      <c r="AL64" s="264"/>
      <c r="AM64" s="264"/>
      <c r="AN64" s="264"/>
      <c r="AO64" s="264"/>
      <c r="AP64" s="264"/>
      <c r="AQ64" s="264"/>
      <c r="AR64" s="264"/>
      <c r="AS64" s="264"/>
      <c r="AT64" s="264"/>
      <c r="AU64" s="264"/>
      <c r="AV64" s="264"/>
      <c r="AW64" s="264"/>
      <c r="AX64" s="264"/>
      <c r="AY64" s="264"/>
      <c r="AZ64" s="264"/>
      <c r="BA64" s="264"/>
      <c r="BB64" s="264"/>
      <c r="BC64" s="264"/>
      <c r="BD64" s="266">
        <v>0.04</v>
      </c>
      <c r="BE64" s="266">
        <v>9</v>
      </c>
      <c r="BF64" s="266">
        <v>1.1599999999999999</v>
      </c>
      <c r="BG64" s="266">
        <v>489.59</v>
      </c>
      <c r="BH64" s="266">
        <v>1172.8499999999999</v>
      </c>
    </row>
    <row r="65" spans="1:60" ht="80.099999999999994" customHeight="1" x14ac:dyDescent="0.2">
      <c r="A65" s="262">
        <v>64</v>
      </c>
      <c r="B65" s="270"/>
      <c r="C65" s="264" t="s">
        <v>91</v>
      </c>
      <c r="D65" s="265">
        <v>28602042500319</v>
      </c>
      <c r="E65" s="266">
        <v>256</v>
      </c>
      <c r="F65" s="264"/>
      <c r="G65" s="264"/>
      <c r="H65" s="264"/>
      <c r="I65" s="266">
        <v>331.53</v>
      </c>
      <c r="J65" s="266">
        <v>1056.81</v>
      </c>
      <c r="K65" s="266">
        <v>73.98</v>
      </c>
      <c r="L65" s="266">
        <v>73.98</v>
      </c>
      <c r="M65" s="264"/>
      <c r="N65" s="266">
        <v>1204.77</v>
      </c>
      <c r="O65" s="264"/>
      <c r="P65" s="264"/>
      <c r="Q65" s="266">
        <v>14.4</v>
      </c>
      <c r="R65" s="266">
        <v>50</v>
      </c>
      <c r="S65" s="264"/>
      <c r="T65" s="264"/>
      <c r="U65" s="264"/>
      <c r="V65" s="264"/>
      <c r="W65" s="264"/>
      <c r="X65" s="266">
        <v>5.26</v>
      </c>
      <c r="Y65" s="266">
        <v>69.66</v>
      </c>
      <c r="Z65" s="266">
        <v>892.9</v>
      </c>
      <c r="AA65" s="266">
        <v>892.9</v>
      </c>
      <c r="AB65" s="266">
        <v>8.93</v>
      </c>
      <c r="AC65" s="266">
        <v>133.94</v>
      </c>
      <c r="AD65" s="266">
        <v>26.79</v>
      </c>
      <c r="AE65" s="266">
        <v>1513.72</v>
      </c>
      <c r="AF65" s="266">
        <v>3.32</v>
      </c>
      <c r="AG65" s="264"/>
      <c r="AH65" s="264"/>
      <c r="AI65" s="264"/>
      <c r="AJ65" s="264"/>
      <c r="AK65" s="264"/>
      <c r="AL65" s="264"/>
      <c r="AM65" s="264"/>
      <c r="AN65" s="264"/>
      <c r="AO65" s="264"/>
      <c r="AP65" s="264"/>
      <c r="AQ65" s="264"/>
      <c r="AR65" s="264"/>
      <c r="AS65" s="264"/>
      <c r="AT65" s="264"/>
      <c r="AU65" s="264"/>
      <c r="AV65" s="264"/>
      <c r="AW65" s="264"/>
      <c r="AX65" s="264"/>
      <c r="AY65" s="264"/>
      <c r="AZ65" s="264"/>
      <c r="BA65" s="264"/>
      <c r="BB65" s="264"/>
      <c r="BC65" s="264"/>
      <c r="BD65" s="266">
        <v>0.04</v>
      </c>
      <c r="BE65" s="266">
        <v>8</v>
      </c>
      <c r="BF65" s="264"/>
      <c r="BG65" s="266">
        <v>391.97</v>
      </c>
      <c r="BH65" s="266">
        <v>1121.75</v>
      </c>
    </row>
    <row r="66" spans="1:60" ht="80.099999999999994" customHeight="1" x14ac:dyDescent="0.2">
      <c r="A66" s="262">
        <v>65</v>
      </c>
      <c r="B66" s="269"/>
      <c r="C66" s="264" t="s">
        <v>92</v>
      </c>
      <c r="D66" s="265">
        <v>27804112500107</v>
      </c>
      <c r="E66" s="266">
        <v>419.47</v>
      </c>
      <c r="F66" s="264"/>
      <c r="G66" s="264"/>
      <c r="H66" s="264"/>
      <c r="I66" s="266">
        <v>543.23</v>
      </c>
      <c r="J66" s="266">
        <v>1559.79</v>
      </c>
      <c r="K66" s="266">
        <v>109.19</v>
      </c>
      <c r="L66" s="266">
        <v>109.19</v>
      </c>
      <c r="M66" s="264"/>
      <c r="N66" s="266">
        <v>1778.17</v>
      </c>
      <c r="O66" s="264"/>
      <c r="P66" s="264"/>
      <c r="Q66" s="266">
        <v>21</v>
      </c>
      <c r="R66" s="266">
        <v>50</v>
      </c>
      <c r="S66" s="264"/>
      <c r="T66" s="264"/>
      <c r="U66" s="264"/>
      <c r="V66" s="264"/>
      <c r="W66" s="266">
        <v>188.74</v>
      </c>
      <c r="X66" s="266">
        <v>56.73</v>
      </c>
      <c r="Y66" s="266">
        <v>316.47000000000003</v>
      </c>
      <c r="Z66" s="266">
        <v>1501.41</v>
      </c>
      <c r="AA66" s="266">
        <v>1501.41</v>
      </c>
      <c r="AB66" s="266">
        <v>15.01</v>
      </c>
      <c r="AC66" s="266">
        <v>225.21</v>
      </c>
      <c r="AD66" s="266">
        <v>45.04</v>
      </c>
      <c r="AE66" s="266">
        <v>2493.9699999999998</v>
      </c>
      <c r="AF66" s="266">
        <v>5.43</v>
      </c>
      <c r="AG66" s="264"/>
      <c r="AH66" s="264"/>
      <c r="AI66" s="264"/>
      <c r="AJ66" s="264"/>
      <c r="AK66" s="264"/>
      <c r="AL66" s="264"/>
      <c r="AM66" s="264"/>
      <c r="AN66" s="264"/>
      <c r="AO66" s="264"/>
      <c r="AP66" s="264"/>
      <c r="AQ66" s="264"/>
      <c r="AR66" s="264"/>
      <c r="AS66" s="266">
        <v>50</v>
      </c>
      <c r="AT66" s="264"/>
      <c r="AU66" s="264"/>
      <c r="AV66" s="264"/>
      <c r="AW66" s="264"/>
      <c r="AX66" s="264"/>
      <c r="AY66" s="264"/>
      <c r="AZ66" s="264"/>
      <c r="BA66" s="266">
        <v>3</v>
      </c>
      <c r="BB66" s="266">
        <v>27.46</v>
      </c>
      <c r="BC66" s="264"/>
      <c r="BD66" s="266">
        <v>0.02</v>
      </c>
      <c r="BE66" s="266">
        <v>13.4</v>
      </c>
      <c r="BF66" s="266">
        <v>12.71</v>
      </c>
      <c r="BG66" s="266">
        <v>747.12</v>
      </c>
      <c r="BH66" s="266">
        <v>1746.85</v>
      </c>
    </row>
    <row r="67" spans="1:60" ht="80.099999999999994" customHeight="1" x14ac:dyDescent="0.2">
      <c r="A67" s="262">
        <v>66</v>
      </c>
      <c r="B67" s="270"/>
      <c r="C67" s="264" t="s">
        <v>93</v>
      </c>
      <c r="D67" s="265">
        <v>28607162500063</v>
      </c>
      <c r="E67" s="266">
        <v>260</v>
      </c>
      <c r="F67" s="264"/>
      <c r="G67" s="264"/>
      <c r="H67" s="264"/>
      <c r="I67" s="266">
        <v>336.71</v>
      </c>
      <c r="J67" s="266">
        <v>1096.17</v>
      </c>
      <c r="K67" s="266">
        <v>76.73</v>
      </c>
      <c r="L67" s="266">
        <v>76.73</v>
      </c>
      <c r="M67" s="264"/>
      <c r="N67" s="266">
        <v>1249.6300000000001</v>
      </c>
      <c r="O67" s="264"/>
      <c r="P67" s="264"/>
      <c r="Q67" s="266">
        <v>14.4</v>
      </c>
      <c r="R67" s="266">
        <v>50</v>
      </c>
      <c r="S67" s="264"/>
      <c r="T67" s="264"/>
      <c r="U67" s="264"/>
      <c r="V67" s="264"/>
      <c r="W67" s="264"/>
      <c r="X67" s="266">
        <v>5.47</v>
      </c>
      <c r="Y67" s="266">
        <v>69.87</v>
      </c>
      <c r="Z67" s="266">
        <v>932.79</v>
      </c>
      <c r="AA67" s="266">
        <v>932.79</v>
      </c>
      <c r="AB67" s="266">
        <v>9.33</v>
      </c>
      <c r="AC67" s="266">
        <v>139.91999999999999</v>
      </c>
      <c r="AD67" s="266">
        <v>27.98</v>
      </c>
      <c r="AE67" s="266">
        <v>1567.44</v>
      </c>
      <c r="AF67" s="266">
        <v>3.37</v>
      </c>
      <c r="AG67" s="264"/>
      <c r="AH67" s="264"/>
      <c r="AI67" s="264"/>
      <c r="AJ67" s="264"/>
      <c r="AK67" s="266">
        <v>35</v>
      </c>
      <c r="AL67" s="264"/>
      <c r="AM67" s="264"/>
      <c r="AN67" s="264"/>
      <c r="AO67" s="264"/>
      <c r="AP67" s="264"/>
      <c r="AQ67" s="264"/>
      <c r="AR67" s="264"/>
      <c r="AS67" s="264"/>
      <c r="AT67" s="264"/>
      <c r="AU67" s="264"/>
      <c r="AV67" s="264"/>
      <c r="AW67" s="264"/>
      <c r="AX67" s="264"/>
      <c r="AY67" s="264"/>
      <c r="AZ67" s="264"/>
      <c r="BA67" s="264"/>
      <c r="BB67" s="264"/>
      <c r="BC67" s="264"/>
      <c r="BD67" s="264"/>
      <c r="BE67" s="266">
        <v>8.0500000000000007</v>
      </c>
      <c r="BF67" s="264"/>
      <c r="BG67" s="266">
        <v>440.74</v>
      </c>
      <c r="BH67" s="266">
        <v>1126.7</v>
      </c>
    </row>
    <row r="68" spans="1:60" ht="80.099999999999994" customHeight="1" x14ac:dyDescent="0.2">
      <c r="A68" s="262">
        <v>67</v>
      </c>
      <c r="B68" s="269"/>
      <c r="C68" s="264" t="s">
        <v>94</v>
      </c>
      <c r="D68" s="265">
        <v>28501142500382</v>
      </c>
      <c r="E68" s="266">
        <v>260</v>
      </c>
      <c r="F68" s="264"/>
      <c r="G68" s="264"/>
      <c r="H68" s="264"/>
      <c r="I68" s="266">
        <v>336.71</v>
      </c>
      <c r="J68" s="266">
        <v>1096.17</v>
      </c>
      <c r="K68" s="266">
        <v>76.73</v>
      </c>
      <c r="L68" s="266">
        <v>76.73</v>
      </c>
      <c r="M68" s="264"/>
      <c r="N68" s="266">
        <v>1249.6300000000001</v>
      </c>
      <c r="O68" s="264"/>
      <c r="P68" s="264"/>
      <c r="Q68" s="266">
        <v>14.4</v>
      </c>
      <c r="R68" s="266">
        <v>50</v>
      </c>
      <c r="S68" s="264"/>
      <c r="T68" s="264"/>
      <c r="U68" s="264"/>
      <c r="V68" s="264"/>
      <c r="W68" s="264"/>
      <c r="X68" s="266">
        <v>5.47</v>
      </c>
      <c r="Y68" s="266">
        <v>69.87</v>
      </c>
      <c r="Z68" s="266">
        <v>932.79</v>
      </c>
      <c r="AA68" s="266">
        <v>932.79</v>
      </c>
      <c r="AB68" s="266">
        <v>9.33</v>
      </c>
      <c r="AC68" s="266">
        <v>139.91999999999999</v>
      </c>
      <c r="AD68" s="266">
        <v>27.98</v>
      </c>
      <c r="AE68" s="266">
        <v>1567.44</v>
      </c>
      <c r="AF68" s="266">
        <v>3.37</v>
      </c>
      <c r="AG68" s="264"/>
      <c r="AH68" s="264"/>
      <c r="AI68" s="264"/>
      <c r="AJ68" s="266">
        <v>56.25</v>
      </c>
      <c r="AK68" s="266">
        <v>35</v>
      </c>
      <c r="AL68" s="264"/>
      <c r="AM68" s="264"/>
      <c r="AN68" s="264"/>
      <c r="AO68" s="264"/>
      <c r="AP68" s="264"/>
      <c r="AQ68" s="264"/>
      <c r="AR68" s="264"/>
      <c r="AS68" s="264"/>
      <c r="AT68" s="264"/>
      <c r="AU68" s="264"/>
      <c r="AV68" s="264"/>
      <c r="AW68" s="264"/>
      <c r="AX68" s="264"/>
      <c r="AY68" s="264"/>
      <c r="AZ68" s="264"/>
      <c r="BA68" s="264"/>
      <c r="BB68" s="264"/>
      <c r="BC68" s="264"/>
      <c r="BD68" s="264"/>
      <c r="BE68" s="266">
        <v>8.0500000000000007</v>
      </c>
      <c r="BF68" s="264"/>
      <c r="BG68" s="266">
        <v>496.99</v>
      </c>
      <c r="BH68" s="266">
        <v>1070.45</v>
      </c>
    </row>
    <row r="69" spans="1:60" ht="80.099999999999994" customHeight="1" x14ac:dyDescent="0.2">
      <c r="A69" s="262">
        <v>68</v>
      </c>
      <c r="B69" s="270"/>
      <c r="C69" s="264" t="s">
        <v>95</v>
      </c>
      <c r="D69" s="265">
        <v>28201032504214</v>
      </c>
      <c r="E69" s="266">
        <v>274</v>
      </c>
      <c r="F69" s="264"/>
      <c r="G69" s="264"/>
      <c r="H69" s="264"/>
      <c r="I69" s="266">
        <v>354.84</v>
      </c>
      <c r="J69" s="266">
        <v>1145.97</v>
      </c>
      <c r="K69" s="266">
        <v>80.22</v>
      </c>
      <c r="L69" s="266">
        <v>80.22</v>
      </c>
      <c r="M69" s="264"/>
      <c r="N69" s="266">
        <v>1306.4100000000001</v>
      </c>
      <c r="O69" s="264"/>
      <c r="P69" s="264"/>
      <c r="Q69" s="266">
        <v>21</v>
      </c>
      <c r="R69" s="266">
        <v>100</v>
      </c>
      <c r="S69" s="264"/>
      <c r="T69" s="264"/>
      <c r="U69" s="264"/>
      <c r="V69" s="264"/>
      <c r="W69" s="264"/>
      <c r="X69" s="266">
        <v>5.58</v>
      </c>
      <c r="Y69" s="266">
        <v>126.58</v>
      </c>
      <c r="Z69" s="266">
        <v>978.15</v>
      </c>
      <c r="AA69" s="266">
        <v>978.15</v>
      </c>
      <c r="AB69" s="266">
        <v>9.7799999999999994</v>
      </c>
      <c r="AC69" s="266">
        <v>146.72</v>
      </c>
      <c r="AD69" s="266">
        <v>29.34</v>
      </c>
      <c r="AE69" s="266">
        <v>1693.36</v>
      </c>
      <c r="AF69" s="266">
        <v>3.55</v>
      </c>
      <c r="AG69" s="264"/>
      <c r="AH69" s="264"/>
      <c r="AI69" s="264"/>
      <c r="AJ69" s="264"/>
      <c r="AK69" s="264"/>
      <c r="AL69" s="264"/>
      <c r="AM69" s="264"/>
      <c r="AN69" s="264"/>
      <c r="AO69" s="264"/>
      <c r="AP69" s="264"/>
      <c r="AQ69" s="264"/>
      <c r="AR69" s="264"/>
      <c r="AS69" s="264"/>
      <c r="AT69" s="266">
        <v>3</v>
      </c>
      <c r="AU69" s="264"/>
      <c r="AV69" s="264"/>
      <c r="AW69" s="264"/>
      <c r="AX69" s="264"/>
      <c r="AY69" s="264"/>
      <c r="AZ69" s="264"/>
      <c r="BA69" s="264"/>
      <c r="BB69" s="264"/>
      <c r="BC69" s="264"/>
      <c r="BD69" s="266">
        <v>0.03</v>
      </c>
      <c r="BE69" s="266">
        <v>9.0500000000000007</v>
      </c>
      <c r="BF69" s="266">
        <v>1.24</v>
      </c>
      <c r="BG69" s="266">
        <v>430.96</v>
      </c>
      <c r="BH69" s="266">
        <v>1262.4000000000001</v>
      </c>
    </row>
    <row r="70" spans="1:60" ht="80.099999999999994" customHeight="1" x14ac:dyDescent="0.2">
      <c r="A70" s="262">
        <v>69</v>
      </c>
      <c r="B70" s="269"/>
      <c r="C70" s="264" t="s">
        <v>96</v>
      </c>
      <c r="D70" s="265">
        <v>28403242500051</v>
      </c>
      <c r="E70" s="266">
        <v>263</v>
      </c>
      <c r="F70" s="264"/>
      <c r="G70" s="264"/>
      <c r="H70" s="264"/>
      <c r="I70" s="266">
        <v>340.59</v>
      </c>
      <c r="J70" s="266">
        <v>1104.0999999999999</v>
      </c>
      <c r="K70" s="266">
        <v>77.290000000000006</v>
      </c>
      <c r="L70" s="266">
        <v>77.290000000000006</v>
      </c>
      <c r="M70" s="264"/>
      <c r="N70" s="266">
        <v>1258.68</v>
      </c>
      <c r="O70" s="264"/>
      <c r="P70" s="264"/>
      <c r="Q70" s="266">
        <v>14.4</v>
      </c>
      <c r="R70" s="266">
        <v>50</v>
      </c>
      <c r="S70" s="264"/>
      <c r="T70" s="264"/>
      <c r="U70" s="264"/>
      <c r="V70" s="264"/>
      <c r="W70" s="264"/>
      <c r="X70" s="266">
        <v>5.51</v>
      </c>
      <c r="Y70" s="266">
        <v>69.91</v>
      </c>
      <c r="Z70" s="266">
        <v>938</v>
      </c>
      <c r="AA70" s="266">
        <v>938</v>
      </c>
      <c r="AB70" s="266">
        <v>9.3800000000000008</v>
      </c>
      <c r="AC70" s="266">
        <v>140.69999999999999</v>
      </c>
      <c r="AD70" s="266">
        <v>28.14</v>
      </c>
      <c r="AE70" s="266">
        <v>1578.34</v>
      </c>
      <c r="AF70" s="266">
        <v>3.41</v>
      </c>
      <c r="AG70" s="264"/>
      <c r="AH70" s="264"/>
      <c r="AI70" s="264"/>
      <c r="AJ70" s="264"/>
      <c r="AK70" s="264"/>
      <c r="AL70" s="264"/>
      <c r="AM70" s="264"/>
      <c r="AN70" s="264"/>
      <c r="AO70" s="264"/>
      <c r="AP70" s="264"/>
      <c r="AQ70" s="264"/>
      <c r="AR70" s="264"/>
      <c r="AS70" s="264"/>
      <c r="AT70" s="264"/>
      <c r="AU70" s="264"/>
      <c r="AV70" s="264"/>
      <c r="AW70" s="264"/>
      <c r="AX70" s="264"/>
      <c r="AY70" s="264"/>
      <c r="AZ70" s="264"/>
      <c r="BA70" s="264"/>
      <c r="BB70" s="264"/>
      <c r="BC70" s="264"/>
      <c r="BD70" s="266">
        <v>0.02</v>
      </c>
      <c r="BE70" s="266">
        <v>8.35</v>
      </c>
      <c r="BF70" s="264"/>
      <c r="BG70" s="266">
        <v>408.99</v>
      </c>
      <c r="BH70" s="266">
        <v>1169.3499999999999</v>
      </c>
    </row>
    <row r="71" spans="1:60" ht="80.099999999999994" customHeight="1" x14ac:dyDescent="0.2">
      <c r="A71" s="262">
        <v>70</v>
      </c>
      <c r="B71" s="270"/>
      <c r="C71" s="264" t="s">
        <v>97</v>
      </c>
      <c r="D71" s="265">
        <v>27807022501821</v>
      </c>
      <c r="E71" s="266">
        <v>280</v>
      </c>
      <c r="F71" s="264"/>
      <c r="G71" s="264"/>
      <c r="H71" s="264"/>
      <c r="I71" s="266">
        <v>362.61</v>
      </c>
      <c r="J71" s="266">
        <v>1203.27</v>
      </c>
      <c r="K71" s="266">
        <v>84.23</v>
      </c>
      <c r="L71" s="266">
        <v>84.23</v>
      </c>
      <c r="M71" s="264"/>
      <c r="N71" s="266">
        <v>1371.73</v>
      </c>
      <c r="O71" s="264"/>
      <c r="P71" s="264"/>
      <c r="Q71" s="266">
        <v>21</v>
      </c>
      <c r="R71" s="266">
        <v>95</v>
      </c>
      <c r="S71" s="264"/>
      <c r="T71" s="264"/>
      <c r="U71" s="264"/>
      <c r="V71" s="264"/>
      <c r="W71" s="266">
        <v>34.42</v>
      </c>
      <c r="X71" s="266">
        <v>5.82</v>
      </c>
      <c r="Y71" s="266">
        <v>156.24</v>
      </c>
      <c r="Z71" s="266">
        <v>1070.3599999999999</v>
      </c>
      <c r="AA71" s="266">
        <v>1070.3599999999999</v>
      </c>
      <c r="AB71" s="266">
        <v>10.7</v>
      </c>
      <c r="AC71" s="266">
        <v>160.55000000000001</v>
      </c>
      <c r="AD71" s="266">
        <v>32.11</v>
      </c>
      <c r="AE71" s="266">
        <v>1807.48</v>
      </c>
      <c r="AF71" s="266">
        <v>3.63</v>
      </c>
      <c r="AG71" s="266">
        <v>8.44</v>
      </c>
      <c r="AH71" s="264"/>
      <c r="AI71" s="264"/>
      <c r="AJ71" s="264"/>
      <c r="AK71" s="264"/>
      <c r="AL71" s="264"/>
      <c r="AM71" s="264"/>
      <c r="AN71" s="264"/>
      <c r="AO71" s="264"/>
      <c r="AP71" s="264"/>
      <c r="AQ71" s="264"/>
      <c r="AR71" s="264"/>
      <c r="AS71" s="264"/>
      <c r="AT71" s="264"/>
      <c r="AU71" s="264"/>
      <c r="AV71" s="264"/>
      <c r="AW71" s="264"/>
      <c r="AX71" s="266">
        <v>115.03</v>
      </c>
      <c r="AY71" s="264"/>
      <c r="AZ71" s="264"/>
      <c r="BA71" s="264"/>
      <c r="BB71" s="264"/>
      <c r="BC71" s="264"/>
      <c r="BD71" s="264"/>
      <c r="BE71" s="266">
        <v>9.6</v>
      </c>
      <c r="BF71" s="266">
        <v>2.74</v>
      </c>
      <c r="BG71" s="266">
        <v>583.83000000000004</v>
      </c>
      <c r="BH71" s="266">
        <v>1223.6500000000001</v>
      </c>
    </row>
    <row r="72" spans="1:60" ht="80.099999999999994" customHeight="1" x14ac:dyDescent="0.2">
      <c r="A72" s="262">
        <v>71</v>
      </c>
      <c r="B72" s="269"/>
      <c r="C72" s="264" t="s">
        <v>98</v>
      </c>
      <c r="D72" s="265">
        <v>28409202500227</v>
      </c>
      <c r="E72" s="266">
        <v>260</v>
      </c>
      <c r="F72" s="264"/>
      <c r="G72" s="264"/>
      <c r="H72" s="264"/>
      <c r="I72" s="266">
        <v>336.71</v>
      </c>
      <c r="J72" s="266">
        <v>712.51</v>
      </c>
      <c r="K72" s="266">
        <v>49.87</v>
      </c>
      <c r="L72" s="266">
        <v>49.87</v>
      </c>
      <c r="M72" s="264"/>
      <c r="N72" s="266">
        <v>812.25</v>
      </c>
      <c r="O72" s="264"/>
      <c r="P72" s="264"/>
      <c r="Q72" s="266">
        <v>9.36</v>
      </c>
      <c r="R72" s="266">
        <v>50</v>
      </c>
      <c r="S72" s="264"/>
      <c r="T72" s="264"/>
      <c r="U72" s="264"/>
      <c r="V72" s="264"/>
      <c r="W72" s="264"/>
      <c r="X72" s="266">
        <v>3.56</v>
      </c>
      <c r="Y72" s="266">
        <v>62.92</v>
      </c>
      <c r="Z72" s="266">
        <v>932.79</v>
      </c>
      <c r="AA72" s="266">
        <v>932.79</v>
      </c>
      <c r="AB72" s="266">
        <v>9.33</v>
      </c>
      <c r="AC72" s="266">
        <v>139.91999999999999</v>
      </c>
      <c r="AD72" s="266">
        <v>27.98</v>
      </c>
      <c r="AE72" s="266">
        <v>1123.1099999999999</v>
      </c>
      <c r="AF72" s="266">
        <v>3.37</v>
      </c>
      <c r="AG72" s="264"/>
      <c r="AH72" s="264"/>
      <c r="AI72" s="264"/>
      <c r="AJ72" s="264"/>
      <c r="AK72" s="264"/>
      <c r="AL72" s="266">
        <v>1</v>
      </c>
      <c r="AM72" s="264"/>
      <c r="AN72" s="264"/>
      <c r="AO72" s="264"/>
      <c r="AP72" s="264"/>
      <c r="AQ72" s="264"/>
      <c r="AR72" s="264"/>
      <c r="AS72" s="266">
        <v>50</v>
      </c>
      <c r="AT72" s="264"/>
      <c r="AU72" s="264"/>
      <c r="AV72" s="264"/>
      <c r="AW72" s="264"/>
      <c r="AX72" s="264"/>
      <c r="AY72" s="264"/>
      <c r="AZ72" s="264"/>
      <c r="BA72" s="264"/>
      <c r="BB72" s="264"/>
      <c r="BC72" s="264"/>
      <c r="BD72" s="266">
        <v>0.02</v>
      </c>
      <c r="BE72" s="266">
        <v>4.7</v>
      </c>
      <c r="BF72" s="264"/>
      <c r="BG72" s="266">
        <v>453.41</v>
      </c>
      <c r="BH72" s="266">
        <v>669.7</v>
      </c>
    </row>
    <row r="73" spans="1:60" ht="80.099999999999994" customHeight="1" x14ac:dyDescent="0.2">
      <c r="A73" s="262">
        <v>72</v>
      </c>
      <c r="B73" s="270"/>
      <c r="C73" s="264" t="s">
        <v>99</v>
      </c>
      <c r="D73" s="265">
        <v>28003102503168</v>
      </c>
      <c r="E73" s="266">
        <v>255</v>
      </c>
      <c r="F73" s="264"/>
      <c r="G73" s="264"/>
      <c r="H73" s="264"/>
      <c r="I73" s="266">
        <v>330.23</v>
      </c>
      <c r="J73" s="266">
        <v>1032.52</v>
      </c>
      <c r="K73" s="266">
        <v>72.28</v>
      </c>
      <c r="L73" s="266">
        <v>72.28</v>
      </c>
      <c r="M73" s="264"/>
      <c r="N73" s="266">
        <v>1177.08</v>
      </c>
      <c r="O73" s="264"/>
      <c r="P73" s="264"/>
      <c r="Q73" s="266">
        <v>14.4</v>
      </c>
      <c r="R73" s="266">
        <v>50</v>
      </c>
      <c r="S73" s="264"/>
      <c r="T73" s="264"/>
      <c r="U73" s="264"/>
      <c r="V73" s="264"/>
      <c r="W73" s="264"/>
      <c r="X73" s="266">
        <v>5.14</v>
      </c>
      <c r="Y73" s="266">
        <v>69.540000000000006</v>
      </c>
      <c r="Z73" s="266">
        <v>866.39</v>
      </c>
      <c r="AA73" s="266">
        <v>866.39</v>
      </c>
      <c r="AB73" s="266">
        <v>8.66</v>
      </c>
      <c r="AC73" s="266">
        <v>129.96</v>
      </c>
      <c r="AD73" s="266">
        <v>25.99</v>
      </c>
      <c r="AE73" s="266">
        <v>1480.57</v>
      </c>
      <c r="AF73" s="266">
        <v>3.3</v>
      </c>
      <c r="AG73" s="266">
        <v>60</v>
      </c>
      <c r="AH73" s="264"/>
      <c r="AI73" s="264"/>
      <c r="AJ73" s="264"/>
      <c r="AK73" s="264"/>
      <c r="AL73" s="264"/>
      <c r="AM73" s="264"/>
      <c r="AN73" s="264"/>
      <c r="AO73" s="264"/>
      <c r="AP73" s="264"/>
      <c r="AQ73" s="264"/>
      <c r="AR73" s="264"/>
      <c r="AS73" s="264"/>
      <c r="AT73" s="264"/>
      <c r="AU73" s="264"/>
      <c r="AV73" s="264"/>
      <c r="AW73" s="264"/>
      <c r="AX73" s="264"/>
      <c r="AY73" s="264"/>
      <c r="AZ73" s="264"/>
      <c r="BA73" s="264"/>
      <c r="BB73" s="264"/>
      <c r="BC73" s="264"/>
      <c r="BD73" s="266">
        <v>0.04</v>
      </c>
      <c r="BE73" s="266">
        <v>7.4</v>
      </c>
      <c r="BF73" s="264"/>
      <c r="BG73" s="266">
        <v>442.92</v>
      </c>
      <c r="BH73" s="266">
        <v>1037.6500000000001</v>
      </c>
    </row>
    <row r="74" spans="1:60" ht="80.099999999999994" customHeight="1" x14ac:dyDescent="0.2">
      <c r="A74" s="262">
        <v>73</v>
      </c>
      <c r="B74" s="269"/>
      <c r="C74" s="264" t="s">
        <v>100</v>
      </c>
      <c r="D74" s="265">
        <v>27806222500083</v>
      </c>
      <c r="E74" s="266">
        <v>283</v>
      </c>
      <c r="F74" s="264"/>
      <c r="G74" s="264"/>
      <c r="H74" s="264"/>
      <c r="I74" s="266">
        <v>366.49</v>
      </c>
      <c r="J74" s="266">
        <v>1145.97</v>
      </c>
      <c r="K74" s="266">
        <v>80.22</v>
      </c>
      <c r="L74" s="266">
        <v>80.22</v>
      </c>
      <c r="M74" s="264"/>
      <c r="N74" s="266">
        <v>1306.4100000000001</v>
      </c>
      <c r="O74" s="264"/>
      <c r="P74" s="264"/>
      <c r="Q74" s="266">
        <v>21</v>
      </c>
      <c r="R74" s="266">
        <v>50</v>
      </c>
      <c r="S74" s="264"/>
      <c r="T74" s="264"/>
      <c r="U74" s="264"/>
      <c r="V74" s="264"/>
      <c r="W74" s="266">
        <v>19.739999999999998</v>
      </c>
      <c r="X74" s="266">
        <v>5.69</v>
      </c>
      <c r="Y74" s="266">
        <v>96.43</v>
      </c>
      <c r="Z74" s="266">
        <v>986.35</v>
      </c>
      <c r="AA74" s="266">
        <v>986.35</v>
      </c>
      <c r="AB74" s="266">
        <v>9.86</v>
      </c>
      <c r="AC74" s="266">
        <v>147.94999999999999</v>
      </c>
      <c r="AD74" s="266">
        <v>29.59</v>
      </c>
      <c r="AE74" s="266">
        <v>1667.19</v>
      </c>
      <c r="AF74" s="266">
        <v>3.66</v>
      </c>
      <c r="AG74" s="264"/>
      <c r="AH74" s="264"/>
      <c r="AI74" s="264"/>
      <c r="AJ74" s="264"/>
      <c r="AK74" s="266">
        <v>35</v>
      </c>
      <c r="AL74" s="264"/>
      <c r="AM74" s="264"/>
      <c r="AN74" s="264"/>
      <c r="AO74" s="264"/>
      <c r="AP74" s="264"/>
      <c r="AQ74" s="264"/>
      <c r="AR74" s="264"/>
      <c r="AS74" s="264"/>
      <c r="AT74" s="264"/>
      <c r="AU74" s="264"/>
      <c r="AV74" s="264"/>
      <c r="AW74" s="264"/>
      <c r="AX74" s="264"/>
      <c r="AY74" s="264"/>
      <c r="AZ74" s="264"/>
      <c r="BA74" s="264"/>
      <c r="BB74" s="264"/>
      <c r="BC74" s="264"/>
      <c r="BD74" s="266">
        <v>0.04</v>
      </c>
      <c r="BE74" s="266">
        <v>8.5500000000000007</v>
      </c>
      <c r="BF74" s="264"/>
      <c r="BG74" s="266">
        <v>467.74</v>
      </c>
      <c r="BH74" s="266">
        <v>1199.45</v>
      </c>
    </row>
    <row r="75" spans="1:60" ht="80.099999999999994" customHeight="1" x14ac:dyDescent="0.2">
      <c r="A75" s="262">
        <v>74</v>
      </c>
      <c r="B75" s="270"/>
      <c r="C75" s="264" t="s">
        <v>101</v>
      </c>
      <c r="D75" s="265">
        <v>27512112500165</v>
      </c>
      <c r="E75" s="266">
        <v>288</v>
      </c>
      <c r="F75" s="264"/>
      <c r="G75" s="264"/>
      <c r="H75" s="264"/>
      <c r="I75" s="266">
        <v>372.97</v>
      </c>
      <c r="J75" s="266">
        <v>1145.97</v>
      </c>
      <c r="K75" s="266">
        <v>80.22</v>
      </c>
      <c r="L75" s="266">
        <v>80.22</v>
      </c>
      <c r="M75" s="264"/>
      <c r="N75" s="266">
        <v>1306.4100000000001</v>
      </c>
      <c r="O75" s="264"/>
      <c r="P75" s="264"/>
      <c r="Q75" s="266">
        <v>21</v>
      </c>
      <c r="R75" s="266">
        <v>150</v>
      </c>
      <c r="S75" s="264"/>
      <c r="T75" s="264"/>
      <c r="U75" s="264"/>
      <c r="V75" s="264"/>
      <c r="W75" s="266">
        <v>61.68</v>
      </c>
      <c r="X75" s="266">
        <v>5.92</v>
      </c>
      <c r="Y75" s="266">
        <v>238.6</v>
      </c>
      <c r="Z75" s="266">
        <v>1022.04</v>
      </c>
      <c r="AA75" s="266">
        <v>1022.04</v>
      </c>
      <c r="AB75" s="266">
        <v>10.220000000000001</v>
      </c>
      <c r="AC75" s="266">
        <v>153.31</v>
      </c>
      <c r="AD75" s="266">
        <v>30.66</v>
      </c>
      <c r="AE75" s="266">
        <v>1817.53</v>
      </c>
      <c r="AF75" s="266">
        <v>3.73</v>
      </c>
      <c r="AG75" s="266">
        <v>5.52</v>
      </c>
      <c r="AH75" s="264"/>
      <c r="AI75" s="264"/>
      <c r="AJ75" s="264"/>
      <c r="AK75" s="264"/>
      <c r="AL75" s="264"/>
      <c r="AM75" s="264"/>
      <c r="AN75" s="264"/>
      <c r="AO75" s="264"/>
      <c r="AP75" s="264"/>
      <c r="AQ75" s="264"/>
      <c r="AR75" s="264"/>
      <c r="AS75" s="264"/>
      <c r="AT75" s="264"/>
      <c r="AU75" s="264"/>
      <c r="AV75" s="264"/>
      <c r="AW75" s="264"/>
      <c r="AX75" s="264"/>
      <c r="AY75" s="264"/>
      <c r="AZ75" s="264"/>
      <c r="BA75" s="264"/>
      <c r="BB75" s="264"/>
      <c r="BC75" s="264"/>
      <c r="BD75" s="266">
        <v>0.04</v>
      </c>
      <c r="BE75" s="266">
        <v>9.8000000000000007</v>
      </c>
      <c r="BF75" s="266">
        <v>3.21</v>
      </c>
      <c r="BG75" s="266">
        <v>455.73</v>
      </c>
      <c r="BH75" s="266">
        <v>1361.8</v>
      </c>
    </row>
    <row r="76" spans="1:60" ht="80.099999999999994" customHeight="1" x14ac:dyDescent="0.2">
      <c r="A76" s="262">
        <v>75</v>
      </c>
      <c r="B76" s="269"/>
      <c r="C76" s="264" t="s">
        <v>102</v>
      </c>
      <c r="D76" s="265">
        <v>28108052500126</v>
      </c>
      <c r="E76" s="266">
        <v>275</v>
      </c>
      <c r="F76" s="264"/>
      <c r="G76" s="264"/>
      <c r="H76" s="264"/>
      <c r="I76" s="266">
        <v>356.13</v>
      </c>
      <c r="J76" s="266">
        <v>1158.02</v>
      </c>
      <c r="K76" s="266">
        <v>81.06</v>
      </c>
      <c r="L76" s="266">
        <v>81.06</v>
      </c>
      <c r="M76" s="264"/>
      <c r="N76" s="266">
        <v>1320.14</v>
      </c>
      <c r="O76" s="264"/>
      <c r="P76" s="264"/>
      <c r="Q76" s="266">
        <v>21</v>
      </c>
      <c r="R76" s="266">
        <v>50</v>
      </c>
      <c r="S76" s="264"/>
      <c r="T76" s="264"/>
      <c r="U76" s="264"/>
      <c r="V76" s="264"/>
      <c r="W76" s="266">
        <v>5.25</v>
      </c>
      <c r="X76" s="266">
        <v>5.7</v>
      </c>
      <c r="Y76" s="266">
        <v>81.95</v>
      </c>
      <c r="Z76" s="266">
        <v>995.96</v>
      </c>
      <c r="AA76" s="266">
        <v>995.96</v>
      </c>
      <c r="AB76" s="266">
        <v>9.9600000000000009</v>
      </c>
      <c r="AC76" s="266">
        <v>149.38999999999999</v>
      </c>
      <c r="AD76" s="266">
        <v>29.88</v>
      </c>
      <c r="AE76" s="266">
        <v>1666.1</v>
      </c>
      <c r="AF76" s="266">
        <v>3.56</v>
      </c>
      <c r="AG76" s="266">
        <v>2.5299999999999998</v>
      </c>
      <c r="AH76" s="264"/>
      <c r="AI76" s="264"/>
      <c r="AJ76" s="264"/>
      <c r="AK76" s="264"/>
      <c r="AL76" s="264"/>
      <c r="AM76" s="264"/>
      <c r="AN76" s="264"/>
      <c r="AO76" s="264"/>
      <c r="AP76" s="264"/>
      <c r="AQ76" s="266">
        <v>37.450000000000003</v>
      </c>
      <c r="AR76" s="264"/>
      <c r="AS76" s="266">
        <v>50</v>
      </c>
      <c r="AT76" s="264"/>
      <c r="AU76" s="264"/>
      <c r="AV76" s="264"/>
      <c r="AW76" s="264"/>
      <c r="AX76" s="264"/>
      <c r="AY76" s="264"/>
      <c r="AZ76" s="264"/>
      <c r="BA76" s="264"/>
      <c r="BB76" s="264"/>
      <c r="BC76" s="264"/>
      <c r="BD76" s="266">
        <v>0.01</v>
      </c>
      <c r="BE76" s="266">
        <v>8.8000000000000007</v>
      </c>
      <c r="BF76" s="266">
        <v>0.54</v>
      </c>
      <c r="BG76" s="266">
        <v>522.75</v>
      </c>
      <c r="BH76" s="266">
        <v>1143.3499999999999</v>
      </c>
    </row>
    <row r="77" spans="1:60" ht="80.099999999999994" customHeight="1" x14ac:dyDescent="0.2">
      <c r="A77" s="262">
        <v>76</v>
      </c>
      <c r="B77" s="270"/>
      <c r="C77" s="264" t="s">
        <v>103</v>
      </c>
      <c r="D77" s="265">
        <v>26701012500404</v>
      </c>
      <c r="E77" s="266">
        <v>278</v>
      </c>
      <c r="F77" s="264"/>
      <c r="G77" s="264"/>
      <c r="H77" s="264"/>
      <c r="I77" s="266">
        <v>360.02</v>
      </c>
      <c r="J77" s="266">
        <v>1203.27</v>
      </c>
      <c r="K77" s="266">
        <v>84.23</v>
      </c>
      <c r="L77" s="266">
        <v>84.23</v>
      </c>
      <c r="M77" s="264"/>
      <c r="N77" s="266">
        <v>1371.73</v>
      </c>
      <c r="O77" s="264"/>
      <c r="P77" s="264"/>
      <c r="Q77" s="266">
        <v>21</v>
      </c>
      <c r="R77" s="266">
        <v>50</v>
      </c>
      <c r="S77" s="264"/>
      <c r="T77" s="264"/>
      <c r="U77" s="264"/>
      <c r="V77" s="264"/>
      <c r="W77" s="266">
        <v>2.69</v>
      </c>
      <c r="X77" s="266">
        <v>5.63</v>
      </c>
      <c r="Y77" s="266">
        <v>79.319999999999993</v>
      </c>
      <c r="Z77" s="266">
        <v>1041.03</v>
      </c>
      <c r="AA77" s="266">
        <v>1041.03</v>
      </c>
      <c r="AB77" s="266">
        <v>10.41</v>
      </c>
      <c r="AC77" s="266">
        <v>156.15</v>
      </c>
      <c r="AD77" s="266">
        <v>31.23</v>
      </c>
      <c r="AE77" s="266">
        <v>1724.44</v>
      </c>
      <c r="AF77" s="266">
        <v>3.6</v>
      </c>
      <c r="AG77" s="266">
        <v>29.76</v>
      </c>
      <c r="AH77" s="264"/>
      <c r="AI77" s="264"/>
      <c r="AJ77" s="264"/>
      <c r="AK77" s="264"/>
      <c r="AL77" s="264"/>
      <c r="AM77" s="264"/>
      <c r="AN77" s="264"/>
      <c r="AO77" s="266">
        <v>2</v>
      </c>
      <c r="AP77" s="266">
        <v>1</v>
      </c>
      <c r="AQ77" s="264"/>
      <c r="AR77" s="264"/>
      <c r="AS77" s="264"/>
      <c r="AT77" s="264"/>
      <c r="AU77" s="264"/>
      <c r="AV77" s="264"/>
      <c r="AW77" s="264"/>
      <c r="AX77" s="264"/>
      <c r="AY77" s="264"/>
      <c r="AZ77" s="264"/>
      <c r="BA77" s="264"/>
      <c r="BB77" s="264"/>
      <c r="BC77" s="264"/>
      <c r="BD77" s="266">
        <v>0.02</v>
      </c>
      <c r="BE77" s="266">
        <v>8.9</v>
      </c>
      <c r="BF77" s="266">
        <v>0.86</v>
      </c>
      <c r="BG77" s="266">
        <v>480.84</v>
      </c>
      <c r="BH77" s="266">
        <v>1243.5999999999999</v>
      </c>
    </row>
    <row r="78" spans="1:60" ht="80.099999999999994" customHeight="1" x14ac:dyDescent="0.2">
      <c r="A78" s="262">
        <v>77</v>
      </c>
      <c r="B78" s="269"/>
      <c r="C78" s="264" t="s">
        <v>104</v>
      </c>
      <c r="D78" s="265">
        <v>28409082500082</v>
      </c>
      <c r="E78" s="266">
        <v>274</v>
      </c>
      <c r="F78" s="264"/>
      <c r="G78" s="264"/>
      <c r="H78" s="264"/>
      <c r="I78" s="266">
        <v>354.84</v>
      </c>
      <c r="J78" s="266">
        <v>744.88</v>
      </c>
      <c r="K78" s="266">
        <v>52.14</v>
      </c>
      <c r="L78" s="266">
        <v>52.14</v>
      </c>
      <c r="M78" s="264"/>
      <c r="N78" s="266">
        <v>849.16</v>
      </c>
      <c r="O78" s="264"/>
      <c r="P78" s="264"/>
      <c r="Q78" s="266">
        <v>13.65</v>
      </c>
      <c r="R78" s="266">
        <v>95</v>
      </c>
      <c r="S78" s="264"/>
      <c r="T78" s="264"/>
      <c r="U78" s="264"/>
      <c r="V78" s="264"/>
      <c r="W78" s="264"/>
      <c r="X78" s="266">
        <v>3.63</v>
      </c>
      <c r="Y78" s="266">
        <v>112.28</v>
      </c>
      <c r="Z78" s="266">
        <v>978.15</v>
      </c>
      <c r="AA78" s="266">
        <v>978.15</v>
      </c>
      <c r="AB78" s="266">
        <v>9.7799999999999994</v>
      </c>
      <c r="AC78" s="266">
        <v>146.72</v>
      </c>
      <c r="AD78" s="266">
        <v>29.34</v>
      </c>
      <c r="AE78" s="266">
        <v>1221.81</v>
      </c>
      <c r="AF78" s="266">
        <v>3.55</v>
      </c>
      <c r="AG78" s="264"/>
      <c r="AH78" s="264"/>
      <c r="AI78" s="264"/>
      <c r="AJ78" s="264"/>
      <c r="AK78" s="266">
        <v>35</v>
      </c>
      <c r="AL78" s="264"/>
      <c r="AM78" s="264"/>
      <c r="AN78" s="264"/>
      <c r="AO78" s="266">
        <v>2</v>
      </c>
      <c r="AP78" s="266">
        <v>1</v>
      </c>
      <c r="AQ78" s="264"/>
      <c r="AR78" s="264"/>
      <c r="AS78" s="264"/>
      <c r="AT78" s="264"/>
      <c r="AU78" s="264"/>
      <c r="AV78" s="264"/>
      <c r="AW78" s="264"/>
      <c r="AX78" s="264"/>
      <c r="AY78" s="264"/>
      <c r="AZ78" s="264"/>
      <c r="BA78" s="264"/>
      <c r="BB78" s="264"/>
      <c r="BC78" s="264"/>
      <c r="BD78" s="266">
        <v>0.02</v>
      </c>
      <c r="BE78" s="266">
        <v>4.95</v>
      </c>
      <c r="BF78" s="264"/>
      <c r="BG78" s="266">
        <v>460.61</v>
      </c>
      <c r="BH78" s="266">
        <v>761.2</v>
      </c>
    </row>
    <row r="79" spans="1:60" ht="80.099999999999994" customHeight="1" x14ac:dyDescent="0.2">
      <c r="A79" s="262">
        <v>78</v>
      </c>
      <c r="B79" s="270"/>
      <c r="C79" s="264" t="s">
        <v>105</v>
      </c>
      <c r="D79" s="265">
        <v>28310112500426</v>
      </c>
      <c r="E79" s="266">
        <v>246</v>
      </c>
      <c r="F79" s="264"/>
      <c r="G79" s="266">
        <v>100</v>
      </c>
      <c r="H79" s="264"/>
      <c r="I79" s="266">
        <v>318.58</v>
      </c>
      <c r="J79" s="266">
        <v>1011.29</v>
      </c>
      <c r="K79" s="266">
        <v>70.790000000000006</v>
      </c>
      <c r="L79" s="266">
        <v>70.790000000000006</v>
      </c>
      <c r="M79" s="264"/>
      <c r="N79" s="266">
        <v>1152.8699999999999</v>
      </c>
      <c r="O79" s="264"/>
      <c r="P79" s="264"/>
      <c r="Q79" s="266">
        <v>14.4</v>
      </c>
      <c r="R79" s="266">
        <v>50</v>
      </c>
      <c r="S79" s="264"/>
      <c r="T79" s="264"/>
      <c r="U79" s="264"/>
      <c r="V79" s="264"/>
      <c r="W79" s="264"/>
      <c r="X79" s="266">
        <v>5.08</v>
      </c>
      <c r="Y79" s="266">
        <v>169.48</v>
      </c>
      <c r="Z79" s="266">
        <v>953.77</v>
      </c>
      <c r="AA79" s="266">
        <v>953.77</v>
      </c>
      <c r="AB79" s="266">
        <v>9.5399999999999991</v>
      </c>
      <c r="AC79" s="266">
        <v>143.07</v>
      </c>
      <c r="AD79" s="266">
        <v>28.61</v>
      </c>
      <c r="AE79" s="266">
        <v>1570.48</v>
      </c>
      <c r="AF79" s="266">
        <v>3.19</v>
      </c>
      <c r="AG79" s="264"/>
      <c r="AH79" s="266">
        <v>216.5</v>
      </c>
      <c r="AI79" s="264"/>
      <c r="AJ79" s="264"/>
      <c r="AK79" s="264"/>
      <c r="AL79" s="264"/>
      <c r="AM79" s="264"/>
      <c r="AN79" s="264"/>
      <c r="AO79" s="264"/>
      <c r="AP79" s="264"/>
      <c r="AQ79" s="264"/>
      <c r="AR79" s="264"/>
      <c r="AS79" s="264"/>
      <c r="AT79" s="264"/>
      <c r="AU79" s="264"/>
      <c r="AV79" s="264"/>
      <c r="AW79" s="264"/>
      <c r="AX79" s="264"/>
      <c r="AY79" s="264"/>
      <c r="AZ79" s="264"/>
      <c r="BA79" s="264"/>
      <c r="BB79" s="266">
        <v>54.92</v>
      </c>
      <c r="BC79" s="264"/>
      <c r="BD79" s="264"/>
      <c r="BE79" s="266">
        <v>6.25</v>
      </c>
      <c r="BF79" s="264"/>
      <c r="BG79" s="266">
        <v>675.33</v>
      </c>
      <c r="BH79" s="266">
        <v>895.15</v>
      </c>
    </row>
    <row r="80" spans="1:60" ht="80.099999999999994" customHeight="1" x14ac:dyDescent="0.2">
      <c r="A80" s="262">
        <v>79</v>
      </c>
      <c r="B80" s="269"/>
      <c r="C80" s="264" t="s">
        <v>106</v>
      </c>
      <c r="D80" s="265">
        <v>28712152500268</v>
      </c>
      <c r="E80" s="266">
        <v>255</v>
      </c>
      <c r="F80" s="264"/>
      <c r="G80" s="264"/>
      <c r="H80" s="264"/>
      <c r="I80" s="266">
        <v>330.23</v>
      </c>
      <c r="J80" s="266">
        <v>961.72</v>
      </c>
      <c r="K80" s="266">
        <v>67.319999999999993</v>
      </c>
      <c r="L80" s="266">
        <v>67.319999999999993</v>
      </c>
      <c r="M80" s="264"/>
      <c r="N80" s="266">
        <v>1096.3599999999999</v>
      </c>
      <c r="O80" s="264"/>
      <c r="P80" s="264"/>
      <c r="Q80" s="266">
        <v>14.4</v>
      </c>
      <c r="R80" s="266">
        <v>50</v>
      </c>
      <c r="S80" s="264"/>
      <c r="T80" s="264"/>
      <c r="U80" s="264"/>
      <c r="V80" s="266">
        <v>14.4</v>
      </c>
      <c r="W80" s="264"/>
      <c r="X80" s="266">
        <v>5.14</v>
      </c>
      <c r="Y80" s="266">
        <v>83.94</v>
      </c>
      <c r="Z80" s="266">
        <v>800.07</v>
      </c>
      <c r="AA80" s="266">
        <v>800.07</v>
      </c>
      <c r="AB80" s="266">
        <v>8</v>
      </c>
      <c r="AC80" s="266">
        <v>120.01</v>
      </c>
      <c r="AD80" s="266">
        <v>24</v>
      </c>
      <c r="AE80" s="266">
        <v>1401.65</v>
      </c>
      <c r="AF80" s="266">
        <v>3.3</v>
      </c>
      <c r="AG80" s="264"/>
      <c r="AH80" s="264"/>
      <c r="AI80" s="264"/>
      <c r="AJ80" s="264"/>
      <c r="AK80" s="264"/>
      <c r="AL80" s="264"/>
      <c r="AM80" s="264"/>
      <c r="AN80" s="264"/>
      <c r="AO80" s="264"/>
      <c r="AP80" s="264"/>
      <c r="AQ80" s="264"/>
      <c r="AR80" s="264"/>
      <c r="AS80" s="264"/>
      <c r="AT80" s="264"/>
      <c r="AU80" s="264"/>
      <c r="AV80" s="264"/>
      <c r="AW80" s="264"/>
      <c r="AX80" s="264"/>
      <c r="AY80" s="264"/>
      <c r="AZ80" s="264"/>
      <c r="BA80" s="264"/>
      <c r="BB80" s="264"/>
      <c r="BC80" s="264"/>
      <c r="BD80" s="266">
        <v>0.01</v>
      </c>
      <c r="BE80" s="266">
        <v>7.4</v>
      </c>
      <c r="BF80" s="264"/>
      <c r="BG80" s="266">
        <v>363</v>
      </c>
      <c r="BH80" s="266">
        <v>1038.6500000000001</v>
      </c>
    </row>
    <row r="81" spans="1:60" ht="80.099999999999994" customHeight="1" x14ac:dyDescent="0.2">
      <c r="A81" s="262">
        <v>80</v>
      </c>
      <c r="B81" s="270"/>
      <c r="C81" s="264" t="s">
        <v>107</v>
      </c>
      <c r="D81" s="265">
        <v>28708232500181</v>
      </c>
      <c r="E81" s="266">
        <v>255</v>
      </c>
      <c r="F81" s="266">
        <v>213.02</v>
      </c>
      <c r="G81" s="264"/>
      <c r="H81" s="264"/>
      <c r="I81" s="266">
        <v>330.23</v>
      </c>
      <c r="J81" s="266">
        <v>1032.52</v>
      </c>
      <c r="K81" s="266">
        <v>72.28</v>
      </c>
      <c r="L81" s="266">
        <v>72.28</v>
      </c>
      <c r="M81" s="264"/>
      <c r="N81" s="266">
        <v>1177.08</v>
      </c>
      <c r="O81" s="264"/>
      <c r="P81" s="264"/>
      <c r="Q81" s="266">
        <v>14.4</v>
      </c>
      <c r="R81" s="266">
        <v>50</v>
      </c>
      <c r="S81" s="264"/>
      <c r="T81" s="264"/>
      <c r="U81" s="264"/>
      <c r="V81" s="264"/>
      <c r="W81" s="264"/>
      <c r="X81" s="266">
        <v>5.14</v>
      </c>
      <c r="Y81" s="266">
        <v>282.56</v>
      </c>
      <c r="Z81" s="266">
        <v>1079.4100000000001</v>
      </c>
      <c r="AA81" s="266">
        <v>1079.4100000000001</v>
      </c>
      <c r="AB81" s="266">
        <v>10.79</v>
      </c>
      <c r="AC81" s="266">
        <v>161.91</v>
      </c>
      <c r="AD81" s="266">
        <v>32.380000000000003</v>
      </c>
      <c r="AE81" s="266">
        <v>1734.06</v>
      </c>
      <c r="AF81" s="266">
        <v>3.3</v>
      </c>
      <c r="AG81" s="264"/>
      <c r="AH81" s="264"/>
      <c r="AI81" s="264"/>
      <c r="AJ81" s="264"/>
      <c r="AK81" s="266">
        <v>35</v>
      </c>
      <c r="AL81" s="266">
        <v>1</v>
      </c>
      <c r="AM81" s="264"/>
      <c r="AN81" s="264"/>
      <c r="AO81" s="266">
        <v>2</v>
      </c>
      <c r="AP81" s="266">
        <v>1</v>
      </c>
      <c r="AQ81" s="264"/>
      <c r="AR81" s="264"/>
      <c r="AS81" s="264"/>
      <c r="AT81" s="264"/>
      <c r="AU81" s="264"/>
      <c r="AV81" s="264"/>
      <c r="AW81" s="264"/>
      <c r="AX81" s="264"/>
      <c r="AY81" s="264"/>
      <c r="AZ81" s="264"/>
      <c r="BA81" s="264"/>
      <c r="BB81" s="264"/>
      <c r="BC81" s="264"/>
      <c r="BD81" s="266">
        <v>0.03</v>
      </c>
      <c r="BE81" s="266">
        <v>9</v>
      </c>
      <c r="BF81" s="266">
        <v>1.05</v>
      </c>
      <c r="BG81" s="266">
        <v>488.46</v>
      </c>
      <c r="BH81" s="266">
        <v>1245.5999999999999</v>
      </c>
    </row>
    <row r="82" spans="1:60" ht="80.099999999999994" customHeight="1" x14ac:dyDescent="0.2">
      <c r="A82" s="262">
        <v>81</v>
      </c>
      <c r="B82" s="269"/>
      <c r="C82" s="264" t="s">
        <v>108</v>
      </c>
      <c r="D82" s="265">
        <v>28309202500125</v>
      </c>
      <c r="E82" s="266">
        <v>275</v>
      </c>
      <c r="F82" s="264"/>
      <c r="G82" s="264"/>
      <c r="H82" s="264"/>
      <c r="I82" s="266">
        <v>356.13</v>
      </c>
      <c r="J82" s="266">
        <v>1158.02</v>
      </c>
      <c r="K82" s="266">
        <v>81.06</v>
      </c>
      <c r="L82" s="266">
        <v>81.06</v>
      </c>
      <c r="M82" s="264"/>
      <c r="N82" s="266">
        <v>1320.14</v>
      </c>
      <c r="O82" s="264"/>
      <c r="P82" s="264"/>
      <c r="Q82" s="266">
        <v>21</v>
      </c>
      <c r="R82" s="266">
        <v>140</v>
      </c>
      <c r="S82" s="264"/>
      <c r="T82" s="264"/>
      <c r="U82" s="264"/>
      <c r="V82" s="264"/>
      <c r="W82" s="266">
        <v>5.25</v>
      </c>
      <c r="X82" s="266">
        <v>5.7</v>
      </c>
      <c r="Y82" s="266">
        <v>171.95</v>
      </c>
      <c r="Z82" s="266">
        <v>995.96</v>
      </c>
      <c r="AA82" s="266">
        <v>995.96</v>
      </c>
      <c r="AB82" s="266">
        <v>9.9600000000000009</v>
      </c>
      <c r="AC82" s="266">
        <v>149.38999999999999</v>
      </c>
      <c r="AD82" s="266">
        <v>29.88</v>
      </c>
      <c r="AE82" s="266">
        <v>1756.1</v>
      </c>
      <c r="AF82" s="266">
        <v>3.56</v>
      </c>
      <c r="AG82" s="264"/>
      <c r="AH82" s="264"/>
      <c r="AI82" s="264"/>
      <c r="AJ82" s="264"/>
      <c r="AK82" s="264"/>
      <c r="AL82" s="264"/>
      <c r="AM82" s="264"/>
      <c r="AN82" s="264"/>
      <c r="AO82" s="264"/>
      <c r="AP82" s="264"/>
      <c r="AQ82" s="264"/>
      <c r="AR82" s="264"/>
      <c r="AS82" s="264"/>
      <c r="AT82" s="264"/>
      <c r="AU82" s="264"/>
      <c r="AV82" s="264"/>
      <c r="AW82" s="264"/>
      <c r="AX82" s="264"/>
      <c r="AY82" s="264"/>
      <c r="AZ82" s="264"/>
      <c r="BA82" s="264"/>
      <c r="BB82" s="264"/>
      <c r="BC82" s="264"/>
      <c r="BD82" s="266">
        <v>0.01</v>
      </c>
      <c r="BE82" s="266">
        <v>9.5</v>
      </c>
      <c r="BF82" s="266">
        <v>2.37</v>
      </c>
      <c r="BG82" s="266">
        <v>435.3</v>
      </c>
      <c r="BH82" s="266">
        <v>1320.8</v>
      </c>
    </row>
    <row r="83" spans="1:60" ht="80.099999999999994" customHeight="1" x14ac:dyDescent="0.2">
      <c r="A83" s="262">
        <v>82</v>
      </c>
      <c r="B83" s="270"/>
      <c r="C83" s="264" t="s">
        <v>109</v>
      </c>
      <c r="D83" s="265">
        <v>28204210100288</v>
      </c>
      <c r="E83" s="266">
        <v>263</v>
      </c>
      <c r="F83" s="264"/>
      <c r="G83" s="264"/>
      <c r="H83" s="264"/>
      <c r="I83" s="266">
        <v>340.59</v>
      </c>
      <c r="J83" s="266">
        <v>1159.31</v>
      </c>
      <c r="K83" s="266">
        <v>81.150000000000006</v>
      </c>
      <c r="L83" s="266">
        <v>81.150000000000006</v>
      </c>
      <c r="M83" s="264"/>
      <c r="N83" s="266">
        <v>1321.61</v>
      </c>
      <c r="O83" s="264"/>
      <c r="P83" s="264"/>
      <c r="Q83" s="266">
        <v>19.2</v>
      </c>
      <c r="R83" s="264"/>
      <c r="S83" s="264"/>
      <c r="T83" s="264"/>
      <c r="U83" s="264"/>
      <c r="V83" s="264"/>
      <c r="W83" s="264"/>
      <c r="X83" s="266">
        <v>5.51</v>
      </c>
      <c r="Y83" s="266">
        <v>24.71</v>
      </c>
      <c r="Z83" s="266">
        <v>1005.73</v>
      </c>
      <c r="AA83" s="266">
        <v>1005.73</v>
      </c>
      <c r="AB83" s="266">
        <v>10.06</v>
      </c>
      <c r="AC83" s="266">
        <v>150.86000000000001</v>
      </c>
      <c r="AD83" s="266">
        <v>30.17</v>
      </c>
      <c r="AE83" s="266">
        <v>1608.94</v>
      </c>
      <c r="AF83" s="266">
        <v>3.41</v>
      </c>
      <c r="AG83" s="264"/>
      <c r="AH83" s="264"/>
      <c r="AI83" s="264"/>
      <c r="AJ83" s="264"/>
      <c r="AK83" s="266">
        <v>35</v>
      </c>
      <c r="AL83" s="264"/>
      <c r="AM83" s="264"/>
      <c r="AN83" s="264"/>
      <c r="AO83" s="264"/>
      <c r="AP83" s="264"/>
      <c r="AQ83" s="264"/>
      <c r="AR83" s="264"/>
      <c r="AS83" s="264"/>
      <c r="AT83" s="264"/>
      <c r="AU83" s="264"/>
      <c r="AV83" s="264"/>
      <c r="AW83" s="264"/>
      <c r="AX83" s="264"/>
      <c r="AY83" s="264"/>
      <c r="AZ83" s="264"/>
      <c r="BA83" s="264"/>
      <c r="BB83" s="264"/>
      <c r="BC83" s="264"/>
      <c r="BD83" s="264"/>
      <c r="BE83" s="266">
        <v>8.15</v>
      </c>
      <c r="BF83" s="264"/>
      <c r="BG83" s="266">
        <v>464.09</v>
      </c>
      <c r="BH83" s="266">
        <v>1144.8499999999999</v>
      </c>
    </row>
    <row r="84" spans="1:60" ht="80.099999999999994" customHeight="1" x14ac:dyDescent="0.2">
      <c r="A84" s="262">
        <v>83</v>
      </c>
      <c r="B84" s="269"/>
      <c r="C84" s="264" t="s">
        <v>110</v>
      </c>
      <c r="D84" s="265">
        <v>28707172500121</v>
      </c>
      <c r="E84" s="266">
        <v>260</v>
      </c>
      <c r="F84" s="264"/>
      <c r="G84" s="264"/>
      <c r="H84" s="264"/>
      <c r="I84" s="266">
        <v>336.71</v>
      </c>
      <c r="J84" s="266">
        <v>1096.17</v>
      </c>
      <c r="K84" s="266">
        <v>76.73</v>
      </c>
      <c r="L84" s="266">
        <v>76.73</v>
      </c>
      <c r="M84" s="264"/>
      <c r="N84" s="266">
        <v>1249.6300000000001</v>
      </c>
      <c r="O84" s="264"/>
      <c r="P84" s="264"/>
      <c r="Q84" s="266">
        <v>14.4</v>
      </c>
      <c r="R84" s="266">
        <v>50</v>
      </c>
      <c r="S84" s="264"/>
      <c r="T84" s="264"/>
      <c r="U84" s="264"/>
      <c r="V84" s="264"/>
      <c r="W84" s="264"/>
      <c r="X84" s="266">
        <v>5.47</v>
      </c>
      <c r="Y84" s="266">
        <v>69.87</v>
      </c>
      <c r="Z84" s="266">
        <v>932.79</v>
      </c>
      <c r="AA84" s="266">
        <v>932.79</v>
      </c>
      <c r="AB84" s="266">
        <v>9.33</v>
      </c>
      <c r="AC84" s="266">
        <v>139.91999999999999</v>
      </c>
      <c r="AD84" s="266">
        <v>27.98</v>
      </c>
      <c r="AE84" s="266">
        <v>1567.44</v>
      </c>
      <c r="AF84" s="266">
        <v>3.37</v>
      </c>
      <c r="AG84" s="264"/>
      <c r="AH84" s="264"/>
      <c r="AI84" s="264"/>
      <c r="AJ84" s="264"/>
      <c r="AK84" s="264"/>
      <c r="AL84" s="264"/>
      <c r="AM84" s="264"/>
      <c r="AN84" s="264"/>
      <c r="AO84" s="264"/>
      <c r="AP84" s="264"/>
      <c r="AQ84" s="264"/>
      <c r="AR84" s="264"/>
      <c r="AS84" s="266">
        <v>60</v>
      </c>
      <c r="AT84" s="264"/>
      <c r="AU84" s="264"/>
      <c r="AV84" s="264"/>
      <c r="AW84" s="264"/>
      <c r="AX84" s="264"/>
      <c r="AY84" s="264"/>
      <c r="AZ84" s="264"/>
      <c r="BA84" s="264"/>
      <c r="BB84" s="264"/>
      <c r="BC84" s="264"/>
      <c r="BD84" s="264"/>
      <c r="BE84" s="266">
        <v>8.3000000000000007</v>
      </c>
      <c r="BF84" s="264"/>
      <c r="BG84" s="266">
        <v>465.99</v>
      </c>
      <c r="BH84" s="266">
        <v>1101.45</v>
      </c>
    </row>
    <row r="85" spans="1:60" ht="80.099999999999994" customHeight="1" x14ac:dyDescent="0.2">
      <c r="A85" s="262">
        <v>84</v>
      </c>
      <c r="B85" s="270"/>
      <c r="C85" s="264" t="s">
        <v>112</v>
      </c>
      <c r="D85" s="265">
        <v>28703202500168</v>
      </c>
      <c r="E85" s="266">
        <v>260</v>
      </c>
      <c r="F85" s="264"/>
      <c r="G85" s="264"/>
      <c r="H85" s="264"/>
      <c r="I85" s="266">
        <v>336.71</v>
      </c>
      <c r="J85" s="266">
        <v>1096.17</v>
      </c>
      <c r="K85" s="266">
        <v>76.73</v>
      </c>
      <c r="L85" s="266">
        <v>76.73</v>
      </c>
      <c r="M85" s="264"/>
      <c r="N85" s="266">
        <v>1249.6300000000001</v>
      </c>
      <c r="O85" s="264"/>
      <c r="P85" s="264"/>
      <c r="Q85" s="266">
        <v>14.4</v>
      </c>
      <c r="R85" s="266">
        <v>50</v>
      </c>
      <c r="S85" s="264"/>
      <c r="T85" s="264"/>
      <c r="U85" s="264"/>
      <c r="V85" s="264"/>
      <c r="W85" s="264"/>
      <c r="X85" s="266">
        <v>5.47</v>
      </c>
      <c r="Y85" s="266">
        <v>69.87</v>
      </c>
      <c r="Z85" s="266">
        <v>932.79</v>
      </c>
      <c r="AA85" s="266">
        <v>932.79</v>
      </c>
      <c r="AB85" s="266">
        <v>9.33</v>
      </c>
      <c r="AC85" s="266">
        <v>139.91999999999999</v>
      </c>
      <c r="AD85" s="266">
        <v>27.98</v>
      </c>
      <c r="AE85" s="266">
        <v>1567.44</v>
      </c>
      <c r="AF85" s="266">
        <v>3.37</v>
      </c>
      <c r="AG85" s="264"/>
      <c r="AH85" s="264"/>
      <c r="AI85" s="264"/>
      <c r="AJ85" s="264"/>
      <c r="AK85" s="264"/>
      <c r="AL85" s="264"/>
      <c r="AM85" s="264"/>
      <c r="AN85" s="264"/>
      <c r="AO85" s="264"/>
      <c r="AP85" s="264"/>
      <c r="AQ85" s="264"/>
      <c r="AR85" s="264"/>
      <c r="AS85" s="264"/>
      <c r="AT85" s="264"/>
      <c r="AU85" s="264"/>
      <c r="AV85" s="264"/>
      <c r="AW85" s="264"/>
      <c r="AX85" s="264"/>
      <c r="AY85" s="264"/>
      <c r="AZ85" s="264"/>
      <c r="BA85" s="264"/>
      <c r="BB85" s="264"/>
      <c r="BC85" s="264"/>
      <c r="BD85" s="264"/>
      <c r="BE85" s="266">
        <v>8.3000000000000007</v>
      </c>
      <c r="BF85" s="264"/>
      <c r="BG85" s="266">
        <v>405.99</v>
      </c>
      <c r="BH85" s="266">
        <v>1161.45</v>
      </c>
    </row>
    <row r="86" spans="1:60" ht="80.099999999999994" customHeight="1" x14ac:dyDescent="0.2">
      <c r="A86" s="271">
        <v>85</v>
      </c>
      <c r="B86" s="272"/>
      <c r="C86" s="273" t="s">
        <v>113</v>
      </c>
      <c r="D86" s="274">
        <v>28607202503745</v>
      </c>
      <c r="E86" s="275">
        <v>260</v>
      </c>
      <c r="F86" s="273"/>
      <c r="G86" s="273"/>
      <c r="H86" s="273"/>
      <c r="I86" s="275">
        <v>336.71</v>
      </c>
      <c r="J86" s="275">
        <v>1096.17</v>
      </c>
      <c r="K86" s="275">
        <v>76.73</v>
      </c>
      <c r="L86" s="275">
        <v>76.73</v>
      </c>
      <c r="M86" s="273"/>
      <c r="N86" s="275">
        <v>1249.6300000000001</v>
      </c>
      <c r="O86" s="273"/>
      <c r="P86" s="273"/>
      <c r="Q86" s="275">
        <v>14.4</v>
      </c>
      <c r="R86" s="275">
        <v>50</v>
      </c>
      <c r="S86" s="273"/>
      <c r="T86" s="273"/>
      <c r="U86" s="273"/>
      <c r="V86" s="273"/>
      <c r="W86" s="273"/>
      <c r="X86" s="275">
        <v>5.47</v>
      </c>
      <c r="Y86" s="275">
        <v>69.87</v>
      </c>
      <c r="Z86" s="275">
        <v>932.79</v>
      </c>
      <c r="AA86" s="275">
        <v>932.79</v>
      </c>
      <c r="AB86" s="275">
        <v>9.33</v>
      </c>
      <c r="AC86" s="275">
        <v>139.91999999999999</v>
      </c>
      <c r="AD86" s="275">
        <v>27.98</v>
      </c>
      <c r="AE86" s="275">
        <v>1567.44</v>
      </c>
      <c r="AF86" s="275">
        <v>3.37</v>
      </c>
      <c r="AG86" s="273"/>
      <c r="AH86" s="273"/>
      <c r="AI86" s="273"/>
      <c r="AJ86" s="273"/>
      <c r="AK86" s="275">
        <v>35</v>
      </c>
      <c r="AL86" s="273"/>
      <c r="AM86" s="273"/>
      <c r="AN86" s="273"/>
      <c r="AO86" s="273"/>
      <c r="AP86" s="273"/>
      <c r="AQ86" s="273"/>
      <c r="AR86" s="273"/>
      <c r="AS86" s="273"/>
      <c r="AT86" s="273"/>
      <c r="AU86" s="273"/>
      <c r="AV86" s="273"/>
      <c r="AW86" s="273"/>
      <c r="AX86" s="273"/>
      <c r="AY86" s="273"/>
      <c r="AZ86" s="273"/>
      <c r="BA86" s="273"/>
      <c r="BB86" s="273"/>
      <c r="BC86" s="273"/>
      <c r="BD86" s="273"/>
      <c r="BE86" s="275">
        <v>8.0500000000000007</v>
      </c>
      <c r="BF86" s="273"/>
      <c r="BG86" s="275">
        <v>440.74</v>
      </c>
      <c r="BH86" s="275">
        <v>1126.7</v>
      </c>
    </row>
    <row r="87" spans="1:60" ht="80.099999999999994" customHeight="1" x14ac:dyDescent="0.2">
      <c r="B87" s="270"/>
    </row>
    <row r="88" spans="1:60" ht="80.099999999999994" customHeight="1" x14ac:dyDescent="0.2">
      <c r="B88" s="269"/>
    </row>
    <row r="89" spans="1:60" ht="80.099999999999994" customHeight="1" x14ac:dyDescent="0.2">
      <c r="B89" s="270"/>
    </row>
    <row r="90" spans="1:60" ht="80.099999999999994" customHeight="1" x14ac:dyDescent="0.2">
      <c r="B90" s="269"/>
    </row>
    <row r="91" spans="1:60" ht="80.099999999999994" customHeight="1" x14ac:dyDescent="0.2">
      <c r="B91" s="270"/>
    </row>
    <row r="92" spans="1:60" ht="80.099999999999994" customHeight="1" x14ac:dyDescent="0.2">
      <c r="B92" s="269"/>
    </row>
    <row r="93" spans="1:60" ht="80.099999999999994" customHeight="1" x14ac:dyDescent="0.2">
      <c r="B93" s="270"/>
    </row>
    <row r="94" spans="1:60" ht="80.099999999999994" customHeight="1" x14ac:dyDescent="0.2">
      <c r="B94" s="269"/>
    </row>
    <row r="95" spans="1:60" ht="80.099999999999994" customHeight="1" x14ac:dyDescent="0.2">
      <c r="B95" s="270"/>
    </row>
    <row r="96" spans="1:60" ht="80.099999999999994" customHeight="1" x14ac:dyDescent="0.2">
      <c r="B96" s="269"/>
    </row>
    <row r="97" spans="2:2" ht="80.099999999999994" customHeight="1" x14ac:dyDescent="0.2">
      <c r="B97" s="270"/>
    </row>
    <row r="98" spans="2:2" ht="80.099999999999994" customHeight="1" x14ac:dyDescent="0.2">
      <c r="B98" s="269"/>
    </row>
    <row r="99" spans="2:2" ht="80.099999999999994" customHeight="1" x14ac:dyDescent="0.2">
      <c r="B99" s="270"/>
    </row>
    <row r="100" spans="2:2" ht="80.099999999999994" customHeight="1" x14ac:dyDescent="0.2">
      <c r="B100" s="269"/>
    </row>
  </sheetData>
  <pageMargins left="0.7" right="0.7" top="0.75" bottom="0.75" header="0.3" footer="0.3"/>
  <pageSetup paperSize="9" orientation="portrait" horizontalDpi="0" verticalDpi="0" r:id="rId1"/>
  <drawing r:id="rId2"/>
  <legacy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dimension ref="A1:O921"/>
  <sheetViews>
    <sheetView rightToLeft="1" workbookViewId="0">
      <selection sqref="A1:XFD921"/>
    </sheetView>
  </sheetViews>
  <sheetFormatPr defaultRowHeight="12.75" x14ac:dyDescent="0.2"/>
  <cols>
    <col min="1" max="1" width="19.375" style="142" customWidth="1"/>
    <col min="2" max="2" width="3.875" style="129" customWidth="1"/>
    <col min="3" max="3" width="5.625" style="129" customWidth="1"/>
    <col min="4" max="4" width="8.5" style="129" customWidth="1"/>
    <col min="5" max="5" width="9.625" style="129" customWidth="1"/>
    <col min="6" max="6" width="8.375" style="129" customWidth="1"/>
    <col min="7" max="7" width="8.75" style="129" customWidth="1"/>
    <col min="8" max="8" width="6.75" style="129" customWidth="1"/>
    <col min="9" max="9" width="7.5" style="129" customWidth="1"/>
    <col min="10" max="10" width="8" style="129" customWidth="1"/>
    <col min="11" max="11" width="7.5" style="129" customWidth="1"/>
    <col min="12" max="12" width="9.625" style="129" customWidth="1"/>
    <col min="13" max="13" width="13.125" style="200" customWidth="1"/>
    <col min="14" max="14" width="18.625" style="142" customWidth="1"/>
    <col min="15" max="15" width="9" style="129" customWidth="1"/>
    <col min="16" max="16" width="13.75" style="129" customWidth="1"/>
    <col min="17" max="17" width="9" style="129"/>
    <col min="18" max="18" width="18.125" style="129" customWidth="1"/>
    <col min="19" max="21" width="9" style="129"/>
    <col min="22" max="22" width="21.5" style="129" customWidth="1"/>
    <col min="23" max="23" width="22.75" style="129" customWidth="1"/>
    <col min="24" max="24" width="14.75" style="129" customWidth="1"/>
    <col min="25" max="16384" width="9" style="129"/>
  </cols>
  <sheetData>
    <row r="1" spans="1:14" ht="15.75" customHeight="1" x14ac:dyDescent="0.2">
      <c r="A1" s="201" t="s">
        <v>264</v>
      </c>
      <c r="B1" s="201" t="s">
        <v>265</v>
      </c>
      <c r="C1" s="201" t="s">
        <v>266</v>
      </c>
      <c r="D1" s="201" t="s">
        <v>267</v>
      </c>
      <c r="E1" s="201" t="s">
        <v>268</v>
      </c>
      <c r="F1" s="201" t="s">
        <v>269</v>
      </c>
      <c r="G1" s="201" t="s">
        <v>270</v>
      </c>
      <c r="H1" s="201" t="s">
        <v>271</v>
      </c>
      <c r="I1" s="201" t="s">
        <v>272</v>
      </c>
      <c r="J1" s="201" t="s">
        <v>273</v>
      </c>
      <c r="K1" s="201" t="s">
        <v>274</v>
      </c>
      <c r="L1" s="201" t="s">
        <v>275</v>
      </c>
      <c r="M1" s="202" t="s">
        <v>276</v>
      </c>
      <c r="N1" s="203" t="s">
        <v>277</v>
      </c>
    </row>
    <row r="2" spans="1:14" ht="56.25" customHeight="1" x14ac:dyDescent="0.2">
      <c r="A2" s="201"/>
      <c r="B2" s="201"/>
      <c r="C2" s="201"/>
      <c r="D2" s="201"/>
      <c r="E2" s="201"/>
      <c r="F2" s="201"/>
      <c r="G2" s="201"/>
      <c r="H2" s="201"/>
      <c r="I2" s="201"/>
      <c r="J2" s="201"/>
      <c r="K2" s="201"/>
      <c r="L2" s="201"/>
      <c r="M2" s="202"/>
      <c r="N2" s="203"/>
    </row>
    <row r="3" spans="1:14" x14ac:dyDescent="0.2">
      <c r="A3" s="130" t="s">
        <v>31</v>
      </c>
      <c r="B3" s="131">
        <v>1</v>
      </c>
      <c r="C3" s="132">
        <v>259</v>
      </c>
      <c r="D3" s="132">
        <v>195</v>
      </c>
      <c r="E3" s="132">
        <v>195</v>
      </c>
      <c r="F3" s="132">
        <v>5.85</v>
      </c>
      <c r="G3" s="132">
        <v>19.5</v>
      </c>
      <c r="H3" s="132">
        <v>1.95</v>
      </c>
      <c r="I3" s="132">
        <v>0.75</v>
      </c>
      <c r="J3" s="132">
        <v>2.59</v>
      </c>
      <c r="K3" s="132">
        <v>0.01</v>
      </c>
      <c r="L3" s="133">
        <v>170.2</v>
      </c>
      <c r="M3" s="134">
        <v>28310092500254</v>
      </c>
      <c r="N3" s="135" t="s">
        <v>278</v>
      </c>
    </row>
    <row r="4" spans="1:14" x14ac:dyDescent="0.2">
      <c r="A4" s="136" t="s">
        <v>31</v>
      </c>
      <c r="B4" s="137">
        <v>1</v>
      </c>
      <c r="C4" s="138">
        <v>259</v>
      </c>
      <c r="D4" s="138">
        <v>195</v>
      </c>
      <c r="E4" s="138">
        <v>195</v>
      </c>
      <c r="F4" s="138">
        <v>5.85</v>
      </c>
      <c r="G4" s="138">
        <v>19.5</v>
      </c>
      <c r="H4" s="138">
        <v>1.95</v>
      </c>
      <c r="I4" s="138">
        <v>0.9</v>
      </c>
      <c r="J4" s="138">
        <v>1.1000000000000001</v>
      </c>
      <c r="K4" s="139"/>
      <c r="L4" s="140">
        <v>171.55</v>
      </c>
      <c r="M4" s="141">
        <v>28310092500254</v>
      </c>
      <c r="N4" s="142" t="s">
        <v>279</v>
      </c>
    </row>
    <row r="5" spans="1:14" x14ac:dyDescent="0.2">
      <c r="A5" s="136" t="s">
        <v>31</v>
      </c>
      <c r="B5" s="137">
        <v>1</v>
      </c>
      <c r="C5" s="138">
        <v>259</v>
      </c>
      <c r="D5" s="138">
        <v>50.51</v>
      </c>
      <c r="E5" s="138">
        <v>50.51</v>
      </c>
      <c r="F5" s="138">
        <v>1.52</v>
      </c>
      <c r="G5" s="138">
        <v>5.05</v>
      </c>
      <c r="H5" s="138">
        <v>0.51</v>
      </c>
      <c r="I5" s="139"/>
      <c r="J5" s="139"/>
      <c r="K5" s="139"/>
      <c r="L5" s="140">
        <v>44.95</v>
      </c>
      <c r="M5" s="141">
        <v>28310092500254</v>
      </c>
      <c r="N5" s="142" t="s">
        <v>280</v>
      </c>
    </row>
    <row r="6" spans="1:14" x14ac:dyDescent="0.2">
      <c r="A6" s="143" t="s">
        <v>31</v>
      </c>
      <c r="B6" s="144">
        <v>1</v>
      </c>
      <c r="C6" s="145">
        <v>259</v>
      </c>
      <c r="D6" s="145">
        <v>58.5</v>
      </c>
      <c r="E6" s="145">
        <v>58.5</v>
      </c>
      <c r="F6" s="145">
        <v>1.75</v>
      </c>
      <c r="G6" s="145">
        <v>5.85</v>
      </c>
      <c r="H6" s="145">
        <v>0.57999999999999996</v>
      </c>
      <c r="I6" s="145">
        <v>0.05</v>
      </c>
      <c r="J6" s="146"/>
      <c r="K6" s="145">
        <v>0.02</v>
      </c>
      <c r="L6" s="147">
        <v>52</v>
      </c>
      <c r="M6" s="148">
        <v>28310092500254</v>
      </c>
      <c r="N6" s="142" t="s">
        <v>281</v>
      </c>
    </row>
    <row r="7" spans="1:14" x14ac:dyDescent="0.2">
      <c r="A7" s="136" t="s">
        <v>31</v>
      </c>
      <c r="B7" s="137">
        <v>1</v>
      </c>
      <c r="C7" s="138">
        <v>259</v>
      </c>
      <c r="D7" s="138">
        <v>90</v>
      </c>
      <c r="E7" s="138">
        <v>90</v>
      </c>
      <c r="F7" s="138">
        <v>2.7</v>
      </c>
      <c r="G7" s="138">
        <v>9</v>
      </c>
      <c r="H7" s="138">
        <v>0.9</v>
      </c>
      <c r="I7" s="138">
        <v>0.2</v>
      </c>
      <c r="J7" s="138">
        <v>1.19</v>
      </c>
      <c r="K7" s="138">
        <v>0.01</v>
      </c>
      <c r="L7" s="140">
        <v>78.7</v>
      </c>
      <c r="M7" s="141">
        <v>28310092500254</v>
      </c>
      <c r="N7" s="142" t="s">
        <v>282</v>
      </c>
    </row>
    <row r="8" spans="1:14" x14ac:dyDescent="0.2">
      <c r="A8" s="136" t="s">
        <v>31</v>
      </c>
      <c r="B8" s="137">
        <v>1</v>
      </c>
      <c r="C8" s="138">
        <v>259</v>
      </c>
      <c r="D8" s="138">
        <v>116.16</v>
      </c>
      <c r="E8" s="138">
        <v>116.16</v>
      </c>
      <c r="F8" s="138">
        <v>3.48</v>
      </c>
      <c r="G8" s="138">
        <v>11.62</v>
      </c>
      <c r="H8" s="138">
        <v>1.1599999999999999</v>
      </c>
      <c r="I8" s="138">
        <v>0.4</v>
      </c>
      <c r="J8" s="139"/>
      <c r="K8" s="138">
        <v>0.03</v>
      </c>
      <c r="L8" s="140">
        <v>102.95</v>
      </c>
      <c r="M8" s="141">
        <v>28310092500254</v>
      </c>
      <c r="N8" s="142" t="s">
        <v>283</v>
      </c>
    </row>
    <row r="9" spans="1:14" ht="13.5" customHeight="1" x14ac:dyDescent="0.2">
      <c r="A9" s="136" t="s">
        <v>31</v>
      </c>
      <c r="B9" s="137">
        <v>1</v>
      </c>
      <c r="C9" s="138">
        <v>259</v>
      </c>
      <c r="D9" s="138">
        <v>90</v>
      </c>
      <c r="E9" s="138">
        <v>90</v>
      </c>
      <c r="F9" s="149">
        <v>2.7</v>
      </c>
      <c r="G9" s="149">
        <v>9</v>
      </c>
      <c r="H9" s="149">
        <v>0.9</v>
      </c>
      <c r="I9" s="149">
        <v>0.2</v>
      </c>
      <c r="J9" s="149">
        <v>1.19</v>
      </c>
      <c r="K9" s="138">
        <v>0.01</v>
      </c>
      <c r="L9" s="140">
        <v>78.7</v>
      </c>
      <c r="M9" s="150">
        <v>28602012504786</v>
      </c>
      <c r="N9" s="142" t="s">
        <v>284</v>
      </c>
    </row>
    <row r="10" spans="1:14" x14ac:dyDescent="0.2">
      <c r="A10" s="136" t="s">
        <v>31</v>
      </c>
      <c r="B10" s="137">
        <v>1</v>
      </c>
      <c r="C10" s="138">
        <v>259</v>
      </c>
      <c r="D10" s="138">
        <v>58.5</v>
      </c>
      <c r="E10" s="138">
        <v>58.5</v>
      </c>
      <c r="F10" s="138">
        <v>1.75</v>
      </c>
      <c r="G10" s="138">
        <v>5.85</v>
      </c>
      <c r="H10" s="138">
        <v>0.57999999999999996</v>
      </c>
      <c r="I10" s="138">
        <v>0.05</v>
      </c>
      <c r="J10" s="139"/>
      <c r="K10" s="138">
        <v>0.01</v>
      </c>
      <c r="L10" s="140">
        <v>52.01</v>
      </c>
      <c r="M10" s="141">
        <v>28310092500254</v>
      </c>
      <c r="N10" s="142" t="s">
        <v>285</v>
      </c>
    </row>
    <row r="11" spans="1:14" s="157" customFormat="1" ht="18" x14ac:dyDescent="0.25">
      <c r="A11" s="151"/>
      <c r="B11" s="152"/>
      <c r="C11" s="153"/>
      <c r="D11" s="154">
        <f>SUM(D3:D10)</f>
        <v>853.67</v>
      </c>
      <c r="E11" s="154">
        <f t="shared" ref="E11:L11" si="0">SUM(E3:E10)</f>
        <v>853.67</v>
      </c>
      <c r="F11" s="154">
        <f t="shared" si="0"/>
        <v>25.599999999999998</v>
      </c>
      <c r="G11" s="154">
        <f t="shared" si="0"/>
        <v>85.36999999999999</v>
      </c>
      <c r="H11" s="154">
        <f t="shared" si="0"/>
        <v>8.5300000000000011</v>
      </c>
      <c r="I11" s="154">
        <f t="shared" si="0"/>
        <v>2.5499999999999998</v>
      </c>
      <c r="J11" s="154">
        <f t="shared" si="0"/>
        <v>6.07</v>
      </c>
      <c r="K11" s="154">
        <f t="shared" si="0"/>
        <v>0.09</v>
      </c>
      <c r="L11" s="154">
        <f t="shared" si="0"/>
        <v>751.06000000000006</v>
      </c>
      <c r="M11" s="155"/>
      <c r="N11" s="156"/>
    </row>
    <row r="12" spans="1:14" x14ac:dyDescent="0.2">
      <c r="A12" s="158" t="s">
        <v>286</v>
      </c>
      <c r="B12" s="159">
        <v>2</v>
      </c>
      <c r="C12" s="149">
        <v>256</v>
      </c>
      <c r="D12" s="149">
        <v>300</v>
      </c>
      <c r="E12" s="149">
        <v>300</v>
      </c>
      <c r="F12" s="149">
        <v>9</v>
      </c>
      <c r="G12" s="149">
        <v>30</v>
      </c>
      <c r="H12" s="149">
        <v>3</v>
      </c>
      <c r="I12" s="149">
        <v>1.45</v>
      </c>
      <c r="J12" s="149">
        <v>3.98</v>
      </c>
      <c r="K12" s="149">
        <v>0.02</v>
      </c>
      <c r="L12" s="140">
        <v>261.55</v>
      </c>
      <c r="M12" s="150">
        <v>28602012504786</v>
      </c>
      <c r="N12" s="142" t="s">
        <v>287</v>
      </c>
    </row>
    <row r="13" spans="1:14" x14ac:dyDescent="0.2">
      <c r="A13" s="158" t="s">
        <v>286</v>
      </c>
      <c r="B13" s="159">
        <v>2</v>
      </c>
      <c r="C13" s="149">
        <v>256</v>
      </c>
      <c r="D13" s="149">
        <v>90</v>
      </c>
      <c r="E13" s="149">
        <v>90</v>
      </c>
      <c r="F13" s="149">
        <v>2.7</v>
      </c>
      <c r="G13" s="149">
        <v>9</v>
      </c>
      <c r="H13" s="149">
        <v>0.9</v>
      </c>
      <c r="I13" s="149">
        <v>0.2</v>
      </c>
      <c r="J13" s="149">
        <v>1.19</v>
      </c>
      <c r="K13" s="149">
        <v>0.01</v>
      </c>
      <c r="L13" s="140">
        <v>78.7</v>
      </c>
      <c r="M13" s="150">
        <v>28602012504786</v>
      </c>
      <c r="N13" s="142" t="s">
        <v>282</v>
      </c>
    </row>
    <row r="14" spans="1:14" x14ac:dyDescent="0.2">
      <c r="A14" s="158" t="s">
        <v>286</v>
      </c>
      <c r="B14" s="159">
        <v>2</v>
      </c>
      <c r="C14" s="149">
        <v>256</v>
      </c>
      <c r="D14" s="149">
        <v>90</v>
      </c>
      <c r="E14" s="149">
        <v>90</v>
      </c>
      <c r="F14" s="138">
        <v>2.7</v>
      </c>
      <c r="G14" s="138">
        <v>9</v>
      </c>
      <c r="H14" s="138">
        <v>0.9</v>
      </c>
      <c r="I14" s="138">
        <v>0.2</v>
      </c>
      <c r="J14" s="138">
        <v>1.19</v>
      </c>
      <c r="K14" s="149">
        <v>0.01</v>
      </c>
      <c r="L14" s="140">
        <v>78.7</v>
      </c>
      <c r="M14" s="141">
        <v>28301132500091</v>
      </c>
      <c r="N14" s="142" t="s">
        <v>284</v>
      </c>
    </row>
    <row r="15" spans="1:14" ht="15.75" x14ac:dyDescent="0.2">
      <c r="A15" s="158"/>
      <c r="B15" s="159"/>
      <c r="C15" s="149"/>
      <c r="D15" s="154">
        <f>SUM(D12:D14)</f>
        <v>480</v>
      </c>
      <c r="E15" s="154">
        <f t="shared" ref="E15:L15" si="1">SUM(E12:E14)</f>
        <v>480</v>
      </c>
      <c r="F15" s="154">
        <f t="shared" si="1"/>
        <v>14.399999999999999</v>
      </c>
      <c r="G15" s="154">
        <f t="shared" si="1"/>
        <v>48</v>
      </c>
      <c r="H15" s="154">
        <f t="shared" si="1"/>
        <v>4.8</v>
      </c>
      <c r="I15" s="154">
        <f t="shared" si="1"/>
        <v>1.8499999999999999</v>
      </c>
      <c r="J15" s="154">
        <f t="shared" si="1"/>
        <v>6.3599999999999994</v>
      </c>
      <c r="K15" s="154">
        <f t="shared" si="1"/>
        <v>0.04</v>
      </c>
      <c r="L15" s="154">
        <f t="shared" si="1"/>
        <v>418.95</v>
      </c>
      <c r="M15" s="141"/>
    </row>
    <row r="16" spans="1:14" x14ac:dyDescent="0.2">
      <c r="A16" s="136" t="s">
        <v>32</v>
      </c>
      <c r="B16" s="137">
        <v>3</v>
      </c>
      <c r="C16" s="138">
        <v>260</v>
      </c>
      <c r="D16" s="138">
        <v>300</v>
      </c>
      <c r="E16" s="138">
        <v>300</v>
      </c>
      <c r="F16" s="138">
        <v>9</v>
      </c>
      <c r="G16" s="138">
        <v>30</v>
      </c>
      <c r="H16" s="138">
        <v>3</v>
      </c>
      <c r="I16" s="138">
        <v>1.45</v>
      </c>
      <c r="J16" s="138">
        <v>3.98</v>
      </c>
      <c r="K16" s="138">
        <v>0.02</v>
      </c>
      <c r="L16" s="140">
        <v>261.55</v>
      </c>
      <c r="M16" s="141">
        <v>28301132500091</v>
      </c>
      <c r="N16" s="142" t="s">
        <v>278</v>
      </c>
    </row>
    <row r="17" spans="1:14" x14ac:dyDescent="0.2">
      <c r="A17" s="158" t="s">
        <v>32</v>
      </c>
      <c r="B17" s="159">
        <v>2</v>
      </c>
      <c r="C17" s="149">
        <v>260</v>
      </c>
      <c r="D17" s="149">
        <v>300</v>
      </c>
      <c r="E17" s="149">
        <v>300</v>
      </c>
      <c r="F17" s="149">
        <v>9</v>
      </c>
      <c r="G17" s="149">
        <v>30</v>
      </c>
      <c r="H17" s="149">
        <v>3</v>
      </c>
      <c r="I17" s="149">
        <v>1.65</v>
      </c>
      <c r="J17" s="149">
        <v>3.97</v>
      </c>
      <c r="K17" s="149">
        <v>0.03</v>
      </c>
      <c r="L17" s="140">
        <v>261.35000000000002</v>
      </c>
      <c r="M17" s="150">
        <v>28301132500091</v>
      </c>
      <c r="N17" s="142" t="s">
        <v>279</v>
      </c>
    </row>
    <row r="18" spans="1:14" x14ac:dyDescent="0.2">
      <c r="A18" s="158" t="s">
        <v>32</v>
      </c>
      <c r="B18" s="159">
        <v>2</v>
      </c>
      <c r="C18" s="149">
        <v>260</v>
      </c>
      <c r="D18" s="149">
        <v>78</v>
      </c>
      <c r="E18" s="149">
        <v>78</v>
      </c>
      <c r="F18" s="149">
        <v>2.34</v>
      </c>
      <c r="G18" s="149">
        <v>7.8</v>
      </c>
      <c r="H18" s="149">
        <v>0.78</v>
      </c>
      <c r="I18" s="149">
        <v>0.2</v>
      </c>
      <c r="J18" s="149">
        <v>1.03</v>
      </c>
      <c r="K18" s="149">
        <v>0.04</v>
      </c>
      <c r="L18" s="140">
        <v>68.150000000000006</v>
      </c>
      <c r="M18" s="150">
        <v>28301132500091</v>
      </c>
      <c r="N18" s="142" t="s">
        <v>280</v>
      </c>
    </row>
    <row r="19" spans="1:14" x14ac:dyDescent="0.2">
      <c r="A19" s="158" t="s">
        <v>32</v>
      </c>
      <c r="B19" s="159">
        <v>2</v>
      </c>
      <c r="C19" s="149">
        <v>260</v>
      </c>
      <c r="D19" s="149">
        <v>90</v>
      </c>
      <c r="E19" s="149">
        <v>90</v>
      </c>
      <c r="F19" s="149">
        <v>2.7</v>
      </c>
      <c r="G19" s="149">
        <v>9</v>
      </c>
      <c r="H19" s="149">
        <v>0.9</v>
      </c>
      <c r="I19" s="149">
        <v>0.2</v>
      </c>
      <c r="J19" s="149">
        <v>1.19</v>
      </c>
      <c r="K19" s="149">
        <v>0.01</v>
      </c>
      <c r="L19" s="140">
        <v>78.7</v>
      </c>
      <c r="M19" s="150">
        <v>28301132500091</v>
      </c>
      <c r="N19" s="142" t="s">
        <v>281</v>
      </c>
    </row>
    <row r="20" spans="1:14" x14ac:dyDescent="0.2">
      <c r="A20" s="136" t="s">
        <v>32</v>
      </c>
      <c r="B20" s="137">
        <v>3</v>
      </c>
      <c r="C20" s="138">
        <v>260</v>
      </c>
      <c r="D20" s="138">
        <v>90</v>
      </c>
      <c r="E20" s="138">
        <v>90</v>
      </c>
      <c r="F20" s="138">
        <v>2.7</v>
      </c>
      <c r="G20" s="138">
        <v>9</v>
      </c>
      <c r="H20" s="138">
        <v>0.9</v>
      </c>
      <c r="I20" s="138">
        <v>0.2</v>
      </c>
      <c r="J20" s="138">
        <v>1.19</v>
      </c>
      <c r="K20" s="138">
        <v>0.01</v>
      </c>
      <c r="L20" s="140">
        <v>78.7</v>
      </c>
      <c r="M20" s="141">
        <v>28301132500091</v>
      </c>
      <c r="N20" s="142" t="s">
        <v>282</v>
      </c>
    </row>
    <row r="21" spans="1:14" x14ac:dyDescent="0.2">
      <c r="A21" s="158" t="s">
        <v>32</v>
      </c>
      <c r="B21" s="159">
        <v>2</v>
      </c>
      <c r="C21" s="149">
        <v>260</v>
      </c>
      <c r="D21" s="149">
        <v>179.4</v>
      </c>
      <c r="E21" s="149">
        <v>179.4</v>
      </c>
      <c r="F21" s="149">
        <v>5.38</v>
      </c>
      <c r="G21" s="149">
        <v>17.940000000000001</v>
      </c>
      <c r="H21" s="149">
        <v>1.79</v>
      </c>
      <c r="I21" s="149">
        <v>0.8</v>
      </c>
      <c r="J21" s="149">
        <v>2.38</v>
      </c>
      <c r="K21" s="149">
        <v>0.04</v>
      </c>
      <c r="L21" s="140">
        <v>156.44999999999999</v>
      </c>
      <c r="M21" s="150">
        <v>28301132500091</v>
      </c>
      <c r="N21" s="142" t="s">
        <v>283</v>
      </c>
    </row>
    <row r="22" spans="1:14" x14ac:dyDescent="0.2">
      <c r="A22" s="136" t="s">
        <v>32</v>
      </c>
      <c r="B22" s="137">
        <v>3</v>
      </c>
      <c r="C22" s="138">
        <v>260</v>
      </c>
      <c r="D22" s="138">
        <v>90</v>
      </c>
      <c r="E22" s="138">
        <v>90</v>
      </c>
      <c r="F22" s="149">
        <v>2.85</v>
      </c>
      <c r="G22" s="149">
        <v>9.5</v>
      </c>
      <c r="H22" s="149">
        <v>0.95</v>
      </c>
      <c r="I22" s="149">
        <v>0.25</v>
      </c>
      <c r="J22" s="149">
        <v>1.26</v>
      </c>
      <c r="K22" s="138">
        <v>0.01</v>
      </c>
      <c r="L22" s="140">
        <v>83</v>
      </c>
      <c r="M22" s="150">
        <v>28606128800361</v>
      </c>
      <c r="N22" s="142" t="s">
        <v>284</v>
      </c>
    </row>
    <row r="23" spans="1:14" x14ac:dyDescent="0.2">
      <c r="A23" s="136" t="s">
        <v>32</v>
      </c>
      <c r="B23" s="137">
        <v>1</v>
      </c>
      <c r="C23" s="138">
        <v>260</v>
      </c>
      <c r="D23" s="138">
        <v>90</v>
      </c>
      <c r="E23" s="138">
        <v>90</v>
      </c>
      <c r="F23" s="138">
        <v>2.7</v>
      </c>
      <c r="G23" s="138">
        <v>9</v>
      </c>
      <c r="H23" s="138">
        <v>0.9</v>
      </c>
      <c r="I23" s="138">
        <v>0.25</v>
      </c>
      <c r="J23" s="138">
        <v>1.19</v>
      </c>
      <c r="K23" s="138">
        <v>0.01</v>
      </c>
      <c r="L23" s="140">
        <v>78.650000000000006</v>
      </c>
      <c r="M23" s="141">
        <v>28301132500091</v>
      </c>
      <c r="N23" s="142" t="s">
        <v>288</v>
      </c>
    </row>
    <row r="24" spans="1:14" x14ac:dyDescent="0.2">
      <c r="A24" s="158" t="s">
        <v>32</v>
      </c>
      <c r="B24" s="159">
        <v>2</v>
      </c>
      <c r="C24" s="149">
        <v>260</v>
      </c>
      <c r="D24" s="149">
        <v>90</v>
      </c>
      <c r="E24" s="149">
        <v>90</v>
      </c>
      <c r="F24" s="149">
        <v>2.7</v>
      </c>
      <c r="G24" s="149">
        <v>9</v>
      </c>
      <c r="H24" s="149">
        <v>0.9</v>
      </c>
      <c r="I24" s="149">
        <v>0.25</v>
      </c>
      <c r="J24" s="149">
        <v>1.19</v>
      </c>
      <c r="K24" s="149">
        <v>0.01</v>
      </c>
      <c r="L24" s="140">
        <v>78.650000000000006</v>
      </c>
      <c r="M24" s="150">
        <v>28301132500091</v>
      </c>
      <c r="N24" s="142" t="s">
        <v>285</v>
      </c>
    </row>
    <row r="25" spans="1:14" ht="15.75" x14ac:dyDescent="0.2">
      <c r="A25" s="158"/>
      <c r="B25" s="159"/>
      <c r="C25" s="149"/>
      <c r="D25" s="154">
        <f>SUM(D16:D24)</f>
        <v>1307.4000000000001</v>
      </c>
      <c r="E25" s="154">
        <f t="shared" ref="E25:L25" si="2">SUM(E16:E24)</f>
        <v>1307.4000000000001</v>
      </c>
      <c r="F25" s="154">
        <f t="shared" si="2"/>
        <v>39.370000000000005</v>
      </c>
      <c r="G25" s="154">
        <f t="shared" si="2"/>
        <v>131.24</v>
      </c>
      <c r="H25" s="154">
        <f t="shared" si="2"/>
        <v>13.120000000000001</v>
      </c>
      <c r="I25" s="154">
        <f t="shared" si="2"/>
        <v>5.25</v>
      </c>
      <c r="J25" s="154">
        <f t="shared" si="2"/>
        <v>17.38</v>
      </c>
      <c r="K25" s="154">
        <f t="shared" si="2"/>
        <v>0.18000000000000002</v>
      </c>
      <c r="L25" s="154">
        <f t="shared" si="2"/>
        <v>1145.2000000000003</v>
      </c>
      <c r="M25" s="150"/>
    </row>
    <row r="26" spans="1:14" x14ac:dyDescent="0.2">
      <c r="A26" s="158" t="s">
        <v>289</v>
      </c>
      <c r="B26" s="159">
        <v>4</v>
      </c>
      <c r="C26" s="149">
        <v>276</v>
      </c>
      <c r="D26" s="149">
        <v>300</v>
      </c>
      <c r="E26" s="149">
        <v>300</v>
      </c>
      <c r="F26" s="149">
        <v>9</v>
      </c>
      <c r="G26" s="149">
        <v>30</v>
      </c>
      <c r="H26" s="149">
        <v>3</v>
      </c>
      <c r="I26" s="149">
        <v>1.45</v>
      </c>
      <c r="J26" s="149">
        <v>3.98</v>
      </c>
      <c r="K26" s="149">
        <v>0.02</v>
      </c>
      <c r="L26" s="140">
        <v>261.55</v>
      </c>
      <c r="M26" s="150">
        <v>27511172502659</v>
      </c>
      <c r="N26" s="142" t="s">
        <v>278</v>
      </c>
    </row>
    <row r="27" spans="1:14" x14ac:dyDescent="0.2">
      <c r="A27" s="136" t="s">
        <v>289</v>
      </c>
      <c r="B27" s="137">
        <v>3</v>
      </c>
      <c r="C27" s="138">
        <v>276</v>
      </c>
      <c r="D27" s="138">
        <v>95</v>
      </c>
      <c r="E27" s="138">
        <v>95</v>
      </c>
      <c r="F27" s="138">
        <v>2.85</v>
      </c>
      <c r="G27" s="138">
        <v>9.5</v>
      </c>
      <c r="H27" s="138">
        <v>0.95</v>
      </c>
      <c r="I27" s="138">
        <v>0.25</v>
      </c>
      <c r="J27" s="138">
        <v>1.26</v>
      </c>
      <c r="K27" s="138">
        <v>0.04</v>
      </c>
      <c r="L27" s="140">
        <v>83</v>
      </c>
      <c r="M27" s="141">
        <v>27511172502659</v>
      </c>
      <c r="N27" s="142" t="s">
        <v>281</v>
      </c>
    </row>
    <row r="28" spans="1:14" x14ac:dyDescent="0.2">
      <c r="A28" s="136" t="s">
        <v>289</v>
      </c>
      <c r="B28" s="137">
        <v>3</v>
      </c>
      <c r="C28" s="138">
        <v>276</v>
      </c>
      <c r="D28" s="138">
        <v>190.44</v>
      </c>
      <c r="E28" s="138">
        <v>190.44</v>
      </c>
      <c r="F28" s="138">
        <v>5.71</v>
      </c>
      <c r="G28" s="138">
        <v>19.04</v>
      </c>
      <c r="H28" s="138">
        <v>1.9</v>
      </c>
      <c r="I28" s="138">
        <v>0.85</v>
      </c>
      <c r="J28" s="138">
        <v>2.52</v>
      </c>
      <c r="K28" s="138">
        <v>0.03</v>
      </c>
      <c r="L28" s="140">
        <v>166.1</v>
      </c>
      <c r="M28" s="141">
        <v>27511172502659</v>
      </c>
      <c r="N28" s="142" t="s">
        <v>283</v>
      </c>
    </row>
    <row r="29" spans="1:14" x14ac:dyDescent="0.2">
      <c r="A29" s="158" t="s">
        <v>289</v>
      </c>
      <c r="B29" s="159">
        <v>2</v>
      </c>
      <c r="C29" s="149">
        <v>276</v>
      </c>
      <c r="D29" s="149">
        <v>95</v>
      </c>
      <c r="E29" s="149">
        <v>95</v>
      </c>
      <c r="F29" s="149">
        <v>2.85</v>
      </c>
      <c r="G29" s="149">
        <v>9.5</v>
      </c>
      <c r="H29" s="149">
        <v>0.95</v>
      </c>
      <c r="I29" s="149">
        <v>0.3</v>
      </c>
      <c r="J29" s="149">
        <v>1.26</v>
      </c>
      <c r="K29" s="149">
        <v>0.04</v>
      </c>
      <c r="L29" s="140">
        <v>82.95</v>
      </c>
      <c r="M29" s="150">
        <v>27511172502659</v>
      </c>
      <c r="N29" s="142" t="s">
        <v>288</v>
      </c>
    </row>
    <row r="30" spans="1:14" ht="15.75" x14ac:dyDescent="0.2">
      <c r="A30" s="158"/>
      <c r="B30" s="159"/>
      <c r="C30" s="149"/>
      <c r="D30" s="154">
        <f>SUM(D26:D29)</f>
        <v>680.44</v>
      </c>
      <c r="E30" s="154">
        <f t="shared" ref="E30:L30" si="3">SUM(E26:E29)</f>
        <v>680.44</v>
      </c>
      <c r="F30" s="154">
        <f t="shared" si="3"/>
        <v>20.41</v>
      </c>
      <c r="G30" s="154">
        <f t="shared" si="3"/>
        <v>68.039999999999992</v>
      </c>
      <c r="H30" s="154">
        <f t="shared" si="3"/>
        <v>6.8</v>
      </c>
      <c r="I30" s="154">
        <f t="shared" si="3"/>
        <v>2.8499999999999996</v>
      </c>
      <c r="J30" s="154">
        <f t="shared" si="3"/>
        <v>9.02</v>
      </c>
      <c r="K30" s="154">
        <f t="shared" si="3"/>
        <v>0.13</v>
      </c>
      <c r="L30" s="154">
        <f t="shared" si="3"/>
        <v>593.6</v>
      </c>
      <c r="M30" s="150"/>
    </row>
    <row r="31" spans="1:14" x14ac:dyDescent="0.2">
      <c r="A31" s="136" t="s">
        <v>33</v>
      </c>
      <c r="B31" s="137">
        <v>5</v>
      </c>
      <c r="C31" s="138">
        <v>266</v>
      </c>
      <c r="D31" s="138">
        <v>300</v>
      </c>
      <c r="E31" s="138">
        <v>300</v>
      </c>
      <c r="F31" s="138">
        <v>9</v>
      </c>
      <c r="G31" s="138">
        <v>30</v>
      </c>
      <c r="H31" s="138">
        <v>3</v>
      </c>
      <c r="I31" s="138">
        <v>1.45</v>
      </c>
      <c r="J31" s="138">
        <v>3.98</v>
      </c>
      <c r="K31" s="138">
        <v>0.02</v>
      </c>
      <c r="L31" s="140">
        <v>261.55</v>
      </c>
      <c r="M31" s="141">
        <v>28606128800361</v>
      </c>
      <c r="N31" s="142" t="s">
        <v>278</v>
      </c>
    </row>
    <row r="32" spans="1:14" x14ac:dyDescent="0.2">
      <c r="A32" s="136" t="s">
        <v>33</v>
      </c>
      <c r="B32" s="137">
        <v>3</v>
      </c>
      <c r="C32" s="138">
        <v>266</v>
      </c>
      <c r="D32" s="138">
        <v>300</v>
      </c>
      <c r="E32" s="138">
        <v>300</v>
      </c>
      <c r="F32" s="138">
        <v>9</v>
      </c>
      <c r="G32" s="138">
        <v>30</v>
      </c>
      <c r="H32" s="138">
        <v>3</v>
      </c>
      <c r="I32" s="138">
        <v>1.65</v>
      </c>
      <c r="J32" s="138">
        <v>3.97</v>
      </c>
      <c r="K32" s="138">
        <v>0.03</v>
      </c>
      <c r="L32" s="140">
        <v>261.35000000000002</v>
      </c>
      <c r="M32" s="141">
        <v>28606128800361</v>
      </c>
      <c r="N32" s="142" t="s">
        <v>279</v>
      </c>
    </row>
    <row r="33" spans="1:14" x14ac:dyDescent="0.2">
      <c r="A33" s="136" t="s">
        <v>33</v>
      </c>
      <c r="B33" s="137">
        <v>3</v>
      </c>
      <c r="C33" s="138">
        <v>266</v>
      </c>
      <c r="D33" s="138">
        <v>79.8</v>
      </c>
      <c r="E33" s="138">
        <v>79.8</v>
      </c>
      <c r="F33" s="138">
        <v>2.39</v>
      </c>
      <c r="G33" s="138">
        <v>7.98</v>
      </c>
      <c r="H33" s="138">
        <v>0.8</v>
      </c>
      <c r="I33" s="138">
        <v>0.2</v>
      </c>
      <c r="J33" s="138">
        <v>1.06</v>
      </c>
      <c r="K33" s="138">
        <v>0.01</v>
      </c>
      <c r="L33" s="140">
        <v>69.75</v>
      </c>
      <c r="M33" s="141">
        <v>28606128800361</v>
      </c>
      <c r="N33" s="142" t="s">
        <v>280</v>
      </c>
    </row>
    <row r="34" spans="1:14" x14ac:dyDescent="0.2">
      <c r="A34" s="158" t="s">
        <v>33</v>
      </c>
      <c r="B34" s="159">
        <v>4</v>
      </c>
      <c r="C34" s="149">
        <v>266</v>
      </c>
      <c r="D34" s="149">
        <v>95</v>
      </c>
      <c r="E34" s="149">
        <v>95</v>
      </c>
      <c r="F34" s="149">
        <v>2.85</v>
      </c>
      <c r="G34" s="149">
        <v>9.5</v>
      </c>
      <c r="H34" s="149">
        <v>0.95</v>
      </c>
      <c r="I34" s="149">
        <v>0.25</v>
      </c>
      <c r="J34" s="149">
        <v>1.26</v>
      </c>
      <c r="K34" s="149">
        <v>0.04</v>
      </c>
      <c r="L34" s="140">
        <v>83</v>
      </c>
      <c r="M34" s="150">
        <v>28606128800361</v>
      </c>
      <c r="N34" s="142" t="s">
        <v>281</v>
      </c>
    </row>
    <row r="35" spans="1:14" x14ac:dyDescent="0.2">
      <c r="A35" s="158" t="s">
        <v>33</v>
      </c>
      <c r="B35" s="159">
        <v>4</v>
      </c>
      <c r="C35" s="149">
        <v>266</v>
      </c>
      <c r="D35" s="149">
        <v>95</v>
      </c>
      <c r="E35" s="149">
        <v>95</v>
      </c>
      <c r="F35" s="149">
        <v>2.85</v>
      </c>
      <c r="G35" s="149">
        <v>9.5</v>
      </c>
      <c r="H35" s="149">
        <v>0.95</v>
      </c>
      <c r="I35" s="149">
        <v>0.25</v>
      </c>
      <c r="J35" s="149">
        <v>1.26</v>
      </c>
      <c r="K35" s="149">
        <v>0.04</v>
      </c>
      <c r="L35" s="140">
        <v>83</v>
      </c>
      <c r="M35" s="150">
        <v>28606128800361</v>
      </c>
      <c r="N35" s="142" t="s">
        <v>282</v>
      </c>
    </row>
    <row r="36" spans="1:14" x14ac:dyDescent="0.2">
      <c r="A36" s="158" t="s">
        <v>33</v>
      </c>
      <c r="B36" s="159">
        <v>4</v>
      </c>
      <c r="C36" s="149">
        <v>266</v>
      </c>
      <c r="D36" s="149">
        <v>183.54</v>
      </c>
      <c r="E36" s="149">
        <v>183.54</v>
      </c>
      <c r="F36" s="149">
        <v>5.51</v>
      </c>
      <c r="G36" s="149">
        <v>18.350000000000001</v>
      </c>
      <c r="H36" s="149">
        <v>1.84</v>
      </c>
      <c r="I36" s="149">
        <v>0.8</v>
      </c>
      <c r="J36" s="149">
        <v>2.4300000000000002</v>
      </c>
      <c r="K36" s="149">
        <v>0.02</v>
      </c>
      <c r="L36" s="140">
        <v>160.1</v>
      </c>
      <c r="M36" s="150">
        <v>28606128800361</v>
      </c>
      <c r="N36" s="142" t="s">
        <v>283</v>
      </c>
    </row>
    <row r="37" spans="1:14" x14ac:dyDescent="0.2">
      <c r="A37" s="158" t="s">
        <v>33</v>
      </c>
      <c r="B37" s="159">
        <v>4</v>
      </c>
      <c r="C37" s="149">
        <v>266</v>
      </c>
      <c r="D37" s="149">
        <v>95</v>
      </c>
      <c r="E37" s="149">
        <v>95</v>
      </c>
      <c r="F37" s="138">
        <v>2.85</v>
      </c>
      <c r="G37" s="138">
        <v>9.5</v>
      </c>
      <c r="H37" s="138">
        <v>0.95</v>
      </c>
      <c r="I37" s="138">
        <v>0.25</v>
      </c>
      <c r="J37" s="138">
        <v>1.26</v>
      </c>
      <c r="K37" s="149">
        <v>0.04</v>
      </c>
      <c r="L37" s="140">
        <v>83</v>
      </c>
      <c r="M37" s="141">
        <v>28312138800447</v>
      </c>
      <c r="N37" s="142" t="s">
        <v>284</v>
      </c>
    </row>
    <row r="38" spans="1:14" x14ac:dyDescent="0.2">
      <c r="A38" s="136" t="s">
        <v>33</v>
      </c>
      <c r="B38" s="137">
        <v>3</v>
      </c>
      <c r="C38" s="138">
        <v>266</v>
      </c>
      <c r="D38" s="138">
        <v>95</v>
      </c>
      <c r="E38" s="138">
        <v>95</v>
      </c>
      <c r="F38" s="138">
        <v>2.85</v>
      </c>
      <c r="G38" s="138">
        <v>9.5</v>
      </c>
      <c r="H38" s="138">
        <v>0.95</v>
      </c>
      <c r="I38" s="138">
        <v>0.3</v>
      </c>
      <c r="J38" s="138">
        <v>1.26</v>
      </c>
      <c r="K38" s="138">
        <v>0.04</v>
      </c>
      <c r="L38" s="140">
        <v>82.95</v>
      </c>
      <c r="M38" s="141">
        <v>28606128800361</v>
      </c>
      <c r="N38" s="142" t="s">
        <v>288</v>
      </c>
    </row>
    <row r="39" spans="1:14" x14ac:dyDescent="0.2">
      <c r="A39" s="136" t="s">
        <v>33</v>
      </c>
      <c r="B39" s="137">
        <v>3</v>
      </c>
      <c r="C39" s="138">
        <v>266</v>
      </c>
      <c r="D39" s="138">
        <v>95</v>
      </c>
      <c r="E39" s="138">
        <v>95</v>
      </c>
      <c r="F39" s="138">
        <v>2.85</v>
      </c>
      <c r="G39" s="138">
        <v>9.5</v>
      </c>
      <c r="H39" s="138">
        <v>0.95</v>
      </c>
      <c r="I39" s="138">
        <v>0.3</v>
      </c>
      <c r="J39" s="138">
        <v>1.26</v>
      </c>
      <c r="K39" s="138">
        <v>0.04</v>
      </c>
      <c r="L39" s="140">
        <v>82.95</v>
      </c>
      <c r="M39" s="141">
        <v>28606128800361</v>
      </c>
      <c r="N39" s="142" t="s">
        <v>285</v>
      </c>
    </row>
    <row r="40" spans="1:14" ht="15.75" x14ac:dyDescent="0.2">
      <c r="A40" s="136"/>
      <c r="B40" s="137"/>
      <c r="C40" s="138"/>
      <c r="D40" s="154">
        <f>SUM(D31:D39)</f>
        <v>1338.34</v>
      </c>
      <c r="E40" s="154">
        <f t="shared" ref="E40:L40" si="4">SUM(E31:E39)</f>
        <v>1338.34</v>
      </c>
      <c r="F40" s="154">
        <f t="shared" si="4"/>
        <v>40.150000000000006</v>
      </c>
      <c r="G40" s="154">
        <f t="shared" si="4"/>
        <v>133.83000000000001</v>
      </c>
      <c r="H40" s="154">
        <f t="shared" si="4"/>
        <v>13.389999999999997</v>
      </c>
      <c r="I40" s="154">
        <f t="shared" si="4"/>
        <v>5.4499999999999993</v>
      </c>
      <c r="J40" s="154">
        <f t="shared" si="4"/>
        <v>17.740000000000002</v>
      </c>
      <c r="K40" s="154">
        <f t="shared" si="4"/>
        <v>0.28000000000000003</v>
      </c>
      <c r="L40" s="154">
        <f t="shared" si="4"/>
        <v>1167.6500000000001</v>
      </c>
      <c r="M40" s="141"/>
    </row>
    <row r="41" spans="1:14" x14ac:dyDescent="0.2">
      <c r="A41" s="158" t="s">
        <v>34</v>
      </c>
      <c r="B41" s="159">
        <v>4</v>
      </c>
      <c r="C41" s="149">
        <v>268</v>
      </c>
      <c r="D41" s="149">
        <v>300</v>
      </c>
      <c r="E41" s="149">
        <v>300</v>
      </c>
      <c r="F41" s="149">
        <v>9</v>
      </c>
      <c r="G41" s="149">
        <v>30</v>
      </c>
      <c r="H41" s="149">
        <v>3</v>
      </c>
      <c r="I41" s="149">
        <v>1.65</v>
      </c>
      <c r="J41" s="149">
        <v>3.98</v>
      </c>
      <c r="K41" s="149">
        <v>0.02</v>
      </c>
      <c r="L41" s="140">
        <v>261.35000000000002</v>
      </c>
      <c r="M41" s="150">
        <v>28312138800447</v>
      </c>
      <c r="N41" s="142" t="s">
        <v>279</v>
      </c>
    </row>
    <row r="42" spans="1:14" x14ac:dyDescent="0.2">
      <c r="A42" s="158" t="s">
        <v>34</v>
      </c>
      <c r="B42" s="159">
        <v>4</v>
      </c>
      <c r="C42" s="149">
        <v>268</v>
      </c>
      <c r="D42" s="149">
        <v>80.400000000000006</v>
      </c>
      <c r="E42" s="149">
        <v>80.400000000000006</v>
      </c>
      <c r="F42" s="149">
        <v>2.41</v>
      </c>
      <c r="G42" s="149">
        <v>8.0399999999999991</v>
      </c>
      <c r="H42" s="149">
        <v>0.8</v>
      </c>
      <c r="I42" s="149">
        <v>0.2</v>
      </c>
      <c r="J42" s="149">
        <v>1.07</v>
      </c>
      <c r="K42" s="149">
        <v>0.04</v>
      </c>
      <c r="L42" s="140">
        <v>70.25</v>
      </c>
      <c r="M42" s="150">
        <v>28312138800447</v>
      </c>
      <c r="N42" s="142" t="s">
        <v>280</v>
      </c>
    </row>
    <row r="43" spans="1:14" x14ac:dyDescent="0.2">
      <c r="A43" s="136" t="s">
        <v>34</v>
      </c>
      <c r="B43" s="137">
        <v>5</v>
      </c>
      <c r="C43" s="138">
        <v>268</v>
      </c>
      <c r="D43" s="138">
        <v>95</v>
      </c>
      <c r="E43" s="138">
        <v>95</v>
      </c>
      <c r="F43" s="138">
        <v>2.85</v>
      </c>
      <c r="G43" s="138">
        <v>9.5</v>
      </c>
      <c r="H43" s="138">
        <v>0.95</v>
      </c>
      <c r="I43" s="138">
        <v>0.25</v>
      </c>
      <c r="J43" s="138">
        <v>1.26</v>
      </c>
      <c r="K43" s="138">
        <v>0.04</v>
      </c>
      <c r="L43" s="140">
        <v>83</v>
      </c>
      <c r="M43" s="141">
        <v>28312138800447</v>
      </c>
      <c r="N43" s="142" t="s">
        <v>281</v>
      </c>
    </row>
    <row r="44" spans="1:14" x14ac:dyDescent="0.2">
      <c r="A44" s="136" t="s">
        <v>34</v>
      </c>
      <c r="B44" s="137">
        <v>5</v>
      </c>
      <c r="C44" s="138">
        <v>268</v>
      </c>
      <c r="D44" s="138">
        <v>95</v>
      </c>
      <c r="E44" s="138">
        <v>95</v>
      </c>
      <c r="F44" s="138">
        <v>2.85</v>
      </c>
      <c r="G44" s="138">
        <v>9.5</v>
      </c>
      <c r="H44" s="138">
        <v>0.95</v>
      </c>
      <c r="I44" s="138">
        <v>0.25</v>
      </c>
      <c r="J44" s="138">
        <v>1.26</v>
      </c>
      <c r="K44" s="138">
        <v>0.04</v>
      </c>
      <c r="L44" s="140">
        <v>83</v>
      </c>
      <c r="M44" s="141">
        <v>28312138800447</v>
      </c>
      <c r="N44" s="142" t="s">
        <v>282</v>
      </c>
    </row>
    <row r="45" spans="1:14" x14ac:dyDescent="0.2">
      <c r="A45" s="136" t="s">
        <v>34</v>
      </c>
      <c r="B45" s="137">
        <v>5</v>
      </c>
      <c r="C45" s="138">
        <v>268</v>
      </c>
      <c r="D45" s="138">
        <v>184.92</v>
      </c>
      <c r="E45" s="138">
        <v>184.92</v>
      </c>
      <c r="F45" s="138">
        <v>5.55</v>
      </c>
      <c r="G45" s="138">
        <v>18.489999999999998</v>
      </c>
      <c r="H45" s="138">
        <v>1.85</v>
      </c>
      <c r="I45" s="138">
        <v>0.85</v>
      </c>
      <c r="J45" s="138">
        <v>2.4500000000000002</v>
      </c>
      <c r="K45" s="138">
        <v>0.03</v>
      </c>
      <c r="L45" s="140">
        <v>161.25</v>
      </c>
      <c r="M45" s="141">
        <v>28312138800447</v>
      </c>
      <c r="N45" s="142" t="s">
        <v>283</v>
      </c>
    </row>
    <row r="46" spans="1:14" x14ac:dyDescent="0.2">
      <c r="A46" s="136" t="s">
        <v>34</v>
      </c>
      <c r="B46" s="137">
        <v>5</v>
      </c>
      <c r="C46" s="138">
        <v>268</v>
      </c>
      <c r="D46" s="138">
        <v>95</v>
      </c>
      <c r="E46" s="138">
        <v>95</v>
      </c>
      <c r="F46" s="149">
        <v>2.7</v>
      </c>
      <c r="G46" s="149">
        <v>9</v>
      </c>
      <c r="H46" s="149">
        <v>0.9</v>
      </c>
      <c r="I46" s="149">
        <v>0.2</v>
      </c>
      <c r="J46" s="149">
        <v>1.19</v>
      </c>
      <c r="K46" s="138">
        <v>0.04</v>
      </c>
      <c r="L46" s="140">
        <v>78.7</v>
      </c>
      <c r="M46" s="150">
        <v>28611162500168</v>
      </c>
      <c r="N46" s="142" t="s">
        <v>284</v>
      </c>
    </row>
    <row r="47" spans="1:14" x14ac:dyDescent="0.2">
      <c r="A47" s="158" t="s">
        <v>34</v>
      </c>
      <c r="B47" s="159">
        <v>4</v>
      </c>
      <c r="C47" s="149">
        <v>268</v>
      </c>
      <c r="D47" s="149">
        <v>95</v>
      </c>
      <c r="E47" s="149">
        <v>95</v>
      </c>
      <c r="F47" s="149">
        <v>2.85</v>
      </c>
      <c r="G47" s="149">
        <v>9.5</v>
      </c>
      <c r="H47" s="149">
        <v>0.95</v>
      </c>
      <c r="I47" s="149">
        <v>0.3</v>
      </c>
      <c r="J47" s="149">
        <v>1.26</v>
      </c>
      <c r="K47" s="149">
        <v>0.04</v>
      </c>
      <c r="L47" s="140">
        <v>82.95</v>
      </c>
      <c r="M47" s="150">
        <v>28312138800447</v>
      </c>
      <c r="N47" s="142" t="s">
        <v>288</v>
      </c>
    </row>
    <row r="48" spans="1:14" x14ac:dyDescent="0.2">
      <c r="A48" s="158" t="s">
        <v>34</v>
      </c>
      <c r="B48" s="159">
        <v>4</v>
      </c>
      <c r="C48" s="149">
        <v>268</v>
      </c>
      <c r="D48" s="149">
        <v>95</v>
      </c>
      <c r="E48" s="149">
        <v>95</v>
      </c>
      <c r="F48" s="149">
        <v>2.85</v>
      </c>
      <c r="G48" s="149">
        <v>9.5</v>
      </c>
      <c r="H48" s="149">
        <v>0.95</v>
      </c>
      <c r="I48" s="149">
        <v>0.3</v>
      </c>
      <c r="J48" s="149">
        <v>1.26</v>
      </c>
      <c r="K48" s="149">
        <v>0.04</v>
      </c>
      <c r="L48" s="140">
        <v>82.95</v>
      </c>
      <c r="M48" s="150">
        <v>28312138800447</v>
      </c>
      <c r="N48" s="142" t="s">
        <v>285</v>
      </c>
    </row>
    <row r="49" spans="1:14" ht="15.75" x14ac:dyDescent="0.2">
      <c r="A49" s="158"/>
      <c r="B49" s="159"/>
      <c r="C49" s="149"/>
      <c r="D49" s="154">
        <f>SUM(D41:D48)</f>
        <v>1040.32</v>
      </c>
      <c r="E49" s="154">
        <f t="shared" ref="E49:L49" si="5">SUM(E41:E48)</f>
        <v>1040.32</v>
      </c>
      <c r="F49" s="154">
        <f t="shared" si="5"/>
        <v>31.060000000000002</v>
      </c>
      <c r="G49" s="154">
        <f t="shared" si="5"/>
        <v>103.53</v>
      </c>
      <c r="H49" s="154">
        <f t="shared" si="5"/>
        <v>10.35</v>
      </c>
      <c r="I49" s="154">
        <f t="shared" si="5"/>
        <v>3.9999999999999996</v>
      </c>
      <c r="J49" s="154">
        <f t="shared" si="5"/>
        <v>13.729999999999999</v>
      </c>
      <c r="K49" s="154">
        <f t="shared" si="5"/>
        <v>0.28999999999999998</v>
      </c>
      <c r="L49" s="154">
        <f t="shared" si="5"/>
        <v>903.45000000000016</v>
      </c>
      <c r="M49" s="150"/>
    </row>
    <row r="50" spans="1:14" x14ac:dyDescent="0.2">
      <c r="A50" s="136" t="s">
        <v>290</v>
      </c>
      <c r="B50" s="137">
        <v>7</v>
      </c>
      <c r="C50" s="138">
        <v>263</v>
      </c>
      <c r="D50" s="138">
        <v>300</v>
      </c>
      <c r="E50" s="138">
        <v>300</v>
      </c>
      <c r="F50" s="138">
        <v>9</v>
      </c>
      <c r="G50" s="138">
        <v>30</v>
      </c>
      <c r="H50" s="138">
        <v>3</v>
      </c>
      <c r="I50" s="138">
        <v>1.45</v>
      </c>
      <c r="J50" s="138">
        <v>3.98</v>
      </c>
      <c r="K50" s="138">
        <v>0.02</v>
      </c>
      <c r="L50" s="140">
        <v>261.55</v>
      </c>
      <c r="M50" s="141">
        <v>28611162500168</v>
      </c>
      <c r="N50" s="142" t="s">
        <v>278</v>
      </c>
    </row>
    <row r="51" spans="1:14" x14ac:dyDescent="0.2">
      <c r="A51" s="136" t="s">
        <v>290</v>
      </c>
      <c r="B51" s="137">
        <v>5</v>
      </c>
      <c r="C51" s="138">
        <v>263</v>
      </c>
      <c r="D51" s="138">
        <v>300</v>
      </c>
      <c r="E51" s="138">
        <v>300</v>
      </c>
      <c r="F51" s="138">
        <v>9</v>
      </c>
      <c r="G51" s="138">
        <v>30</v>
      </c>
      <c r="H51" s="138">
        <v>3</v>
      </c>
      <c r="I51" s="138">
        <v>1.65</v>
      </c>
      <c r="J51" s="138">
        <v>3.97</v>
      </c>
      <c r="K51" s="138">
        <v>0.03</v>
      </c>
      <c r="L51" s="140">
        <v>261.35000000000002</v>
      </c>
      <c r="M51" s="141">
        <v>28611162500168</v>
      </c>
      <c r="N51" s="142" t="s">
        <v>279</v>
      </c>
    </row>
    <row r="52" spans="1:14" x14ac:dyDescent="0.2">
      <c r="A52" s="158" t="s">
        <v>290</v>
      </c>
      <c r="B52" s="159">
        <v>6</v>
      </c>
      <c r="C52" s="149">
        <v>263</v>
      </c>
      <c r="D52" s="149">
        <v>90</v>
      </c>
      <c r="E52" s="149">
        <v>90</v>
      </c>
      <c r="F52" s="149">
        <v>2.7</v>
      </c>
      <c r="G52" s="149">
        <v>9</v>
      </c>
      <c r="H52" s="149">
        <v>0.9</v>
      </c>
      <c r="I52" s="149">
        <v>0.2</v>
      </c>
      <c r="J52" s="149">
        <v>1.19</v>
      </c>
      <c r="K52" s="149">
        <v>0.01</v>
      </c>
      <c r="L52" s="140">
        <v>78.7</v>
      </c>
      <c r="M52" s="150">
        <v>28611162500168</v>
      </c>
      <c r="N52" s="142" t="s">
        <v>281</v>
      </c>
    </row>
    <row r="53" spans="1:14" x14ac:dyDescent="0.2">
      <c r="A53" s="158" t="s">
        <v>290</v>
      </c>
      <c r="B53" s="159">
        <v>6</v>
      </c>
      <c r="C53" s="149">
        <v>263</v>
      </c>
      <c r="D53" s="149">
        <v>90</v>
      </c>
      <c r="E53" s="149">
        <v>90</v>
      </c>
      <c r="F53" s="149">
        <v>2.7</v>
      </c>
      <c r="G53" s="149">
        <v>9</v>
      </c>
      <c r="H53" s="149">
        <v>0.9</v>
      </c>
      <c r="I53" s="149">
        <v>0.2</v>
      </c>
      <c r="J53" s="149">
        <v>1.19</v>
      </c>
      <c r="K53" s="149">
        <v>0.01</v>
      </c>
      <c r="L53" s="140">
        <v>78.7</v>
      </c>
      <c r="M53" s="150">
        <v>28611162500168</v>
      </c>
      <c r="N53" s="142" t="s">
        <v>282</v>
      </c>
    </row>
    <row r="54" spans="1:14" x14ac:dyDescent="0.2">
      <c r="A54" s="136" t="s">
        <v>290</v>
      </c>
      <c r="B54" s="137">
        <v>1</v>
      </c>
      <c r="C54" s="138">
        <v>263</v>
      </c>
      <c r="D54" s="138">
        <v>175.11</v>
      </c>
      <c r="E54" s="138">
        <v>175.11</v>
      </c>
      <c r="F54" s="138">
        <v>5.25</v>
      </c>
      <c r="G54" s="138">
        <v>17.510000000000002</v>
      </c>
      <c r="H54" s="138">
        <v>1.75</v>
      </c>
      <c r="I54" s="138">
        <v>0.65</v>
      </c>
      <c r="J54" s="138">
        <v>2.3199999999999998</v>
      </c>
      <c r="K54" s="138">
        <v>0.03</v>
      </c>
      <c r="L54" s="140">
        <v>152.85</v>
      </c>
      <c r="M54" s="141">
        <v>28611162500168</v>
      </c>
      <c r="N54" s="142" t="s">
        <v>291</v>
      </c>
    </row>
    <row r="55" spans="1:14" x14ac:dyDescent="0.2">
      <c r="A55" s="158" t="s">
        <v>290</v>
      </c>
      <c r="B55" s="159">
        <v>6</v>
      </c>
      <c r="C55" s="149">
        <v>263</v>
      </c>
      <c r="D55" s="149">
        <v>181.47</v>
      </c>
      <c r="E55" s="149">
        <v>181.47</v>
      </c>
      <c r="F55" s="149">
        <v>5.44</v>
      </c>
      <c r="G55" s="149">
        <v>18.149999999999999</v>
      </c>
      <c r="H55" s="149">
        <v>1.81</v>
      </c>
      <c r="I55" s="149">
        <v>0.8</v>
      </c>
      <c r="J55" s="149">
        <v>2.41</v>
      </c>
      <c r="K55" s="160"/>
      <c r="L55" s="140">
        <v>158.30000000000001</v>
      </c>
      <c r="M55" s="150">
        <v>28611162500168</v>
      </c>
      <c r="N55" s="142" t="s">
        <v>283</v>
      </c>
    </row>
    <row r="56" spans="1:14" x14ac:dyDescent="0.2">
      <c r="A56" s="158" t="s">
        <v>290</v>
      </c>
      <c r="B56" s="159">
        <v>6</v>
      </c>
      <c r="C56" s="149">
        <v>263</v>
      </c>
      <c r="D56" s="149">
        <v>90</v>
      </c>
      <c r="E56" s="149">
        <v>90</v>
      </c>
      <c r="F56" s="138">
        <v>2.7</v>
      </c>
      <c r="G56" s="138">
        <v>9</v>
      </c>
      <c r="H56" s="138">
        <v>0.9</v>
      </c>
      <c r="I56" s="138">
        <v>0.2</v>
      </c>
      <c r="J56" s="138">
        <v>1.19</v>
      </c>
      <c r="K56" s="149">
        <v>0.01</v>
      </c>
      <c r="L56" s="140">
        <v>78.7</v>
      </c>
      <c r="M56" s="141">
        <v>28712162500142</v>
      </c>
      <c r="N56" s="142" t="s">
        <v>284</v>
      </c>
    </row>
    <row r="57" spans="1:14" x14ac:dyDescent="0.2">
      <c r="A57" s="136" t="s">
        <v>290</v>
      </c>
      <c r="B57" s="137">
        <v>5</v>
      </c>
      <c r="C57" s="138">
        <v>263</v>
      </c>
      <c r="D57" s="138">
        <v>90</v>
      </c>
      <c r="E57" s="138">
        <v>90</v>
      </c>
      <c r="F57" s="138">
        <v>2.7</v>
      </c>
      <c r="G57" s="138">
        <v>9</v>
      </c>
      <c r="H57" s="138">
        <v>0.9</v>
      </c>
      <c r="I57" s="138">
        <v>0.25</v>
      </c>
      <c r="J57" s="138">
        <v>1.19</v>
      </c>
      <c r="K57" s="138">
        <v>0.01</v>
      </c>
      <c r="L57" s="140">
        <v>78.650000000000006</v>
      </c>
      <c r="M57" s="141">
        <v>28611162500168</v>
      </c>
      <c r="N57" s="142" t="s">
        <v>288</v>
      </c>
    </row>
    <row r="58" spans="1:14" ht="15.75" x14ac:dyDescent="0.2">
      <c r="A58" s="136"/>
      <c r="B58" s="137"/>
      <c r="C58" s="138"/>
      <c r="D58" s="154">
        <f>SUM(D50:D57)</f>
        <v>1316.58</v>
      </c>
      <c r="E58" s="154">
        <f t="shared" ref="E58:L58" si="6">SUM(E50:E57)</f>
        <v>1316.58</v>
      </c>
      <c r="F58" s="154">
        <f t="shared" si="6"/>
        <v>39.49</v>
      </c>
      <c r="G58" s="154">
        <f t="shared" si="6"/>
        <v>131.66</v>
      </c>
      <c r="H58" s="154">
        <f t="shared" si="6"/>
        <v>13.160000000000002</v>
      </c>
      <c r="I58" s="154">
        <f t="shared" si="6"/>
        <v>5.4</v>
      </c>
      <c r="J58" s="154">
        <f t="shared" si="6"/>
        <v>17.440000000000001</v>
      </c>
      <c r="K58" s="154">
        <f t="shared" si="6"/>
        <v>0.12</v>
      </c>
      <c r="L58" s="154">
        <f t="shared" si="6"/>
        <v>1148.8000000000004</v>
      </c>
      <c r="M58" s="141"/>
    </row>
    <row r="59" spans="1:14" x14ac:dyDescent="0.2">
      <c r="A59" s="158" t="s">
        <v>35</v>
      </c>
      <c r="B59" s="159">
        <v>8</v>
      </c>
      <c r="C59" s="149">
        <v>260</v>
      </c>
      <c r="D59" s="149">
        <v>300</v>
      </c>
      <c r="E59" s="149">
        <v>300</v>
      </c>
      <c r="F59" s="149">
        <v>9</v>
      </c>
      <c r="G59" s="149">
        <v>30</v>
      </c>
      <c r="H59" s="149">
        <v>3</v>
      </c>
      <c r="I59" s="149">
        <v>1.45</v>
      </c>
      <c r="J59" s="149">
        <v>3.98</v>
      </c>
      <c r="K59" s="149">
        <v>0.02</v>
      </c>
      <c r="L59" s="140">
        <v>261.55</v>
      </c>
      <c r="M59" s="150">
        <v>28712162500142</v>
      </c>
      <c r="N59" s="142" t="s">
        <v>278</v>
      </c>
    </row>
    <row r="60" spans="1:14" x14ac:dyDescent="0.2">
      <c r="A60" s="158" t="s">
        <v>35</v>
      </c>
      <c r="B60" s="159">
        <v>6</v>
      </c>
      <c r="C60" s="149">
        <v>260</v>
      </c>
      <c r="D60" s="149">
        <v>300</v>
      </c>
      <c r="E60" s="149">
        <v>300</v>
      </c>
      <c r="F60" s="149">
        <v>9</v>
      </c>
      <c r="G60" s="149">
        <v>30</v>
      </c>
      <c r="H60" s="149">
        <v>3</v>
      </c>
      <c r="I60" s="149">
        <v>1.65</v>
      </c>
      <c r="J60" s="149">
        <v>3.98</v>
      </c>
      <c r="K60" s="149">
        <v>0.02</v>
      </c>
      <c r="L60" s="140">
        <v>261.35000000000002</v>
      </c>
      <c r="M60" s="150">
        <v>28712162500142</v>
      </c>
      <c r="N60" s="142" t="s">
        <v>279</v>
      </c>
    </row>
    <row r="61" spans="1:14" x14ac:dyDescent="0.2">
      <c r="A61" s="136" t="s">
        <v>35</v>
      </c>
      <c r="B61" s="137">
        <v>5</v>
      </c>
      <c r="C61" s="138">
        <v>260</v>
      </c>
      <c r="D61" s="138">
        <v>78</v>
      </c>
      <c r="E61" s="138">
        <v>78</v>
      </c>
      <c r="F61" s="138">
        <v>2.34</v>
      </c>
      <c r="G61" s="138">
        <v>7.8</v>
      </c>
      <c r="H61" s="138">
        <v>0.78</v>
      </c>
      <c r="I61" s="138">
        <v>0.2</v>
      </c>
      <c r="J61" s="138">
        <v>1.03</v>
      </c>
      <c r="K61" s="138">
        <v>0.04</v>
      </c>
      <c r="L61" s="140">
        <v>68.150000000000006</v>
      </c>
      <c r="M61" s="141">
        <v>28712162500142</v>
      </c>
      <c r="N61" s="142" t="s">
        <v>280</v>
      </c>
    </row>
    <row r="62" spans="1:14" x14ac:dyDescent="0.2">
      <c r="A62" s="136" t="s">
        <v>35</v>
      </c>
      <c r="B62" s="137">
        <v>7</v>
      </c>
      <c r="C62" s="138">
        <v>260</v>
      </c>
      <c r="D62" s="138">
        <v>90</v>
      </c>
      <c r="E62" s="138">
        <v>90</v>
      </c>
      <c r="F62" s="138">
        <v>2.7</v>
      </c>
      <c r="G62" s="138">
        <v>9</v>
      </c>
      <c r="H62" s="138">
        <v>0.9</v>
      </c>
      <c r="I62" s="138">
        <v>0.2</v>
      </c>
      <c r="J62" s="138">
        <v>1.19</v>
      </c>
      <c r="K62" s="138">
        <v>0.01</v>
      </c>
      <c r="L62" s="140">
        <v>78.7</v>
      </c>
      <c r="M62" s="141">
        <v>28712162500142</v>
      </c>
      <c r="N62" s="142" t="s">
        <v>281</v>
      </c>
    </row>
    <row r="63" spans="1:14" x14ac:dyDescent="0.2">
      <c r="A63" s="136" t="s">
        <v>35</v>
      </c>
      <c r="B63" s="137">
        <v>7</v>
      </c>
      <c r="C63" s="138">
        <v>260</v>
      </c>
      <c r="D63" s="138">
        <v>90</v>
      </c>
      <c r="E63" s="138">
        <v>90</v>
      </c>
      <c r="F63" s="138">
        <v>2.7</v>
      </c>
      <c r="G63" s="138">
        <v>9</v>
      </c>
      <c r="H63" s="138">
        <v>0.9</v>
      </c>
      <c r="I63" s="138">
        <v>0.2</v>
      </c>
      <c r="J63" s="138">
        <v>1.19</v>
      </c>
      <c r="K63" s="138">
        <v>0.01</v>
      </c>
      <c r="L63" s="140">
        <v>78.7</v>
      </c>
      <c r="M63" s="141">
        <v>28712162500142</v>
      </c>
      <c r="N63" s="142" t="s">
        <v>282</v>
      </c>
    </row>
    <row r="64" spans="1:14" x14ac:dyDescent="0.2">
      <c r="A64" s="136" t="s">
        <v>35</v>
      </c>
      <c r="B64" s="137">
        <v>7</v>
      </c>
      <c r="C64" s="138">
        <v>260</v>
      </c>
      <c r="D64" s="138">
        <v>179.4</v>
      </c>
      <c r="E64" s="138">
        <v>179.4</v>
      </c>
      <c r="F64" s="138">
        <v>5.38</v>
      </c>
      <c r="G64" s="138">
        <v>17.940000000000001</v>
      </c>
      <c r="H64" s="138">
        <v>1.79</v>
      </c>
      <c r="I64" s="138">
        <v>0.8</v>
      </c>
      <c r="J64" s="138">
        <v>2.38</v>
      </c>
      <c r="K64" s="138">
        <v>0.04</v>
      </c>
      <c r="L64" s="140">
        <v>156.44999999999999</v>
      </c>
      <c r="M64" s="141">
        <v>28712162500142</v>
      </c>
      <c r="N64" s="142" t="s">
        <v>283</v>
      </c>
    </row>
    <row r="65" spans="1:14" x14ac:dyDescent="0.2">
      <c r="A65" s="136" t="s">
        <v>35</v>
      </c>
      <c r="B65" s="137">
        <v>7</v>
      </c>
      <c r="C65" s="138">
        <v>260</v>
      </c>
      <c r="D65" s="138">
        <v>90</v>
      </c>
      <c r="E65" s="138">
        <v>90</v>
      </c>
      <c r="F65" s="149">
        <v>2.85</v>
      </c>
      <c r="G65" s="149">
        <v>9.5</v>
      </c>
      <c r="H65" s="149">
        <v>0.95</v>
      </c>
      <c r="I65" s="149">
        <v>0.25</v>
      </c>
      <c r="J65" s="149">
        <v>1.26</v>
      </c>
      <c r="K65" s="138">
        <v>0.01</v>
      </c>
      <c r="L65" s="140">
        <v>83</v>
      </c>
      <c r="M65" s="150">
        <v>28510032502061</v>
      </c>
      <c r="N65" s="142" t="s">
        <v>284</v>
      </c>
    </row>
    <row r="66" spans="1:14" x14ac:dyDescent="0.2">
      <c r="A66" s="158" t="s">
        <v>35</v>
      </c>
      <c r="B66" s="159">
        <v>6</v>
      </c>
      <c r="C66" s="149">
        <v>260</v>
      </c>
      <c r="D66" s="149">
        <v>90</v>
      </c>
      <c r="E66" s="149">
        <v>90</v>
      </c>
      <c r="F66" s="149">
        <v>2.7</v>
      </c>
      <c r="G66" s="149">
        <v>9</v>
      </c>
      <c r="H66" s="149">
        <v>0.9</v>
      </c>
      <c r="I66" s="149">
        <v>0.25</v>
      </c>
      <c r="J66" s="149">
        <v>1.19</v>
      </c>
      <c r="K66" s="149">
        <v>0.01</v>
      </c>
      <c r="L66" s="140">
        <v>78.650000000000006</v>
      </c>
      <c r="M66" s="150">
        <v>28712162500142</v>
      </c>
      <c r="N66" s="142" t="s">
        <v>288</v>
      </c>
    </row>
    <row r="67" spans="1:14" x14ac:dyDescent="0.2">
      <c r="A67" s="136" t="s">
        <v>35</v>
      </c>
      <c r="B67" s="137">
        <v>5</v>
      </c>
      <c r="C67" s="138">
        <v>260</v>
      </c>
      <c r="D67" s="138">
        <v>90</v>
      </c>
      <c r="E67" s="138">
        <v>90</v>
      </c>
      <c r="F67" s="138">
        <v>2.7</v>
      </c>
      <c r="G67" s="138">
        <v>9</v>
      </c>
      <c r="H67" s="138">
        <v>0.9</v>
      </c>
      <c r="I67" s="138">
        <v>0.25</v>
      </c>
      <c r="J67" s="138">
        <v>1.19</v>
      </c>
      <c r="K67" s="138">
        <v>0.01</v>
      </c>
      <c r="L67" s="140">
        <v>78.650000000000006</v>
      </c>
      <c r="M67" s="141">
        <v>28712162500142</v>
      </c>
      <c r="N67" s="142" t="s">
        <v>285</v>
      </c>
    </row>
    <row r="68" spans="1:14" ht="15.75" x14ac:dyDescent="0.2">
      <c r="A68" s="136"/>
      <c r="B68" s="137"/>
      <c r="C68" s="138"/>
      <c r="D68" s="154">
        <f>SUM(D59:D67)</f>
        <v>1307.4000000000001</v>
      </c>
      <c r="E68" s="154">
        <f t="shared" ref="E68:L68" si="7">SUM(E59:E67)</f>
        <v>1307.4000000000001</v>
      </c>
      <c r="F68" s="154">
        <f t="shared" si="7"/>
        <v>39.370000000000005</v>
      </c>
      <c r="G68" s="154">
        <f t="shared" si="7"/>
        <v>131.24</v>
      </c>
      <c r="H68" s="154">
        <f t="shared" si="7"/>
        <v>13.120000000000001</v>
      </c>
      <c r="I68" s="154">
        <f t="shared" si="7"/>
        <v>5.25</v>
      </c>
      <c r="J68" s="154">
        <f t="shared" si="7"/>
        <v>17.39</v>
      </c>
      <c r="K68" s="154">
        <f t="shared" si="7"/>
        <v>0.17</v>
      </c>
      <c r="L68" s="154">
        <f t="shared" si="7"/>
        <v>1145.2000000000003</v>
      </c>
      <c r="M68" s="141"/>
    </row>
    <row r="69" spans="1:14" x14ac:dyDescent="0.2">
      <c r="A69" s="136" t="s">
        <v>36</v>
      </c>
      <c r="B69" s="137">
        <v>9</v>
      </c>
      <c r="C69" s="138">
        <v>263</v>
      </c>
      <c r="D69" s="138">
        <v>300</v>
      </c>
      <c r="E69" s="138">
        <v>300</v>
      </c>
      <c r="F69" s="138">
        <v>9</v>
      </c>
      <c r="G69" s="138">
        <v>30</v>
      </c>
      <c r="H69" s="138">
        <v>3</v>
      </c>
      <c r="I69" s="138">
        <v>1.45</v>
      </c>
      <c r="J69" s="138">
        <v>3.98</v>
      </c>
      <c r="K69" s="138">
        <v>0.02</v>
      </c>
      <c r="L69" s="140">
        <v>261.55</v>
      </c>
      <c r="M69" s="141">
        <v>28510032502061</v>
      </c>
      <c r="N69" s="142" t="s">
        <v>278</v>
      </c>
    </row>
    <row r="70" spans="1:14" x14ac:dyDescent="0.2">
      <c r="A70" s="136" t="s">
        <v>36</v>
      </c>
      <c r="B70" s="137">
        <v>7</v>
      </c>
      <c r="C70" s="138">
        <v>263</v>
      </c>
      <c r="D70" s="138">
        <v>300</v>
      </c>
      <c r="E70" s="138">
        <v>300</v>
      </c>
      <c r="F70" s="138">
        <v>9</v>
      </c>
      <c r="G70" s="138">
        <v>30</v>
      </c>
      <c r="H70" s="138">
        <v>3</v>
      </c>
      <c r="I70" s="138">
        <v>1.65</v>
      </c>
      <c r="J70" s="138">
        <v>3.98</v>
      </c>
      <c r="K70" s="138">
        <v>0.02</v>
      </c>
      <c r="L70" s="140">
        <v>261.35000000000002</v>
      </c>
      <c r="M70" s="141">
        <v>28510032502061</v>
      </c>
      <c r="N70" s="142" t="s">
        <v>279</v>
      </c>
    </row>
    <row r="71" spans="1:14" x14ac:dyDescent="0.2">
      <c r="A71" s="158" t="s">
        <v>36</v>
      </c>
      <c r="B71" s="159">
        <v>6</v>
      </c>
      <c r="C71" s="149">
        <v>263</v>
      </c>
      <c r="D71" s="149">
        <v>78.900000000000006</v>
      </c>
      <c r="E71" s="149">
        <v>78.900000000000006</v>
      </c>
      <c r="F71" s="149">
        <v>2.37</v>
      </c>
      <c r="G71" s="149">
        <v>7.89</v>
      </c>
      <c r="H71" s="149">
        <v>0.79</v>
      </c>
      <c r="I71" s="149">
        <v>0.2</v>
      </c>
      <c r="J71" s="149">
        <v>1.05</v>
      </c>
      <c r="K71" s="149">
        <v>0.02</v>
      </c>
      <c r="L71" s="140">
        <v>68.95</v>
      </c>
      <c r="M71" s="150">
        <v>28510032502061</v>
      </c>
      <c r="N71" s="142" t="s">
        <v>280</v>
      </c>
    </row>
    <row r="72" spans="1:14" x14ac:dyDescent="0.2">
      <c r="A72" s="158" t="s">
        <v>36</v>
      </c>
      <c r="B72" s="159">
        <v>8</v>
      </c>
      <c r="C72" s="149">
        <v>263</v>
      </c>
      <c r="D72" s="149">
        <v>95</v>
      </c>
      <c r="E72" s="149">
        <v>95</v>
      </c>
      <c r="F72" s="149">
        <v>2.85</v>
      </c>
      <c r="G72" s="149">
        <v>9.5</v>
      </c>
      <c r="H72" s="149">
        <v>0.95</v>
      </c>
      <c r="I72" s="149">
        <v>0.25</v>
      </c>
      <c r="J72" s="149">
        <v>1.26</v>
      </c>
      <c r="K72" s="149">
        <v>0.04</v>
      </c>
      <c r="L72" s="140">
        <v>83</v>
      </c>
      <c r="M72" s="150">
        <v>28510032502061</v>
      </c>
      <c r="N72" s="142" t="s">
        <v>281</v>
      </c>
    </row>
    <row r="73" spans="1:14" x14ac:dyDescent="0.2">
      <c r="A73" s="158" t="s">
        <v>36</v>
      </c>
      <c r="B73" s="159">
        <v>8</v>
      </c>
      <c r="C73" s="149">
        <v>263</v>
      </c>
      <c r="D73" s="149">
        <v>95</v>
      </c>
      <c r="E73" s="149">
        <v>95</v>
      </c>
      <c r="F73" s="149">
        <v>2.85</v>
      </c>
      <c r="G73" s="149">
        <v>9.5</v>
      </c>
      <c r="H73" s="149">
        <v>0.95</v>
      </c>
      <c r="I73" s="149">
        <v>0.25</v>
      </c>
      <c r="J73" s="149">
        <v>1.26</v>
      </c>
      <c r="K73" s="149">
        <v>0.04</v>
      </c>
      <c r="L73" s="140">
        <v>83</v>
      </c>
      <c r="M73" s="150">
        <v>28510032502061</v>
      </c>
      <c r="N73" s="142" t="s">
        <v>282</v>
      </c>
    </row>
    <row r="74" spans="1:14" x14ac:dyDescent="0.2">
      <c r="A74" s="158" t="s">
        <v>36</v>
      </c>
      <c r="B74" s="159">
        <v>8</v>
      </c>
      <c r="C74" s="149">
        <v>263</v>
      </c>
      <c r="D74" s="149">
        <v>181.47</v>
      </c>
      <c r="E74" s="149">
        <v>181.47</v>
      </c>
      <c r="F74" s="149">
        <v>5.44</v>
      </c>
      <c r="G74" s="149">
        <v>18.149999999999999</v>
      </c>
      <c r="H74" s="149">
        <v>1.81</v>
      </c>
      <c r="I74" s="149">
        <v>0.8</v>
      </c>
      <c r="J74" s="149">
        <v>2.41</v>
      </c>
      <c r="K74" s="160"/>
      <c r="L74" s="140">
        <v>158.30000000000001</v>
      </c>
      <c r="M74" s="150">
        <v>28510032502061</v>
      </c>
      <c r="N74" s="142" t="s">
        <v>283</v>
      </c>
    </row>
    <row r="75" spans="1:14" x14ac:dyDescent="0.2">
      <c r="A75" s="158" t="s">
        <v>36</v>
      </c>
      <c r="B75" s="159">
        <v>8</v>
      </c>
      <c r="C75" s="149">
        <v>263</v>
      </c>
      <c r="D75" s="149">
        <v>95</v>
      </c>
      <c r="E75" s="149">
        <v>95</v>
      </c>
      <c r="F75" s="138">
        <v>2.7</v>
      </c>
      <c r="G75" s="138">
        <v>9</v>
      </c>
      <c r="H75" s="138">
        <v>0.9</v>
      </c>
      <c r="I75" s="138">
        <v>0.2</v>
      </c>
      <c r="J75" s="138">
        <v>1.19</v>
      </c>
      <c r="K75" s="149">
        <v>0.04</v>
      </c>
      <c r="L75" s="140">
        <v>78.7</v>
      </c>
      <c r="M75" s="141">
        <v>28806242500229</v>
      </c>
      <c r="N75" s="142" t="s">
        <v>284</v>
      </c>
    </row>
    <row r="76" spans="1:14" x14ac:dyDescent="0.2">
      <c r="A76" s="136" t="s">
        <v>36</v>
      </c>
      <c r="B76" s="137">
        <v>7</v>
      </c>
      <c r="C76" s="138">
        <v>263</v>
      </c>
      <c r="D76" s="138">
        <v>95</v>
      </c>
      <c r="E76" s="138">
        <v>95</v>
      </c>
      <c r="F76" s="138">
        <v>2.85</v>
      </c>
      <c r="G76" s="138">
        <v>9.5</v>
      </c>
      <c r="H76" s="138">
        <v>0.95</v>
      </c>
      <c r="I76" s="138">
        <v>0.3</v>
      </c>
      <c r="J76" s="138">
        <v>1.26</v>
      </c>
      <c r="K76" s="138">
        <v>0.04</v>
      </c>
      <c r="L76" s="140">
        <v>82.95</v>
      </c>
      <c r="M76" s="141">
        <v>28510032502061</v>
      </c>
      <c r="N76" s="142" t="s">
        <v>288</v>
      </c>
    </row>
    <row r="77" spans="1:14" x14ac:dyDescent="0.2">
      <c r="A77" s="158" t="s">
        <v>36</v>
      </c>
      <c r="B77" s="159">
        <v>6</v>
      </c>
      <c r="C77" s="149">
        <v>263</v>
      </c>
      <c r="D77" s="149">
        <v>95</v>
      </c>
      <c r="E77" s="149">
        <v>95</v>
      </c>
      <c r="F77" s="149">
        <v>2.85</v>
      </c>
      <c r="G77" s="149">
        <v>9.5</v>
      </c>
      <c r="H77" s="149">
        <v>0.95</v>
      </c>
      <c r="I77" s="149">
        <v>0.3</v>
      </c>
      <c r="J77" s="149">
        <v>1.26</v>
      </c>
      <c r="K77" s="149">
        <v>0.04</v>
      </c>
      <c r="L77" s="140">
        <v>82.95</v>
      </c>
      <c r="M77" s="150">
        <v>28510032502061</v>
      </c>
      <c r="N77" s="142" t="s">
        <v>285</v>
      </c>
    </row>
    <row r="78" spans="1:14" x14ac:dyDescent="0.2">
      <c r="A78" s="158"/>
      <c r="B78" s="159"/>
      <c r="C78" s="149"/>
      <c r="D78" s="161">
        <f>SUM(D69:D77)</f>
        <v>1335.37</v>
      </c>
      <c r="E78" s="161">
        <f t="shared" ref="E78:L78" si="8">SUM(E69:E77)</f>
        <v>1335.37</v>
      </c>
      <c r="F78" s="161">
        <f t="shared" si="8"/>
        <v>39.910000000000011</v>
      </c>
      <c r="G78" s="161">
        <f t="shared" si="8"/>
        <v>133.04</v>
      </c>
      <c r="H78" s="161">
        <f t="shared" si="8"/>
        <v>13.299999999999999</v>
      </c>
      <c r="I78" s="161">
        <f t="shared" si="8"/>
        <v>5.3999999999999995</v>
      </c>
      <c r="J78" s="161">
        <f t="shared" si="8"/>
        <v>17.650000000000002</v>
      </c>
      <c r="K78" s="161">
        <f t="shared" si="8"/>
        <v>0.26</v>
      </c>
      <c r="L78" s="161">
        <f t="shared" si="8"/>
        <v>1160.7500000000002</v>
      </c>
      <c r="M78" s="150"/>
    </row>
    <row r="79" spans="1:14" x14ac:dyDescent="0.2">
      <c r="A79" s="158" t="s">
        <v>37</v>
      </c>
      <c r="B79" s="159">
        <v>10</v>
      </c>
      <c r="C79" s="149">
        <v>260</v>
      </c>
      <c r="D79" s="149">
        <v>300</v>
      </c>
      <c r="E79" s="149">
        <v>300</v>
      </c>
      <c r="F79" s="149">
        <v>9</v>
      </c>
      <c r="G79" s="149">
        <v>30</v>
      </c>
      <c r="H79" s="149">
        <v>3</v>
      </c>
      <c r="I79" s="149">
        <v>1.45</v>
      </c>
      <c r="J79" s="149">
        <v>3.98</v>
      </c>
      <c r="K79" s="149">
        <v>0.02</v>
      </c>
      <c r="L79" s="140">
        <v>261.55</v>
      </c>
      <c r="M79" s="150">
        <v>28806242500229</v>
      </c>
      <c r="N79" s="142" t="s">
        <v>278</v>
      </c>
    </row>
    <row r="80" spans="1:14" x14ac:dyDescent="0.2">
      <c r="A80" s="158" t="s">
        <v>37</v>
      </c>
      <c r="B80" s="159">
        <v>8</v>
      </c>
      <c r="C80" s="149">
        <v>260</v>
      </c>
      <c r="D80" s="149">
        <v>300</v>
      </c>
      <c r="E80" s="149">
        <v>300</v>
      </c>
      <c r="F80" s="149">
        <v>9</v>
      </c>
      <c r="G80" s="149">
        <v>30</v>
      </c>
      <c r="H80" s="149">
        <v>3</v>
      </c>
      <c r="I80" s="149">
        <v>1.65</v>
      </c>
      <c r="J80" s="149">
        <v>3.98</v>
      </c>
      <c r="K80" s="149">
        <v>0.02</v>
      </c>
      <c r="L80" s="140">
        <v>261.35000000000002</v>
      </c>
      <c r="M80" s="150">
        <v>28806242500229</v>
      </c>
      <c r="N80" s="142" t="s">
        <v>279</v>
      </c>
    </row>
    <row r="81" spans="1:14" x14ac:dyDescent="0.2">
      <c r="A81" s="136" t="s">
        <v>37</v>
      </c>
      <c r="B81" s="137">
        <v>7</v>
      </c>
      <c r="C81" s="138">
        <v>260</v>
      </c>
      <c r="D81" s="138">
        <v>78</v>
      </c>
      <c r="E81" s="138">
        <v>78</v>
      </c>
      <c r="F81" s="138">
        <v>2.34</v>
      </c>
      <c r="G81" s="138">
        <v>7.8</v>
      </c>
      <c r="H81" s="138">
        <v>0.78</v>
      </c>
      <c r="I81" s="138">
        <v>0.2</v>
      </c>
      <c r="J81" s="138">
        <v>1.03</v>
      </c>
      <c r="K81" s="138">
        <v>0.04</v>
      </c>
      <c r="L81" s="140">
        <v>68.150000000000006</v>
      </c>
      <c r="M81" s="141">
        <v>28806242500229</v>
      </c>
      <c r="N81" s="142" t="s">
        <v>280</v>
      </c>
    </row>
    <row r="82" spans="1:14" x14ac:dyDescent="0.2">
      <c r="A82" s="136" t="s">
        <v>37</v>
      </c>
      <c r="B82" s="137">
        <v>9</v>
      </c>
      <c r="C82" s="138">
        <v>260</v>
      </c>
      <c r="D82" s="138">
        <v>90</v>
      </c>
      <c r="E82" s="138">
        <v>90</v>
      </c>
      <c r="F82" s="138">
        <v>2.7</v>
      </c>
      <c r="G82" s="138">
        <v>9</v>
      </c>
      <c r="H82" s="138">
        <v>0.9</v>
      </c>
      <c r="I82" s="138">
        <v>0.2</v>
      </c>
      <c r="J82" s="138">
        <v>1.19</v>
      </c>
      <c r="K82" s="138">
        <v>0.01</v>
      </c>
      <c r="L82" s="140">
        <v>78.7</v>
      </c>
      <c r="M82" s="141">
        <v>28806242500229</v>
      </c>
      <c r="N82" s="142" t="s">
        <v>281</v>
      </c>
    </row>
    <row r="83" spans="1:14" x14ac:dyDescent="0.2">
      <c r="A83" s="136" t="s">
        <v>37</v>
      </c>
      <c r="B83" s="137">
        <v>9</v>
      </c>
      <c r="C83" s="138">
        <v>260</v>
      </c>
      <c r="D83" s="138">
        <v>179.4</v>
      </c>
      <c r="E83" s="138">
        <v>179.4</v>
      </c>
      <c r="F83" s="138">
        <v>5.38</v>
      </c>
      <c r="G83" s="138">
        <v>17.940000000000001</v>
      </c>
      <c r="H83" s="138">
        <v>1.79</v>
      </c>
      <c r="I83" s="138">
        <v>0.8</v>
      </c>
      <c r="J83" s="138">
        <v>2.38</v>
      </c>
      <c r="K83" s="138">
        <v>0.04</v>
      </c>
      <c r="L83" s="140">
        <v>156.44999999999999</v>
      </c>
      <c r="M83" s="141">
        <v>28806242500229</v>
      </c>
      <c r="N83" s="142" t="s">
        <v>283</v>
      </c>
    </row>
    <row r="84" spans="1:14" x14ac:dyDescent="0.2">
      <c r="A84" s="136" t="s">
        <v>37</v>
      </c>
      <c r="B84" s="137">
        <v>9</v>
      </c>
      <c r="C84" s="138">
        <v>260</v>
      </c>
      <c r="D84" s="138">
        <v>90</v>
      </c>
      <c r="E84" s="138">
        <v>90</v>
      </c>
      <c r="F84" s="149">
        <v>2.7</v>
      </c>
      <c r="G84" s="149">
        <v>9</v>
      </c>
      <c r="H84" s="149">
        <v>0.9</v>
      </c>
      <c r="I84" s="149">
        <v>0.2</v>
      </c>
      <c r="J84" s="149">
        <v>1.19</v>
      </c>
      <c r="K84" s="138">
        <v>0.01</v>
      </c>
      <c r="L84" s="140">
        <v>78.7</v>
      </c>
      <c r="M84" s="150">
        <v>28504252500204</v>
      </c>
      <c r="N84" s="142" t="s">
        <v>284</v>
      </c>
    </row>
    <row r="85" spans="1:14" x14ac:dyDescent="0.2">
      <c r="A85" s="158" t="s">
        <v>37</v>
      </c>
      <c r="B85" s="159">
        <v>8</v>
      </c>
      <c r="C85" s="149">
        <v>260</v>
      </c>
      <c r="D85" s="149">
        <v>90</v>
      </c>
      <c r="E85" s="149">
        <v>90</v>
      </c>
      <c r="F85" s="149">
        <v>2.7</v>
      </c>
      <c r="G85" s="149">
        <v>9</v>
      </c>
      <c r="H85" s="149">
        <v>0.9</v>
      </c>
      <c r="I85" s="149">
        <v>0.25</v>
      </c>
      <c r="J85" s="149">
        <v>1.19</v>
      </c>
      <c r="K85" s="149">
        <v>0.01</v>
      </c>
      <c r="L85" s="140">
        <v>78.650000000000006</v>
      </c>
      <c r="M85" s="150">
        <v>28806242500229</v>
      </c>
      <c r="N85" s="142" t="s">
        <v>288</v>
      </c>
    </row>
    <row r="86" spans="1:14" x14ac:dyDescent="0.2">
      <c r="A86" s="136" t="s">
        <v>37</v>
      </c>
      <c r="B86" s="137">
        <v>7</v>
      </c>
      <c r="C86" s="138">
        <v>260</v>
      </c>
      <c r="D86" s="138">
        <v>90</v>
      </c>
      <c r="E86" s="138">
        <v>90</v>
      </c>
      <c r="F86" s="138">
        <v>2.7</v>
      </c>
      <c r="G86" s="138">
        <v>9</v>
      </c>
      <c r="H86" s="138">
        <v>0.9</v>
      </c>
      <c r="I86" s="138">
        <v>0.25</v>
      </c>
      <c r="J86" s="138">
        <v>1.19</v>
      </c>
      <c r="K86" s="138">
        <v>0.01</v>
      </c>
      <c r="L86" s="140">
        <v>78.650000000000006</v>
      </c>
      <c r="M86" s="141">
        <v>28806242500229</v>
      </c>
      <c r="N86" s="142" t="s">
        <v>285</v>
      </c>
    </row>
    <row r="87" spans="1:14" ht="15.75" x14ac:dyDescent="0.2">
      <c r="A87" s="136"/>
      <c r="B87" s="137"/>
      <c r="C87" s="138"/>
      <c r="D87" s="154">
        <f>SUM(D79:D86)</f>
        <v>1217.4000000000001</v>
      </c>
      <c r="E87" s="154">
        <f t="shared" ref="E87:L87" si="9">SUM(E79:E86)</f>
        <v>1217.4000000000001</v>
      </c>
      <c r="F87" s="154">
        <f t="shared" si="9"/>
        <v>36.520000000000003</v>
      </c>
      <c r="G87" s="154">
        <f t="shared" si="9"/>
        <v>121.74</v>
      </c>
      <c r="H87" s="154">
        <f t="shared" si="9"/>
        <v>12.170000000000002</v>
      </c>
      <c r="I87" s="154">
        <f t="shared" si="9"/>
        <v>5</v>
      </c>
      <c r="J87" s="154">
        <f t="shared" si="9"/>
        <v>16.13</v>
      </c>
      <c r="K87" s="154">
        <f t="shared" si="9"/>
        <v>0.16000000000000003</v>
      </c>
      <c r="L87" s="154">
        <f t="shared" si="9"/>
        <v>1062.2</v>
      </c>
      <c r="M87" s="141"/>
    </row>
    <row r="88" spans="1:14" x14ac:dyDescent="0.2">
      <c r="A88" s="136" t="s">
        <v>38</v>
      </c>
      <c r="B88" s="137">
        <v>11</v>
      </c>
      <c r="C88" s="138">
        <v>232.5</v>
      </c>
      <c r="D88" s="138">
        <v>300</v>
      </c>
      <c r="E88" s="138">
        <v>300</v>
      </c>
      <c r="F88" s="138">
        <v>9</v>
      </c>
      <c r="G88" s="138">
        <v>30</v>
      </c>
      <c r="H88" s="138">
        <v>3</v>
      </c>
      <c r="I88" s="138">
        <v>1.45</v>
      </c>
      <c r="J88" s="138">
        <v>3.98</v>
      </c>
      <c r="K88" s="138">
        <v>0.02</v>
      </c>
      <c r="L88" s="140">
        <v>261.55</v>
      </c>
      <c r="M88" s="141">
        <v>28504252500204</v>
      </c>
      <c r="N88" s="142" t="s">
        <v>278</v>
      </c>
    </row>
    <row r="89" spans="1:14" x14ac:dyDescent="0.2">
      <c r="A89" s="136" t="s">
        <v>38</v>
      </c>
      <c r="B89" s="137">
        <v>9</v>
      </c>
      <c r="C89" s="138">
        <v>232.5</v>
      </c>
      <c r="D89" s="138">
        <v>300</v>
      </c>
      <c r="E89" s="138">
        <v>300</v>
      </c>
      <c r="F89" s="138">
        <v>9</v>
      </c>
      <c r="G89" s="138">
        <v>30</v>
      </c>
      <c r="H89" s="138">
        <v>3</v>
      </c>
      <c r="I89" s="138">
        <v>1.65</v>
      </c>
      <c r="J89" s="138">
        <v>3.97</v>
      </c>
      <c r="K89" s="138">
        <v>0.03</v>
      </c>
      <c r="L89" s="140">
        <v>261.35000000000002</v>
      </c>
      <c r="M89" s="141">
        <v>28504252500204</v>
      </c>
      <c r="N89" s="142" t="s">
        <v>279</v>
      </c>
    </row>
    <row r="90" spans="1:14" x14ac:dyDescent="0.2">
      <c r="A90" s="158" t="s">
        <v>38</v>
      </c>
      <c r="B90" s="159">
        <v>8</v>
      </c>
      <c r="C90" s="149">
        <v>232.5</v>
      </c>
      <c r="D90" s="149">
        <v>69.75</v>
      </c>
      <c r="E90" s="149">
        <v>69.75</v>
      </c>
      <c r="F90" s="149">
        <v>2.09</v>
      </c>
      <c r="G90" s="149">
        <v>6.98</v>
      </c>
      <c r="H90" s="149">
        <v>0.7</v>
      </c>
      <c r="I90" s="149">
        <v>0.15</v>
      </c>
      <c r="J90" s="149">
        <v>0.92</v>
      </c>
      <c r="K90" s="160"/>
      <c r="L90" s="140">
        <v>61</v>
      </c>
      <c r="M90" s="150">
        <v>28504252500204</v>
      </c>
      <c r="N90" s="142" t="s">
        <v>280</v>
      </c>
    </row>
    <row r="91" spans="1:14" x14ac:dyDescent="0.2">
      <c r="A91" s="158" t="s">
        <v>38</v>
      </c>
      <c r="B91" s="159">
        <v>10</v>
      </c>
      <c r="C91" s="149">
        <v>232.5</v>
      </c>
      <c r="D91" s="149">
        <v>90</v>
      </c>
      <c r="E91" s="149">
        <v>90</v>
      </c>
      <c r="F91" s="149">
        <v>2.7</v>
      </c>
      <c r="G91" s="149">
        <v>9</v>
      </c>
      <c r="H91" s="149">
        <v>0.9</v>
      </c>
      <c r="I91" s="149">
        <v>0.2</v>
      </c>
      <c r="J91" s="149">
        <v>1.19</v>
      </c>
      <c r="K91" s="149">
        <v>0.01</v>
      </c>
      <c r="L91" s="140">
        <v>78.7</v>
      </c>
      <c r="M91" s="150">
        <v>28504252500204</v>
      </c>
      <c r="N91" s="142" t="s">
        <v>281</v>
      </c>
    </row>
    <row r="92" spans="1:14" x14ac:dyDescent="0.2">
      <c r="A92" s="136" t="s">
        <v>38</v>
      </c>
      <c r="B92" s="137">
        <v>9</v>
      </c>
      <c r="C92" s="138">
        <v>232.5</v>
      </c>
      <c r="D92" s="138">
        <v>90</v>
      </c>
      <c r="E92" s="138">
        <v>90</v>
      </c>
      <c r="F92" s="138">
        <v>2.7</v>
      </c>
      <c r="G92" s="138">
        <v>9</v>
      </c>
      <c r="H92" s="138">
        <v>0.9</v>
      </c>
      <c r="I92" s="138">
        <v>0.2</v>
      </c>
      <c r="J92" s="138">
        <v>1.19</v>
      </c>
      <c r="K92" s="138">
        <v>0.01</v>
      </c>
      <c r="L92" s="140">
        <v>78.7</v>
      </c>
      <c r="M92" s="141">
        <v>28504252500204</v>
      </c>
      <c r="N92" s="142" t="s">
        <v>282</v>
      </c>
    </row>
    <row r="93" spans="1:14" x14ac:dyDescent="0.2">
      <c r="A93" s="158" t="s">
        <v>38</v>
      </c>
      <c r="B93" s="159">
        <v>10</v>
      </c>
      <c r="C93" s="149">
        <v>232.5</v>
      </c>
      <c r="D93" s="149">
        <v>160.41999999999999</v>
      </c>
      <c r="E93" s="149">
        <v>160.43</v>
      </c>
      <c r="F93" s="149">
        <v>4.8099999999999996</v>
      </c>
      <c r="G93" s="149">
        <v>16.04</v>
      </c>
      <c r="H93" s="149">
        <v>1.6</v>
      </c>
      <c r="I93" s="149">
        <v>0.7</v>
      </c>
      <c r="J93" s="149">
        <v>2.13</v>
      </c>
      <c r="K93" s="160"/>
      <c r="L93" s="140">
        <v>139.94999999999999</v>
      </c>
      <c r="M93" s="150">
        <v>28504252500204</v>
      </c>
      <c r="N93" s="142" t="s">
        <v>283</v>
      </c>
    </row>
    <row r="94" spans="1:14" x14ac:dyDescent="0.2">
      <c r="A94" s="158" t="s">
        <v>38</v>
      </c>
      <c r="B94" s="159">
        <v>10</v>
      </c>
      <c r="C94" s="149">
        <v>232.5</v>
      </c>
      <c r="D94" s="149">
        <v>90</v>
      </c>
      <c r="E94" s="149">
        <v>90</v>
      </c>
      <c r="F94" s="138">
        <v>2.7</v>
      </c>
      <c r="G94" s="138">
        <v>9</v>
      </c>
      <c r="H94" s="138">
        <v>0.9</v>
      </c>
      <c r="I94" s="138">
        <v>0.2</v>
      </c>
      <c r="J94" s="138">
        <v>1.19</v>
      </c>
      <c r="K94" s="149">
        <v>0.01</v>
      </c>
      <c r="L94" s="140">
        <v>78.7</v>
      </c>
      <c r="M94" s="141">
        <v>28604152500066</v>
      </c>
      <c r="N94" s="142" t="s">
        <v>284</v>
      </c>
    </row>
    <row r="95" spans="1:14" x14ac:dyDescent="0.2">
      <c r="A95" s="136" t="s">
        <v>38</v>
      </c>
      <c r="B95" s="137">
        <v>9</v>
      </c>
      <c r="C95" s="138">
        <v>232.5</v>
      </c>
      <c r="D95" s="138">
        <v>90</v>
      </c>
      <c r="E95" s="138">
        <v>90</v>
      </c>
      <c r="F95" s="138">
        <v>2.7</v>
      </c>
      <c r="G95" s="138">
        <v>9</v>
      </c>
      <c r="H95" s="138">
        <v>0.9</v>
      </c>
      <c r="I95" s="138">
        <v>0.25</v>
      </c>
      <c r="J95" s="138">
        <v>1.19</v>
      </c>
      <c r="K95" s="138">
        <v>0.01</v>
      </c>
      <c r="L95" s="140">
        <v>78.650000000000006</v>
      </c>
      <c r="M95" s="141">
        <v>28504252500204</v>
      </c>
      <c r="N95" s="142" t="s">
        <v>288</v>
      </c>
    </row>
    <row r="96" spans="1:14" x14ac:dyDescent="0.2">
      <c r="A96" s="158" t="s">
        <v>38</v>
      </c>
      <c r="B96" s="159">
        <v>8</v>
      </c>
      <c r="C96" s="149">
        <v>232.5</v>
      </c>
      <c r="D96" s="149">
        <v>90</v>
      </c>
      <c r="E96" s="149">
        <v>90</v>
      </c>
      <c r="F96" s="149">
        <v>2.7</v>
      </c>
      <c r="G96" s="149">
        <v>9</v>
      </c>
      <c r="H96" s="149">
        <v>0.9</v>
      </c>
      <c r="I96" s="149">
        <v>0.25</v>
      </c>
      <c r="J96" s="149">
        <v>1.19</v>
      </c>
      <c r="K96" s="149">
        <v>0.01</v>
      </c>
      <c r="L96" s="140">
        <v>78.650000000000006</v>
      </c>
      <c r="M96" s="150">
        <v>28504252500204</v>
      </c>
      <c r="N96" s="142" t="s">
        <v>285</v>
      </c>
    </row>
    <row r="97" spans="1:14" ht="15.75" x14ac:dyDescent="0.2">
      <c r="A97" s="158"/>
      <c r="B97" s="159"/>
      <c r="C97" s="149"/>
      <c r="D97" s="154">
        <f>SUM(D88:D96)</f>
        <v>1280.17</v>
      </c>
      <c r="E97" s="154">
        <f t="shared" ref="E97:L97" si="10">SUM(E88:E96)</f>
        <v>1280.18</v>
      </c>
      <c r="F97" s="154">
        <f t="shared" si="10"/>
        <v>38.400000000000006</v>
      </c>
      <c r="G97" s="154">
        <f t="shared" si="10"/>
        <v>128.02000000000001</v>
      </c>
      <c r="H97" s="154">
        <f t="shared" si="10"/>
        <v>12.8</v>
      </c>
      <c r="I97" s="154">
        <f t="shared" si="10"/>
        <v>5.05</v>
      </c>
      <c r="J97" s="154">
        <f t="shared" si="10"/>
        <v>16.95</v>
      </c>
      <c r="K97" s="154">
        <f t="shared" si="10"/>
        <v>9.9999999999999992E-2</v>
      </c>
      <c r="L97" s="154">
        <f t="shared" si="10"/>
        <v>1117.2500000000005</v>
      </c>
      <c r="M97" s="150"/>
    </row>
    <row r="98" spans="1:14" x14ac:dyDescent="0.2">
      <c r="A98" s="158" t="s">
        <v>39</v>
      </c>
      <c r="B98" s="159">
        <v>12</v>
      </c>
      <c r="C98" s="149">
        <v>260</v>
      </c>
      <c r="D98" s="149">
        <v>300</v>
      </c>
      <c r="E98" s="149">
        <v>300</v>
      </c>
      <c r="F98" s="149">
        <v>9</v>
      </c>
      <c r="G98" s="149">
        <v>30</v>
      </c>
      <c r="H98" s="149">
        <v>3</v>
      </c>
      <c r="I98" s="149">
        <v>1.45</v>
      </c>
      <c r="J98" s="149">
        <v>3.98</v>
      </c>
      <c r="K98" s="149">
        <v>0.02</v>
      </c>
      <c r="L98" s="140">
        <v>261.55</v>
      </c>
      <c r="M98" s="150">
        <v>28604152500066</v>
      </c>
      <c r="N98" s="142" t="s">
        <v>278</v>
      </c>
    </row>
    <row r="99" spans="1:14" x14ac:dyDescent="0.2">
      <c r="A99" s="158" t="s">
        <v>39</v>
      </c>
      <c r="B99" s="159">
        <v>10</v>
      </c>
      <c r="C99" s="149">
        <v>260</v>
      </c>
      <c r="D99" s="149">
        <v>300</v>
      </c>
      <c r="E99" s="149">
        <v>300</v>
      </c>
      <c r="F99" s="149">
        <v>9</v>
      </c>
      <c r="G99" s="149">
        <v>30</v>
      </c>
      <c r="H99" s="149">
        <v>3</v>
      </c>
      <c r="I99" s="149">
        <v>1.65</v>
      </c>
      <c r="J99" s="149">
        <v>3.98</v>
      </c>
      <c r="K99" s="149">
        <v>0.02</v>
      </c>
      <c r="L99" s="140">
        <v>261.35000000000002</v>
      </c>
      <c r="M99" s="150">
        <v>28604152500066</v>
      </c>
      <c r="N99" s="142" t="s">
        <v>279</v>
      </c>
    </row>
    <row r="100" spans="1:14" x14ac:dyDescent="0.2">
      <c r="A100" s="136" t="s">
        <v>39</v>
      </c>
      <c r="B100" s="137">
        <v>9</v>
      </c>
      <c r="C100" s="138">
        <v>260</v>
      </c>
      <c r="D100" s="138">
        <v>78</v>
      </c>
      <c r="E100" s="138">
        <v>78</v>
      </c>
      <c r="F100" s="138">
        <v>2.34</v>
      </c>
      <c r="G100" s="138">
        <v>7.8</v>
      </c>
      <c r="H100" s="138">
        <v>0.78</v>
      </c>
      <c r="I100" s="138">
        <v>0.2</v>
      </c>
      <c r="J100" s="138">
        <v>1.03</v>
      </c>
      <c r="K100" s="138">
        <v>0.04</v>
      </c>
      <c r="L100" s="140">
        <v>68.150000000000006</v>
      </c>
      <c r="M100" s="141">
        <v>28604152500066</v>
      </c>
      <c r="N100" s="142" t="s">
        <v>280</v>
      </c>
    </row>
    <row r="101" spans="1:14" x14ac:dyDescent="0.2">
      <c r="A101" s="136" t="s">
        <v>39</v>
      </c>
      <c r="B101" s="137">
        <v>11</v>
      </c>
      <c r="C101" s="138">
        <v>260</v>
      </c>
      <c r="D101" s="138">
        <v>90</v>
      </c>
      <c r="E101" s="138">
        <v>90</v>
      </c>
      <c r="F101" s="138">
        <v>2.7</v>
      </c>
      <c r="G101" s="138">
        <v>9</v>
      </c>
      <c r="H101" s="138">
        <v>0.9</v>
      </c>
      <c r="I101" s="138">
        <v>0.2</v>
      </c>
      <c r="J101" s="138">
        <v>1.19</v>
      </c>
      <c r="K101" s="138">
        <v>0.01</v>
      </c>
      <c r="L101" s="140">
        <v>78.7</v>
      </c>
      <c r="M101" s="141">
        <v>28604152500066</v>
      </c>
      <c r="N101" s="142" t="s">
        <v>281</v>
      </c>
    </row>
    <row r="102" spans="1:14" x14ac:dyDescent="0.2">
      <c r="A102" s="158" t="s">
        <v>39</v>
      </c>
      <c r="B102" s="159">
        <v>10</v>
      </c>
      <c r="C102" s="149">
        <v>260</v>
      </c>
      <c r="D102" s="149">
        <v>90</v>
      </c>
      <c r="E102" s="149">
        <v>90</v>
      </c>
      <c r="F102" s="149">
        <v>2.7</v>
      </c>
      <c r="G102" s="149">
        <v>9</v>
      </c>
      <c r="H102" s="149">
        <v>0.9</v>
      </c>
      <c r="I102" s="149">
        <v>0.2</v>
      </c>
      <c r="J102" s="149">
        <v>1.19</v>
      </c>
      <c r="K102" s="149">
        <v>0.01</v>
      </c>
      <c r="L102" s="140">
        <v>78.7</v>
      </c>
      <c r="M102" s="150">
        <v>28604152500066</v>
      </c>
      <c r="N102" s="142" t="s">
        <v>282</v>
      </c>
    </row>
    <row r="103" spans="1:14" x14ac:dyDescent="0.2">
      <c r="A103" s="136" t="s">
        <v>39</v>
      </c>
      <c r="B103" s="137">
        <v>1</v>
      </c>
      <c r="C103" s="138">
        <v>260</v>
      </c>
      <c r="D103" s="138">
        <v>249.51</v>
      </c>
      <c r="E103" s="138">
        <v>249.51</v>
      </c>
      <c r="F103" s="138">
        <v>7.49</v>
      </c>
      <c r="G103" s="138">
        <v>24.95</v>
      </c>
      <c r="H103" s="138">
        <v>2.5</v>
      </c>
      <c r="I103" s="138">
        <v>1.2</v>
      </c>
      <c r="J103" s="138">
        <v>3.31</v>
      </c>
      <c r="K103" s="139"/>
      <c r="L103" s="140">
        <v>217.55</v>
      </c>
      <c r="M103" s="141">
        <v>28604152500066</v>
      </c>
      <c r="N103" s="142" t="s">
        <v>292</v>
      </c>
    </row>
    <row r="104" spans="1:14" x14ac:dyDescent="0.2">
      <c r="A104" s="136" t="s">
        <v>39</v>
      </c>
      <c r="B104" s="137">
        <v>1</v>
      </c>
      <c r="C104" s="138">
        <v>260</v>
      </c>
      <c r="D104" s="138">
        <v>349.32</v>
      </c>
      <c r="E104" s="138">
        <v>349.32</v>
      </c>
      <c r="F104" s="138">
        <v>10.48</v>
      </c>
      <c r="G104" s="138">
        <v>34.93</v>
      </c>
      <c r="H104" s="138">
        <v>3.49</v>
      </c>
      <c r="I104" s="138">
        <v>1.95</v>
      </c>
      <c r="J104" s="138">
        <v>4.63</v>
      </c>
      <c r="K104" s="138">
        <v>0.02</v>
      </c>
      <c r="L104" s="140">
        <v>304.3</v>
      </c>
      <c r="M104" s="141">
        <v>28604152500066</v>
      </c>
      <c r="N104" s="142" t="s">
        <v>293</v>
      </c>
    </row>
    <row r="105" spans="1:14" x14ac:dyDescent="0.2">
      <c r="A105" s="136" t="s">
        <v>39</v>
      </c>
      <c r="B105" s="137">
        <v>1</v>
      </c>
      <c r="C105" s="138">
        <v>260</v>
      </c>
      <c r="D105" s="138">
        <v>257.83</v>
      </c>
      <c r="E105" s="138">
        <v>257.83</v>
      </c>
      <c r="F105" s="138">
        <v>7.73</v>
      </c>
      <c r="G105" s="138">
        <v>25.78</v>
      </c>
      <c r="H105" s="138">
        <v>2.58</v>
      </c>
      <c r="I105" s="138">
        <v>1.35</v>
      </c>
      <c r="J105" s="138">
        <v>3.42</v>
      </c>
      <c r="K105" s="139"/>
      <c r="L105" s="140">
        <v>224.7</v>
      </c>
      <c r="M105" s="141">
        <v>28604152500066</v>
      </c>
      <c r="N105" s="142" t="s">
        <v>294</v>
      </c>
    </row>
    <row r="106" spans="1:14" x14ac:dyDescent="0.2">
      <c r="A106" s="136" t="s">
        <v>39</v>
      </c>
      <c r="B106" s="137">
        <v>1</v>
      </c>
      <c r="C106" s="138">
        <v>260</v>
      </c>
      <c r="D106" s="138">
        <v>199.61</v>
      </c>
      <c r="E106" s="138">
        <v>199.61</v>
      </c>
      <c r="F106" s="138">
        <v>5.99</v>
      </c>
      <c r="G106" s="138">
        <v>19.96</v>
      </c>
      <c r="H106" s="138">
        <v>2</v>
      </c>
      <c r="I106" s="138">
        <v>0.8</v>
      </c>
      <c r="J106" s="138">
        <v>2.65</v>
      </c>
      <c r="K106" s="139"/>
      <c r="L106" s="140">
        <v>174.2</v>
      </c>
      <c r="M106" s="141">
        <v>28604152500066</v>
      </c>
      <c r="N106" s="142" t="s">
        <v>295</v>
      </c>
    </row>
    <row r="107" spans="1:14" x14ac:dyDescent="0.2">
      <c r="A107" s="136" t="s">
        <v>39</v>
      </c>
      <c r="B107" s="137">
        <v>1</v>
      </c>
      <c r="C107" s="138">
        <v>260</v>
      </c>
      <c r="D107" s="138">
        <v>303.39</v>
      </c>
      <c r="E107" s="138">
        <v>303.39</v>
      </c>
      <c r="F107" s="138">
        <v>9.1</v>
      </c>
      <c r="G107" s="138">
        <v>30.34</v>
      </c>
      <c r="H107" s="138">
        <v>3.03</v>
      </c>
      <c r="I107" s="138">
        <v>1.45</v>
      </c>
      <c r="J107" s="138">
        <v>4.0199999999999996</v>
      </c>
      <c r="K107" s="139"/>
      <c r="L107" s="140">
        <v>264.55</v>
      </c>
      <c r="M107" s="141">
        <v>28604152500066</v>
      </c>
      <c r="N107" s="142" t="s">
        <v>296</v>
      </c>
    </row>
    <row r="108" spans="1:14" x14ac:dyDescent="0.2">
      <c r="A108" s="136" t="s">
        <v>39</v>
      </c>
      <c r="B108" s="137">
        <v>11</v>
      </c>
      <c r="C108" s="138">
        <v>260</v>
      </c>
      <c r="D108" s="138">
        <v>179.4</v>
      </c>
      <c r="E108" s="138">
        <v>179.4</v>
      </c>
      <c r="F108" s="138">
        <v>5.38</v>
      </c>
      <c r="G108" s="138">
        <v>17.940000000000001</v>
      </c>
      <c r="H108" s="138">
        <v>1.79</v>
      </c>
      <c r="I108" s="138">
        <v>0.8</v>
      </c>
      <c r="J108" s="138">
        <v>2.38</v>
      </c>
      <c r="K108" s="138">
        <v>0.04</v>
      </c>
      <c r="L108" s="140">
        <v>156.44999999999999</v>
      </c>
      <c r="M108" s="141">
        <v>28604152500066</v>
      </c>
      <c r="N108" s="142" t="s">
        <v>283</v>
      </c>
    </row>
    <row r="109" spans="1:14" x14ac:dyDescent="0.2">
      <c r="A109" s="136" t="s">
        <v>39</v>
      </c>
      <c r="B109" s="137">
        <v>11</v>
      </c>
      <c r="C109" s="138">
        <v>260</v>
      </c>
      <c r="D109" s="138">
        <v>90</v>
      </c>
      <c r="E109" s="138">
        <v>90</v>
      </c>
      <c r="F109" s="149">
        <v>2.85</v>
      </c>
      <c r="G109" s="149">
        <v>9.5</v>
      </c>
      <c r="H109" s="149">
        <v>0.95</v>
      </c>
      <c r="I109" s="149">
        <v>0.25</v>
      </c>
      <c r="J109" s="149">
        <v>1.26</v>
      </c>
      <c r="K109" s="138">
        <v>0.01</v>
      </c>
      <c r="L109" s="140">
        <v>83</v>
      </c>
      <c r="M109" s="150">
        <v>28109162500128</v>
      </c>
      <c r="N109" s="142" t="s">
        <v>284</v>
      </c>
    </row>
    <row r="110" spans="1:14" x14ac:dyDescent="0.2">
      <c r="A110" s="158" t="s">
        <v>39</v>
      </c>
      <c r="B110" s="159">
        <v>10</v>
      </c>
      <c r="C110" s="149">
        <v>260</v>
      </c>
      <c r="D110" s="149">
        <v>90</v>
      </c>
      <c r="E110" s="149">
        <v>90</v>
      </c>
      <c r="F110" s="149">
        <v>2.7</v>
      </c>
      <c r="G110" s="149">
        <v>9</v>
      </c>
      <c r="H110" s="149">
        <v>0.9</v>
      </c>
      <c r="I110" s="149">
        <v>0.25</v>
      </c>
      <c r="J110" s="149">
        <v>1.19</v>
      </c>
      <c r="K110" s="149">
        <v>0.01</v>
      </c>
      <c r="L110" s="140">
        <v>78.650000000000006</v>
      </c>
      <c r="M110" s="150">
        <v>28604152500066</v>
      </c>
      <c r="N110" s="142" t="s">
        <v>288</v>
      </c>
    </row>
    <row r="111" spans="1:14" x14ac:dyDescent="0.2">
      <c r="A111" s="136" t="s">
        <v>39</v>
      </c>
      <c r="B111" s="137">
        <v>1</v>
      </c>
      <c r="C111" s="138">
        <v>260</v>
      </c>
      <c r="D111" s="138">
        <v>199.61</v>
      </c>
      <c r="E111" s="138">
        <v>199.61</v>
      </c>
      <c r="F111" s="138">
        <v>5.99</v>
      </c>
      <c r="G111" s="138">
        <v>19.96</v>
      </c>
      <c r="H111" s="138">
        <v>2</v>
      </c>
      <c r="I111" s="138">
        <v>0.8</v>
      </c>
      <c r="J111" s="138">
        <v>2.65</v>
      </c>
      <c r="K111" s="139"/>
      <c r="L111" s="140">
        <v>174.2</v>
      </c>
      <c r="M111" s="141">
        <v>28604152500066</v>
      </c>
      <c r="N111" s="142" t="s">
        <v>297</v>
      </c>
    </row>
    <row r="112" spans="1:14" x14ac:dyDescent="0.2">
      <c r="A112" s="136" t="s">
        <v>39</v>
      </c>
      <c r="B112" s="137">
        <v>9</v>
      </c>
      <c r="C112" s="138">
        <v>260</v>
      </c>
      <c r="D112" s="138">
        <v>90</v>
      </c>
      <c r="E112" s="138">
        <v>90</v>
      </c>
      <c r="F112" s="138">
        <v>2.7</v>
      </c>
      <c r="G112" s="138">
        <v>9</v>
      </c>
      <c r="H112" s="138">
        <v>0.9</v>
      </c>
      <c r="I112" s="138">
        <v>0.25</v>
      </c>
      <c r="J112" s="138">
        <v>1.19</v>
      </c>
      <c r="K112" s="138">
        <v>0.01</v>
      </c>
      <c r="L112" s="140">
        <v>78.650000000000006</v>
      </c>
      <c r="M112" s="141">
        <v>28604152500066</v>
      </c>
      <c r="N112" s="142" t="s">
        <v>285</v>
      </c>
    </row>
    <row r="113" spans="1:14" ht="15.75" x14ac:dyDescent="0.2">
      <c r="A113" s="136"/>
      <c r="B113" s="137"/>
      <c r="C113" s="138"/>
      <c r="D113" s="154">
        <f>SUM(D98:D112)</f>
        <v>2866.67</v>
      </c>
      <c r="E113" s="154">
        <f t="shared" ref="E113:L113" si="11">SUM(E98:E112)</f>
        <v>2866.67</v>
      </c>
      <c r="F113" s="154">
        <f t="shared" si="11"/>
        <v>86.149999999999991</v>
      </c>
      <c r="G113" s="154">
        <f t="shared" si="11"/>
        <v>287.16000000000003</v>
      </c>
      <c r="H113" s="154">
        <f t="shared" si="11"/>
        <v>28.719999999999995</v>
      </c>
      <c r="I113" s="154">
        <f t="shared" si="11"/>
        <v>12.800000000000002</v>
      </c>
      <c r="J113" s="154">
        <f t="shared" si="11"/>
        <v>38.069999999999986</v>
      </c>
      <c r="K113" s="154">
        <f t="shared" si="11"/>
        <v>0.19000000000000003</v>
      </c>
      <c r="L113" s="154">
        <f t="shared" si="11"/>
        <v>2504.7000000000003</v>
      </c>
      <c r="M113" s="141"/>
    </row>
    <row r="114" spans="1:14" x14ac:dyDescent="0.2">
      <c r="A114" s="136" t="s">
        <v>40</v>
      </c>
      <c r="B114" s="137">
        <v>13</v>
      </c>
      <c r="C114" s="138">
        <v>274</v>
      </c>
      <c r="D114" s="138">
        <v>300</v>
      </c>
      <c r="E114" s="138">
        <v>300</v>
      </c>
      <c r="F114" s="138">
        <v>9</v>
      </c>
      <c r="G114" s="138">
        <v>30</v>
      </c>
      <c r="H114" s="138">
        <v>3</v>
      </c>
      <c r="I114" s="138">
        <v>1.45</v>
      </c>
      <c r="J114" s="138">
        <v>3.98</v>
      </c>
      <c r="K114" s="138">
        <v>0.02</v>
      </c>
      <c r="L114" s="140">
        <v>261.55</v>
      </c>
      <c r="M114" s="141">
        <v>28109162500128</v>
      </c>
      <c r="N114" s="142" t="s">
        <v>278</v>
      </c>
    </row>
    <row r="115" spans="1:14" x14ac:dyDescent="0.2">
      <c r="A115" s="136" t="s">
        <v>40</v>
      </c>
      <c r="B115" s="137">
        <v>11</v>
      </c>
      <c r="C115" s="138">
        <v>274</v>
      </c>
      <c r="D115" s="138">
        <v>300</v>
      </c>
      <c r="E115" s="138">
        <v>300</v>
      </c>
      <c r="F115" s="138">
        <v>9</v>
      </c>
      <c r="G115" s="138">
        <v>30</v>
      </c>
      <c r="H115" s="138">
        <v>3</v>
      </c>
      <c r="I115" s="138">
        <v>1.65</v>
      </c>
      <c r="J115" s="138">
        <v>3.98</v>
      </c>
      <c r="K115" s="138">
        <v>0.02</v>
      </c>
      <c r="L115" s="140">
        <v>261.35000000000002</v>
      </c>
      <c r="M115" s="141">
        <v>28109162500128</v>
      </c>
      <c r="N115" s="142" t="s">
        <v>279</v>
      </c>
    </row>
    <row r="116" spans="1:14" x14ac:dyDescent="0.2">
      <c r="A116" s="162" t="s">
        <v>40</v>
      </c>
      <c r="B116" s="163">
        <v>10</v>
      </c>
      <c r="C116" s="164">
        <v>274</v>
      </c>
      <c r="D116" s="164">
        <v>82.2</v>
      </c>
      <c r="E116" s="164">
        <v>82.2</v>
      </c>
      <c r="F116" s="164">
        <v>2.4700000000000002</v>
      </c>
      <c r="G116" s="164">
        <v>8.2200000000000006</v>
      </c>
      <c r="H116" s="164">
        <v>0.82</v>
      </c>
      <c r="I116" s="164">
        <v>0.15</v>
      </c>
      <c r="J116" s="164">
        <v>1.0900000000000001</v>
      </c>
      <c r="K116" s="164">
        <v>0.02</v>
      </c>
      <c r="L116" s="147">
        <v>71.900000000000006</v>
      </c>
      <c r="M116" s="165">
        <v>28109162500128</v>
      </c>
      <c r="N116" s="142" t="s">
        <v>280</v>
      </c>
    </row>
    <row r="117" spans="1:14" x14ac:dyDescent="0.2">
      <c r="A117" s="158" t="s">
        <v>40</v>
      </c>
      <c r="B117" s="159">
        <v>12</v>
      </c>
      <c r="C117" s="149">
        <v>274</v>
      </c>
      <c r="D117" s="149">
        <v>95</v>
      </c>
      <c r="E117" s="149">
        <v>95</v>
      </c>
      <c r="F117" s="149">
        <v>2.85</v>
      </c>
      <c r="G117" s="149">
        <v>9.5</v>
      </c>
      <c r="H117" s="149">
        <v>0.95</v>
      </c>
      <c r="I117" s="149">
        <v>0.25</v>
      </c>
      <c r="J117" s="149">
        <v>1.26</v>
      </c>
      <c r="K117" s="149">
        <v>0.04</v>
      </c>
      <c r="L117" s="140">
        <v>83</v>
      </c>
      <c r="M117" s="150">
        <v>28109162500128</v>
      </c>
      <c r="N117" s="142" t="s">
        <v>281</v>
      </c>
    </row>
    <row r="118" spans="1:14" x14ac:dyDescent="0.2">
      <c r="A118" s="136" t="s">
        <v>40</v>
      </c>
      <c r="B118" s="137">
        <v>11</v>
      </c>
      <c r="C118" s="138">
        <v>274</v>
      </c>
      <c r="D118" s="138">
        <v>95</v>
      </c>
      <c r="E118" s="138">
        <v>95</v>
      </c>
      <c r="F118" s="138">
        <v>2.85</v>
      </c>
      <c r="G118" s="138">
        <v>9.5</v>
      </c>
      <c r="H118" s="138">
        <v>0.95</v>
      </c>
      <c r="I118" s="138">
        <v>0.25</v>
      </c>
      <c r="J118" s="138">
        <v>1.26</v>
      </c>
      <c r="K118" s="138">
        <v>0.04</v>
      </c>
      <c r="L118" s="140">
        <v>83</v>
      </c>
      <c r="M118" s="141">
        <v>28109162500128</v>
      </c>
      <c r="N118" s="142" t="s">
        <v>282</v>
      </c>
    </row>
    <row r="119" spans="1:14" x14ac:dyDescent="0.2">
      <c r="A119" s="158" t="s">
        <v>40</v>
      </c>
      <c r="B119" s="159">
        <v>12</v>
      </c>
      <c r="C119" s="149">
        <v>274</v>
      </c>
      <c r="D119" s="149">
        <v>189.06</v>
      </c>
      <c r="E119" s="149">
        <v>189.06</v>
      </c>
      <c r="F119" s="149">
        <v>5.67</v>
      </c>
      <c r="G119" s="149">
        <v>18.91</v>
      </c>
      <c r="H119" s="149">
        <v>1.89</v>
      </c>
      <c r="I119" s="149">
        <v>0.85</v>
      </c>
      <c r="J119" s="149">
        <v>2.5099999999999998</v>
      </c>
      <c r="K119" s="160"/>
      <c r="L119" s="140">
        <v>164.9</v>
      </c>
      <c r="M119" s="150">
        <v>28109162500128</v>
      </c>
      <c r="N119" s="142" t="s">
        <v>283</v>
      </c>
    </row>
    <row r="120" spans="1:14" x14ac:dyDescent="0.2">
      <c r="A120" s="158" t="s">
        <v>40</v>
      </c>
      <c r="B120" s="159">
        <v>12</v>
      </c>
      <c r="C120" s="149">
        <v>274</v>
      </c>
      <c r="D120" s="149">
        <v>95</v>
      </c>
      <c r="E120" s="149">
        <v>95</v>
      </c>
      <c r="F120" s="139"/>
      <c r="G120" s="139"/>
      <c r="H120" s="139"/>
      <c r="I120" s="138">
        <v>0.3</v>
      </c>
      <c r="J120" s="138">
        <v>7.81</v>
      </c>
      <c r="K120" s="149">
        <v>0.04</v>
      </c>
      <c r="L120" s="140">
        <v>86.85</v>
      </c>
      <c r="M120" s="141">
        <v>27108062500783</v>
      </c>
      <c r="N120" s="142" t="s">
        <v>284</v>
      </c>
    </row>
    <row r="121" spans="1:14" x14ac:dyDescent="0.2">
      <c r="A121" s="136" t="s">
        <v>40</v>
      </c>
      <c r="B121" s="137">
        <v>11</v>
      </c>
      <c r="C121" s="138">
        <v>274</v>
      </c>
      <c r="D121" s="138">
        <v>95</v>
      </c>
      <c r="E121" s="138">
        <v>95</v>
      </c>
      <c r="F121" s="138">
        <v>2.85</v>
      </c>
      <c r="G121" s="138">
        <v>9.5</v>
      </c>
      <c r="H121" s="138">
        <v>0.95</v>
      </c>
      <c r="I121" s="138">
        <v>0.3</v>
      </c>
      <c r="J121" s="138">
        <v>1.26</v>
      </c>
      <c r="K121" s="138">
        <v>0.04</v>
      </c>
      <c r="L121" s="140">
        <v>82.95</v>
      </c>
      <c r="M121" s="141">
        <v>28109162500128</v>
      </c>
      <c r="N121" s="142" t="s">
        <v>288</v>
      </c>
    </row>
    <row r="122" spans="1:14" x14ac:dyDescent="0.2">
      <c r="A122" s="162" t="s">
        <v>40</v>
      </c>
      <c r="B122" s="163">
        <v>10</v>
      </c>
      <c r="C122" s="164">
        <v>274</v>
      </c>
      <c r="D122" s="164">
        <v>95</v>
      </c>
      <c r="E122" s="164">
        <v>95</v>
      </c>
      <c r="F122" s="164">
        <v>2.85</v>
      </c>
      <c r="G122" s="164">
        <v>9.5</v>
      </c>
      <c r="H122" s="164">
        <v>0.95</v>
      </c>
      <c r="I122" s="164">
        <v>0.25</v>
      </c>
      <c r="J122" s="164">
        <v>1.26</v>
      </c>
      <c r="K122" s="164">
        <v>0.04</v>
      </c>
      <c r="L122" s="147">
        <v>83</v>
      </c>
      <c r="M122" s="165">
        <v>28109162500128</v>
      </c>
      <c r="N122" s="142" t="s">
        <v>285</v>
      </c>
    </row>
    <row r="123" spans="1:14" ht="15.75" x14ac:dyDescent="0.2">
      <c r="A123" s="162"/>
      <c r="B123" s="163"/>
      <c r="C123" s="164"/>
      <c r="D123" s="166">
        <f>SUM(D114:D122)</f>
        <v>1346.26</v>
      </c>
      <c r="E123" s="166">
        <f t="shared" ref="E123:L123" si="12">SUM(E114:E122)</f>
        <v>1346.26</v>
      </c>
      <c r="F123" s="166">
        <f t="shared" si="12"/>
        <v>37.540000000000006</v>
      </c>
      <c r="G123" s="166">
        <f t="shared" si="12"/>
        <v>125.13</v>
      </c>
      <c r="H123" s="166">
        <f t="shared" si="12"/>
        <v>12.51</v>
      </c>
      <c r="I123" s="166">
        <f t="shared" si="12"/>
        <v>5.4499999999999993</v>
      </c>
      <c r="J123" s="166">
        <f t="shared" si="12"/>
        <v>24.410000000000004</v>
      </c>
      <c r="K123" s="166">
        <f t="shared" si="12"/>
        <v>0.26</v>
      </c>
      <c r="L123" s="166">
        <f t="shared" si="12"/>
        <v>1178.5</v>
      </c>
      <c r="M123" s="165"/>
    </row>
    <row r="124" spans="1:14" ht="25.5" x14ac:dyDescent="0.2">
      <c r="A124" s="158" t="s">
        <v>41</v>
      </c>
      <c r="B124" s="159">
        <v>14</v>
      </c>
      <c r="C124" s="149">
        <v>452.58</v>
      </c>
      <c r="D124" s="149">
        <v>452.58</v>
      </c>
      <c r="E124" s="160"/>
      <c r="F124" s="160"/>
      <c r="G124" s="160"/>
      <c r="H124" s="160"/>
      <c r="I124" s="149">
        <v>2.65</v>
      </c>
      <c r="J124" s="149">
        <v>6.74</v>
      </c>
      <c r="K124" s="149">
        <v>0.04</v>
      </c>
      <c r="L124" s="140">
        <v>443.15</v>
      </c>
      <c r="M124" s="150">
        <v>27108062500783</v>
      </c>
      <c r="N124" s="142" t="s">
        <v>278</v>
      </c>
    </row>
    <row r="125" spans="1:14" ht="25.5" x14ac:dyDescent="0.2">
      <c r="A125" s="158" t="s">
        <v>41</v>
      </c>
      <c r="B125" s="159">
        <v>12</v>
      </c>
      <c r="C125" s="149">
        <v>452.58</v>
      </c>
      <c r="D125" s="149">
        <v>452.58</v>
      </c>
      <c r="E125" s="149">
        <v>452.58</v>
      </c>
      <c r="F125" s="149">
        <v>13.58</v>
      </c>
      <c r="G125" s="149">
        <v>45.26</v>
      </c>
      <c r="H125" s="149">
        <v>4.53</v>
      </c>
      <c r="I125" s="149">
        <v>2.65</v>
      </c>
      <c r="J125" s="149">
        <v>6</v>
      </c>
      <c r="K125" s="149">
        <v>0.04</v>
      </c>
      <c r="L125" s="140">
        <v>394.1</v>
      </c>
      <c r="M125" s="150">
        <v>27108062500783</v>
      </c>
      <c r="N125" s="142" t="s">
        <v>279</v>
      </c>
    </row>
    <row r="126" spans="1:14" ht="25.5" x14ac:dyDescent="0.2">
      <c r="A126" s="136" t="s">
        <v>41</v>
      </c>
      <c r="B126" s="137">
        <v>11</v>
      </c>
      <c r="C126" s="138">
        <v>452.58</v>
      </c>
      <c r="D126" s="138">
        <v>135.77000000000001</v>
      </c>
      <c r="E126" s="138">
        <v>135.77000000000001</v>
      </c>
      <c r="F126" s="138">
        <v>4.07</v>
      </c>
      <c r="G126" s="138">
        <v>13.58</v>
      </c>
      <c r="H126" s="138">
        <v>1.36</v>
      </c>
      <c r="I126" s="138">
        <v>0.55000000000000004</v>
      </c>
      <c r="J126" s="138">
        <v>7.42</v>
      </c>
      <c r="K126" s="138">
        <v>0.01</v>
      </c>
      <c r="L126" s="140">
        <v>112.85</v>
      </c>
      <c r="M126" s="141">
        <v>27108062500783</v>
      </c>
      <c r="N126" s="142" t="s">
        <v>280</v>
      </c>
    </row>
    <row r="127" spans="1:14" ht="25.5" x14ac:dyDescent="0.2">
      <c r="A127" s="136" t="s">
        <v>41</v>
      </c>
      <c r="B127" s="137">
        <v>13</v>
      </c>
      <c r="C127" s="138">
        <v>452.58</v>
      </c>
      <c r="D127" s="138">
        <v>95</v>
      </c>
      <c r="E127" s="139"/>
      <c r="F127" s="139"/>
      <c r="G127" s="139"/>
      <c r="H127" s="139"/>
      <c r="I127" s="138">
        <v>0.3</v>
      </c>
      <c r="J127" s="138">
        <v>7.81</v>
      </c>
      <c r="K127" s="138">
        <v>0.04</v>
      </c>
      <c r="L127" s="140">
        <v>86.85</v>
      </c>
      <c r="M127" s="141">
        <v>27108062500783</v>
      </c>
      <c r="N127" s="142" t="s">
        <v>281</v>
      </c>
    </row>
    <row r="128" spans="1:14" ht="25.5" x14ac:dyDescent="0.2">
      <c r="A128" s="158" t="s">
        <v>41</v>
      </c>
      <c r="B128" s="159">
        <v>12</v>
      </c>
      <c r="C128" s="149">
        <v>452.58</v>
      </c>
      <c r="D128" s="149">
        <v>95</v>
      </c>
      <c r="E128" s="160"/>
      <c r="F128" s="160"/>
      <c r="G128" s="160"/>
      <c r="H128" s="160"/>
      <c r="I128" s="149">
        <v>0.3</v>
      </c>
      <c r="J128" s="149">
        <v>17.510000000000002</v>
      </c>
      <c r="K128" s="149">
        <v>0.04</v>
      </c>
      <c r="L128" s="140">
        <v>77.150000000000006</v>
      </c>
      <c r="M128" s="150">
        <v>27108062500783</v>
      </c>
      <c r="N128" s="142" t="s">
        <v>282</v>
      </c>
    </row>
    <row r="129" spans="1:15" ht="25.5" x14ac:dyDescent="0.2">
      <c r="A129" s="158" t="s">
        <v>41</v>
      </c>
      <c r="B129" s="159">
        <v>2</v>
      </c>
      <c r="C129" s="149">
        <v>452.58</v>
      </c>
      <c r="D129" s="149">
        <v>450</v>
      </c>
      <c r="E129" s="160"/>
      <c r="F129" s="160"/>
      <c r="G129" s="160"/>
      <c r="H129" s="160"/>
      <c r="I129" s="149">
        <v>2.6</v>
      </c>
      <c r="J129" s="149">
        <v>82.76</v>
      </c>
      <c r="K129" s="149">
        <v>0.04</v>
      </c>
      <c r="L129" s="140">
        <v>364.6</v>
      </c>
      <c r="M129" s="150">
        <v>27108062500783</v>
      </c>
      <c r="N129" s="142" t="s">
        <v>291</v>
      </c>
    </row>
    <row r="130" spans="1:15" ht="25.5" x14ac:dyDescent="0.2">
      <c r="A130" s="158" t="s">
        <v>41</v>
      </c>
      <c r="B130" s="159">
        <v>2</v>
      </c>
      <c r="C130" s="149">
        <v>452.58</v>
      </c>
      <c r="D130" s="149">
        <v>649.96</v>
      </c>
      <c r="E130" s="149">
        <v>649.96</v>
      </c>
      <c r="F130" s="149">
        <v>19.5</v>
      </c>
      <c r="G130" s="149">
        <v>65</v>
      </c>
      <c r="H130" s="149">
        <v>6.5</v>
      </c>
      <c r="I130" s="149">
        <v>4.2</v>
      </c>
      <c r="J130" s="149">
        <v>8.61</v>
      </c>
      <c r="K130" s="160"/>
      <c r="L130" s="140">
        <v>565.65</v>
      </c>
      <c r="M130" s="150">
        <v>27108062500783</v>
      </c>
      <c r="N130" s="142" t="s">
        <v>292</v>
      </c>
    </row>
    <row r="131" spans="1:15" ht="25.5" x14ac:dyDescent="0.2">
      <c r="A131" s="158" t="s">
        <v>41</v>
      </c>
      <c r="B131" s="159">
        <v>2</v>
      </c>
      <c r="C131" s="149">
        <v>452.58</v>
      </c>
      <c r="D131" s="149">
        <v>324.98</v>
      </c>
      <c r="E131" s="149">
        <v>324.98</v>
      </c>
      <c r="F131" s="149">
        <v>9.75</v>
      </c>
      <c r="G131" s="149">
        <v>32.5</v>
      </c>
      <c r="H131" s="149">
        <v>3.25</v>
      </c>
      <c r="I131" s="149">
        <v>1.8</v>
      </c>
      <c r="J131" s="149">
        <v>21.26</v>
      </c>
      <c r="K131" s="149">
        <v>0.02</v>
      </c>
      <c r="L131" s="140">
        <v>266.14999999999998</v>
      </c>
      <c r="M131" s="150">
        <v>27108062500783</v>
      </c>
      <c r="N131" s="142" t="s">
        <v>293</v>
      </c>
    </row>
    <row r="132" spans="1:15" ht="25.5" x14ac:dyDescent="0.2">
      <c r="A132" s="158" t="s">
        <v>41</v>
      </c>
      <c r="B132" s="159">
        <v>2</v>
      </c>
      <c r="C132" s="149">
        <v>452.58</v>
      </c>
      <c r="D132" s="149">
        <v>734.34</v>
      </c>
      <c r="E132" s="159">
        <v>0</v>
      </c>
      <c r="F132" s="160"/>
      <c r="G132" s="160"/>
      <c r="H132" s="160"/>
      <c r="I132" s="149">
        <v>4.8</v>
      </c>
      <c r="J132" s="149">
        <v>58.18</v>
      </c>
      <c r="K132" s="149">
        <v>0.01</v>
      </c>
      <c r="L132" s="140">
        <v>671.35</v>
      </c>
      <c r="M132" s="150">
        <v>27108062500783</v>
      </c>
      <c r="N132" s="142" t="s">
        <v>298</v>
      </c>
    </row>
    <row r="133" spans="1:15" ht="25.5" x14ac:dyDescent="0.2">
      <c r="A133" s="158" t="s">
        <v>41</v>
      </c>
      <c r="B133" s="159">
        <v>2</v>
      </c>
      <c r="C133" s="149">
        <v>452.58</v>
      </c>
      <c r="D133" s="149">
        <v>799.48</v>
      </c>
      <c r="E133" s="160"/>
      <c r="F133" s="160"/>
      <c r="G133" s="160"/>
      <c r="H133" s="160"/>
      <c r="I133" s="149">
        <v>5.25</v>
      </c>
      <c r="J133" s="149">
        <v>50.63</v>
      </c>
      <c r="K133" s="160"/>
      <c r="L133" s="140">
        <v>743.6</v>
      </c>
      <c r="M133" s="150">
        <v>27108062500783</v>
      </c>
      <c r="N133" s="142" t="s">
        <v>295</v>
      </c>
    </row>
    <row r="134" spans="1:15" ht="25.5" x14ac:dyDescent="0.2">
      <c r="A134" s="158" t="s">
        <v>41</v>
      </c>
      <c r="B134" s="159">
        <v>2</v>
      </c>
      <c r="C134" s="149">
        <v>452.58</v>
      </c>
      <c r="D134" s="149">
        <v>734.34</v>
      </c>
      <c r="E134" s="160"/>
      <c r="F134" s="160"/>
      <c r="G134" s="160"/>
      <c r="H134" s="160"/>
      <c r="I134" s="149">
        <v>4.8</v>
      </c>
      <c r="J134" s="149">
        <v>114.3</v>
      </c>
      <c r="K134" s="149">
        <v>0.04</v>
      </c>
      <c r="L134" s="140">
        <v>615.20000000000005</v>
      </c>
      <c r="M134" s="150">
        <v>27108062500783</v>
      </c>
      <c r="N134" s="142" t="s">
        <v>296</v>
      </c>
    </row>
    <row r="135" spans="1:15" ht="25.5" x14ac:dyDescent="0.2">
      <c r="A135" s="136" t="s">
        <v>41</v>
      </c>
      <c r="B135" s="137">
        <v>1</v>
      </c>
      <c r="C135" s="138">
        <v>452.58</v>
      </c>
      <c r="D135" s="138">
        <v>450</v>
      </c>
      <c r="E135" s="139"/>
      <c r="F135" s="139"/>
      <c r="G135" s="139"/>
      <c r="H135" s="139"/>
      <c r="I135" s="138">
        <v>2.6</v>
      </c>
      <c r="J135" s="138">
        <v>36.909999999999997</v>
      </c>
      <c r="K135" s="138">
        <v>0.04</v>
      </c>
      <c r="L135" s="140">
        <v>410.45</v>
      </c>
      <c r="M135" s="141">
        <v>27108062500783</v>
      </c>
      <c r="N135" s="142" t="s">
        <v>299</v>
      </c>
    </row>
    <row r="136" spans="1:15" ht="25.5" x14ac:dyDescent="0.2">
      <c r="A136" s="136" t="s">
        <v>41</v>
      </c>
      <c r="B136" s="137">
        <v>13</v>
      </c>
      <c r="C136" s="138">
        <v>452.58</v>
      </c>
      <c r="D136" s="138">
        <v>312.27999999999997</v>
      </c>
      <c r="E136" s="138">
        <v>312.27999999999997</v>
      </c>
      <c r="F136" s="138">
        <v>9.3699999999999992</v>
      </c>
      <c r="G136" s="138">
        <v>31.23</v>
      </c>
      <c r="H136" s="138">
        <v>3.12</v>
      </c>
      <c r="I136" s="138">
        <v>1.7</v>
      </c>
      <c r="J136" s="138">
        <v>4.1399999999999997</v>
      </c>
      <c r="K136" s="138">
        <v>0.04</v>
      </c>
      <c r="L136" s="140">
        <v>272.05</v>
      </c>
      <c r="M136" s="141">
        <v>27108062500783</v>
      </c>
      <c r="N136" s="142" t="s">
        <v>283</v>
      </c>
    </row>
    <row r="137" spans="1:15" ht="25.5" x14ac:dyDescent="0.2">
      <c r="A137" s="136" t="s">
        <v>41</v>
      </c>
      <c r="B137" s="137">
        <v>13</v>
      </c>
      <c r="C137" s="138">
        <v>452.58</v>
      </c>
      <c r="D137" s="138">
        <v>95</v>
      </c>
      <c r="E137" s="139"/>
      <c r="F137" s="149">
        <v>2.85</v>
      </c>
      <c r="G137" s="149">
        <v>9.5</v>
      </c>
      <c r="H137" s="149">
        <v>0.95</v>
      </c>
      <c r="I137" s="149">
        <v>0.25</v>
      </c>
      <c r="J137" s="149">
        <v>1.26</v>
      </c>
      <c r="K137" s="138">
        <v>0.04</v>
      </c>
      <c r="L137" s="140">
        <v>83</v>
      </c>
      <c r="M137" s="150">
        <v>27412022500064</v>
      </c>
      <c r="N137" s="142" t="s">
        <v>284</v>
      </c>
    </row>
    <row r="138" spans="1:15" ht="25.5" x14ac:dyDescent="0.2">
      <c r="A138" s="158" t="s">
        <v>41</v>
      </c>
      <c r="B138" s="159">
        <v>12</v>
      </c>
      <c r="C138" s="149">
        <v>452.58</v>
      </c>
      <c r="D138" s="149">
        <v>95</v>
      </c>
      <c r="E138" s="149">
        <v>95</v>
      </c>
      <c r="F138" s="149">
        <v>2.85</v>
      </c>
      <c r="G138" s="149">
        <v>9.5</v>
      </c>
      <c r="H138" s="149">
        <v>0.95</v>
      </c>
      <c r="I138" s="149">
        <v>0.3</v>
      </c>
      <c r="J138" s="149">
        <v>6.95</v>
      </c>
      <c r="K138" s="160"/>
      <c r="L138" s="140">
        <v>77.3</v>
      </c>
      <c r="M138" s="150">
        <v>27108062500783</v>
      </c>
      <c r="N138" s="142" t="s">
        <v>288</v>
      </c>
    </row>
    <row r="139" spans="1:15" ht="25.5" x14ac:dyDescent="0.2">
      <c r="A139" s="158" t="s">
        <v>41</v>
      </c>
      <c r="B139" s="159">
        <v>2</v>
      </c>
      <c r="C139" s="149">
        <v>452.58</v>
      </c>
      <c r="D139" s="149">
        <v>710.65</v>
      </c>
      <c r="E139" s="160"/>
      <c r="F139" s="160"/>
      <c r="G139" s="160"/>
      <c r="H139" s="160"/>
      <c r="I139" s="149">
        <v>4.6500000000000004</v>
      </c>
      <c r="J139" s="149">
        <v>44.77</v>
      </c>
      <c r="K139" s="149">
        <v>0.03</v>
      </c>
      <c r="L139" s="140">
        <v>661.2</v>
      </c>
      <c r="M139" s="150">
        <v>27108062500783</v>
      </c>
      <c r="N139" s="142" t="s">
        <v>300</v>
      </c>
    </row>
    <row r="140" spans="1:15" ht="25.5" x14ac:dyDescent="0.2">
      <c r="A140" s="136" t="s">
        <v>41</v>
      </c>
      <c r="B140" s="137">
        <v>11</v>
      </c>
      <c r="C140" s="138">
        <v>452.58</v>
      </c>
      <c r="D140" s="138">
        <v>95</v>
      </c>
      <c r="E140" s="138">
        <v>95</v>
      </c>
      <c r="F140" s="138">
        <v>2.85</v>
      </c>
      <c r="G140" s="138">
        <v>9.5</v>
      </c>
      <c r="H140" s="138">
        <v>0.95</v>
      </c>
      <c r="I140" s="138">
        <v>0.3</v>
      </c>
      <c r="J140" s="138">
        <v>1.26</v>
      </c>
      <c r="K140" s="138">
        <v>0.04</v>
      </c>
      <c r="L140" s="140">
        <v>82.95</v>
      </c>
      <c r="M140" s="141">
        <v>27108062500783</v>
      </c>
      <c r="N140" s="142" t="s">
        <v>285</v>
      </c>
    </row>
    <row r="141" spans="1:15" ht="25.5" x14ac:dyDescent="0.2">
      <c r="A141" s="167" t="s">
        <v>41</v>
      </c>
      <c r="B141" s="168">
        <v>1</v>
      </c>
      <c r="C141" s="169">
        <v>452.58</v>
      </c>
      <c r="D141" s="169">
        <v>450</v>
      </c>
      <c r="E141" s="170"/>
      <c r="F141" s="170"/>
      <c r="G141" s="170"/>
      <c r="H141" s="170"/>
      <c r="I141" s="169">
        <v>2.6</v>
      </c>
      <c r="J141" s="169">
        <v>36.909999999999997</v>
      </c>
      <c r="K141" s="169">
        <v>0.04</v>
      </c>
      <c r="L141" s="171">
        <v>410.45</v>
      </c>
      <c r="M141" s="172">
        <v>27108062500783</v>
      </c>
      <c r="N141" s="173" t="s">
        <v>301</v>
      </c>
      <c r="O141" s="174"/>
    </row>
    <row r="142" spans="1:15" x14ac:dyDescent="0.2">
      <c r="A142" s="167"/>
      <c r="B142" s="168"/>
      <c r="C142" s="169"/>
      <c r="D142" s="175">
        <f>SUM(D124:D141)</f>
        <v>7131.96</v>
      </c>
      <c r="E142" s="175">
        <f t="shared" ref="E142:L142" si="13">SUM(E124:E141)</f>
        <v>2065.5699999999997</v>
      </c>
      <c r="F142" s="175">
        <f t="shared" si="13"/>
        <v>64.819999999999993</v>
      </c>
      <c r="G142" s="175">
        <f t="shared" si="13"/>
        <v>216.07</v>
      </c>
      <c r="H142" s="175">
        <f t="shared" si="13"/>
        <v>21.61</v>
      </c>
      <c r="I142" s="175">
        <f t="shared" si="13"/>
        <v>42.3</v>
      </c>
      <c r="J142" s="175">
        <f t="shared" si="13"/>
        <v>513.41999999999996</v>
      </c>
      <c r="K142" s="175">
        <f t="shared" si="13"/>
        <v>0.5099999999999999</v>
      </c>
      <c r="L142" s="175">
        <f t="shared" si="13"/>
        <v>6338.05</v>
      </c>
      <c r="M142" s="172"/>
      <c r="N142" s="173"/>
      <c r="O142" s="174"/>
    </row>
    <row r="143" spans="1:15" x14ac:dyDescent="0.2">
      <c r="A143" s="136" t="s">
        <v>42</v>
      </c>
      <c r="B143" s="137">
        <v>15</v>
      </c>
      <c r="C143" s="138">
        <v>283</v>
      </c>
      <c r="D143" s="138">
        <v>300</v>
      </c>
      <c r="E143" s="138">
        <v>300</v>
      </c>
      <c r="F143" s="138">
        <v>9</v>
      </c>
      <c r="G143" s="138">
        <v>30</v>
      </c>
      <c r="H143" s="138">
        <v>3</v>
      </c>
      <c r="I143" s="138">
        <v>1.45</v>
      </c>
      <c r="J143" s="138">
        <v>3.98</v>
      </c>
      <c r="K143" s="138">
        <v>0.02</v>
      </c>
      <c r="L143" s="140">
        <v>261.55</v>
      </c>
      <c r="M143" s="141">
        <v>27412022500064</v>
      </c>
      <c r="N143" s="142" t="s">
        <v>278</v>
      </c>
    </row>
    <row r="144" spans="1:15" x14ac:dyDescent="0.2">
      <c r="A144" s="136" t="s">
        <v>42</v>
      </c>
      <c r="B144" s="137">
        <v>13</v>
      </c>
      <c r="C144" s="138">
        <v>283</v>
      </c>
      <c r="D144" s="138">
        <v>300</v>
      </c>
      <c r="E144" s="138">
        <v>300</v>
      </c>
      <c r="F144" s="138">
        <v>9</v>
      </c>
      <c r="G144" s="138">
        <v>30</v>
      </c>
      <c r="H144" s="138">
        <v>3</v>
      </c>
      <c r="I144" s="138">
        <v>1.65</v>
      </c>
      <c r="J144" s="138">
        <v>3.98</v>
      </c>
      <c r="K144" s="138">
        <v>0.02</v>
      </c>
      <c r="L144" s="140">
        <v>261.35000000000002</v>
      </c>
      <c r="M144" s="141">
        <v>27412022500064</v>
      </c>
      <c r="N144" s="142" t="s">
        <v>279</v>
      </c>
    </row>
    <row r="145" spans="1:14" x14ac:dyDescent="0.2">
      <c r="A145" s="158" t="s">
        <v>42</v>
      </c>
      <c r="B145" s="159">
        <v>12</v>
      </c>
      <c r="C145" s="149">
        <v>283</v>
      </c>
      <c r="D145" s="149">
        <v>84.9</v>
      </c>
      <c r="E145" s="149">
        <v>84.9</v>
      </c>
      <c r="F145" s="149">
        <v>2.5499999999999998</v>
      </c>
      <c r="G145" s="149">
        <v>8.49</v>
      </c>
      <c r="H145" s="149">
        <v>0.85</v>
      </c>
      <c r="I145" s="149">
        <v>0.25</v>
      </c>
      <c r="J145" s="149">
        <v>1.1200000000000001</v>
      </c>
      <c r="K145" s="149">
        <v>0.04</v>
      </c>
      <c r="L145" s="140">
        <v>74.150000000000006</v>
      </c>
      <c r="M145" s="150">
        <v>27412022500064</v>
      </c>
      <c r="N145" s="142" t="s">
        <v>280</v>
      </c>
    </row>
    <row r="146" spans="1:14" x14ac:dyDescent="0.2">
      <c r="A146" s="158" t="s">
        <v>42</v>
      </c>
      <c r="B146" s="159">
        <v>14</v>
      </c>
      <c r="C146" s="149">
        <v>283</v>
      </c>
      <c r="D146" s="149">
        <v>95</v>
      </c>
      <c r="E146" s="149">
        <v>95</v>
      </c>
      <c r="F146" s="149">
        <v>2.85</v>
      </c>
      <c r="G146" s="149">
        <v>9.5</v>
      </c>
      <c r="H146" s="149">
        <v>0.95</v>
      </c>
      <c r="I146" s="149">
        <v>0.25</v>
      </c>
      <c r="J146" s="149">
        <v>1.26</v>
      </c>
      <c r="K146" s="149">
        <v>0.04</v>
      </c>
      <c r="L146" s="140">
        <v>83</v>
      </c>
      <c r="M146" s="150">
        <v>27412022500064</v>
      </c>
      <c r="N146" s="142" t="s">
        <v>281</v>
      </c>
    </row>
    <row r="147" spans="1:14" x14ac:dyDescent="0.2">
      <c r="A147" s="136" t="s">
        <v>42</v>
      </c>
      <c r="B147" s="137">
        <v>13</v>
      </c>
      <c r="C147" s="138">
        <v>283</v>
      </c>
      <c r="D147" s="138">
        <v>95</v>
      </c>
      <c r="E147" s="138">
        <v>95</v>
      </c>
      <c r="F147" s="138">
        <v>2.85</v>
      </c>
      <c r="G147" s="138">
        <v>9.5</v>
      </c>
      <c r="H147" s="138">
        <v>0.95</v>
      </c>
      <c r="I147" s="138">
        <v>0.25</v>
      </c>
      <c r="J147" s="138">
        <v>1.26</v>
      </c>
      <c r="K147" s="138">
        <v>0.04</v>
      </c>
      <c r="L147" s="140">
        <v>83</v>
      </c>
      <c r="M147" s="141">
        <v>27412022500064</v>
      </c>
      <c r="N147" s="142" t="s">
        <v>282</v>
      </c>
    </row>
    <row r="148" spans="1:14" x14ac:dyDescent="0.2">
      <c r="A148" s="158" t="s">
        <v>42</v>
      </c>
      <c r="B148" s="159">
        <v>14</v>
      </c>
      <c r="C148" s="149">
        <v>283</v>
      </c>
      <c r="D148" s="149">
        <v>195.27</v>
      </c>
      <c r="E148" s="149">
        <v>195.27</v>
      </c>
      <c r="F148" s="149">
        <v>5.86</v>
      </c>
      <c r="G148" s="149">
        <v>19.53</v>
      </c>
      <c r="H148" s="149">
        <v>1.95</v>
      </c>
      <c r="I148" s="149">
        <v>0.9</v>
      </c>
      <c r="J148" s="149">
        <v>2.59</v>
      </c>
      <c r="K148" s="160"/>
      <c r="L148" s="140">
        <v>170.3</v>
      </c>
      <c r="M148" s="150">
        <v>27412022500064</v>
      </c>
      <c r="N148" s="142" t="s">
        <v>283</v>
      </c>
    </row>
    <row r="149" spans="1:14" x14ac:dyDescent="0.2">
      <c r="A149" s="158" t="s">
        <v>42</v>
      </c>
      <c r="B149" s="159">
        <v>14</v>
      </c>
      <c r="C149" s="149">
        <v>283</v>
      </c>
      <c r="D149" s="149">
        <v>95</v>
      </c>
      <c r="E149" s="149">
        <v>95</v>
      </c>
      <c r="F149" s="138">
        <v>2.85</v>
      </c>
      <c r="G149" s="138">
        <v>9.5</v>
      </c>
      <c r="H149" s="138">
        <v>0.95</v>
      </c>
      <c r="I149" s="138">
        <v>0.25</v>
      </c>
      <c r="J149" s="138">
        <v>1.26</v>
      </c>
      <c r="K149" s="149">
        <v>0.04</v>
      </c>
      <c r="L149" s="140">
        <v>83</v>
      </c>
      <c r="M149" s="141">
        <v>27811202502229</v>
      </c>
      <c r="N149" s="142" t="s">
        <v>284</v>
      </c>
    </row>
    <row r="150" spans="1:14" x14ac:dyDescent="0.2">
      <c r="A150" s="136" t="s">
        <v>42</v>
      </c>
      <c r="B150" s="137">
        <v>13</v>
      </c>
      <c r="C150" s="138">
        <v>283</v>
      </c>
      <c r="D150" s="138">
        <v>95</v>
      </c>
      <c r="E150" s="138">
        <v>95</v>
      </c>
      <c r="F150" s="138">
        <v>2.85</v>
      </c>
      <c r="G150" s="138">
        <v>9.5</v>
      </c>
      <c r="H150" s="138">
        <v>0.95</v>
      </c>
      <c r="I150" s="138">
        <v>0.3</v>
      </c>
      <c r="J150" s="138">
        <v>1.26</v>
      </c>
      <c r="K150" s="138">
        <v>0.04</v>
      </c>
      <c r="L150" s="140">
        <v>82.95</v>
      </c>
      <c r="M150" s="141">
        <v>27412022500064</v>
      </c>
      <c r="N150" s="142" t="s">
        <v>288</v>
      </c>
    </row>
    <row r="151" spans="1:14" x14ac:dyDescent="0.2">
      <c r="A151" s="158" t="s">
        <v>42</v>
      </c>
      <c r="B151" s="159">
        <v>12</v>
      </c>
      <c r="C151" s="149">
        <v>283</v>
      </c>
      <c r="D151" s="149">
        <v>95</v>
      </c>
      <c r="E151" s="149">
        <v>95</v>
      </c>
      <c r="F151" s="149">
        <v>2.85</v>
      </c>
      <c r="G151" s="149">
        <v>9.5</v>
      </c>
      <c r="H151" s="149">
        <v>0.95</v>
      </c>
      <c r="I151" s="149">
        <v>0.3</v>
      </c>
      <c r="J151" s="149">
        <v>1.26</v>
      </c>
      <c r="K151" s="149">
        <v>0.04</v>
      </c>
      <c r="L151" s="140">
        <v>82.95</v>
      </c>
      <c r="M151" s="150">
        <v>27412022500064</v>
      </c>
      <c r="N151" s="142" t="s">
        <v>285</v>
      </c>
    </row>
    <row r="152" spans="1:14" x14ac:dyDescent="0.2">
      <c r="A152" s="158"/>
      <c r="B152" s="159"/>
      <c r="C152" s="149"/>
      <c r="D152" s="161">
        <f>SUM(D143:D151)</f>
        <v>1355.17</v>
      </c>
      <c r="E152" s="161">
        <f t="shared" ref="E152:L152" si="14">SUM(E143:E151)</f>
        <v>1355.17</v>
      </c>
      <c r="F152" s="161">
        <f t="shared" si="14"/>
        <v>40.660000000000011</v>
      </c>
      <c r="G152" s="161">
        <f t="shared" si="14"/>
        <v>135.51999999999998</v>
      </c>
      <c r="H152" s="161">
        <f t="shared" si="14"/>
        <v>13.549999999999997</v>
      </c>
      <c r="I152" s="161">
        <f t="shared" si="14"/>
        <v>5.6</v>
      </c>
      <c r="J152" s="161">
        <f t="shared" si="14"/>
        <v>17.970000000000002</v>
      </c>
      <c r="K152" s="161">
        <f t="shared" si="14"/>
        <v>0.28000000000000003</v>
      </c>
      <c r="L152" s="161">
        <f t="shared" si="14"/>
        <v>1182.2500000000002</v>
      </c>
      <c r="M152" s="150"/>
    </row>
    <row r="153" spans="1:14" x14ac:dyDescent="0.2">
      <c r="A153" s="158" t="s">
        <v>43</v>
      </c>
      <c r="B153" s="159">
        <v>16</v>
      </c>
      <c r="C153" s="149">
        <v>271</v>
      </c>
      <c r="D153" s="149">
        <v>300</v>
      </c>
      <c r="E153" s="149">
        <v>300</v>
      </c>
      <c r="F153" s="149">
        <v>9</v>
      </c>
      <c r="G153" s="149">
        <v>30</v>
      </c>
      <c r="H153" s="149">
        <v>3</v>
      </c>
      <c r="I153" s="149">
        <v>1.45</v>
      </c>
      <c r="J153" s="149">
        <v>3.98</v>
      </c>
      <c r="K153" s="149">
        <v>0.02</v>
      </c>
      <c r="L153" s="140">
        <v>261.55</v>
      </c>
      <c r="M153" s="150">
        <v>27811202502229</v>
      </c>
      <c r="N153" s="142" t="s">
        <v>278</v>
      </c>
    </row>
    <row r="154" spans="1:14" x14ac:dyDescent="0.2">
      <c r="A154" s="158" t="s">
        <v>43</v>
      </c>
      <c r="B154" s="159">
        <v>14</v>
      </c>
      <c r="C154" s="149">
        <v>271</v>
      </c>
      <c r="D154" s="149">
        <v>300</v>
      </c>
      <c r="E154" s="149">
        <v>300</v>
      </c>
      <c r="F154" s="149">
        <v>9</v>
      </c>
      <c r="G154" s="149">
        <v>30</v>
      </c>
      <c r="H154" s="149">
        <v>3</v>
      </c>
      <c r="I154" s="149">
        <v>1.65</v>
      </c>
      <c r="J154" s="149">
        <v>3.97</v>
      </c>
      <c r="K154" s="149">
        <v>0.03</v>
      </c>
      <c r="L154" s="140">
        <v>261.35000000000002</v>
      </c>
      <c r="M154" s="150">
        <v>27811202502229</v>
      </c>
      <c r="N154" s="142" t="s">
        <v>279</v>
      </c>
    </row>
    <row r="155" spans="1:14" x14ac:dyDescent="0.2">
      <c r="A155" s="136" t="s">
        <v>43</v>
      </c>
      <c r="B155" s="137">
        <v>13</v>
      </c>
      <c r="C155" s="138">
        <v>271</v>
      </c>
      <c r="D155" s="138">
        <v>81.3</v>
      </c>
      <c r="E155" s="138">
        <v>81.3</v>
      </c>
      <c r="F155" s="138">
        <v>2.44</v>
      </c>
      <c r="G155" s="138">
        <v>8.1300000000000008</v>
      </c>
      <c r="H155" s="138">
        <v>0.81</v>
      </c>
      <c r="I155" s="138">
        <v>0.2</v>
      </c>
      <c r="J155" s="138">
        <v>1.08</v>
      </c>
      <c r="K155" s="138">
        <v>0.03</v>
      </c>
      <c r="L155" s="140">
        <v>71.05</v>
      </c>
      <c r="M155" s="141">
        <v>27811202502229</v>
      </c>
      <c r="N155" s="142" t="s">
        <v>280</v>
      </c>
    </row>
    <row r="156" spans="1:14" x14ac:dyDescent="0.2">
      <c r="A156" s="136" t="s">
        <v>43</v>
      </c>
      <c r="B156" s="137">
        <v>15</v>
      </c>
      <c r="C156" s="138">
        <v>271</v>
      </c>
      <c r="D156" s="138">
        <v>95</v>
      </c>
      <c r="E156" s="138">
        <v>95</v>
      </c>
      <c r="F156" s="138">
        <v>2.85</v>
      </c>
      <c r="G156" s="138">
        <v>9.5</v>
      </c>
      <c r="H156" s="138">
        <v>0.95</v>
      </c>
      <c r="I156" s="138">
        <v>0.25</v>
      </c>
      <c r="J156" s="138">
        <v>1.26</v>
      </c>
      <c r="K156" s="138">
        <v>0.04</v>
      </c>
      <c r="L156" s="140">
        <v>83</v>
      </c>
      <c r="M156" s="141">
        <v>27811202502229</v>
      </c>
      <c r="N156" s="142" t="s">
        <v>281</v>
      </c>
    </row>
    <row r="157" spans="1:14" x14ac:dyDescent="0.2">
      <c r="A157" s="158" t="s">
        <v>43</v>
      </c>
      <c r="B157" s="159">
        <v>14</v>
      </c>
      <c r="C157" s="149">
        <v>271</v>
      </c>
      <c r="D157" s="149">
        <v>95</v>
      </c>
      <c r="E157" s="149">
        <v>95</v>
      </c>
      <c r="F157" s="149">
        <v>2.85</v>
      </c>
      <c r="G157" s="149">
        <v>9.5</v>
      </c>
      <c r="H157" s="149">
        <v>0.95</v>
      </c>
      <c r="I157" s="149">
        <v>0.25</v>
      </c>
      <c r="J157" s="149">
        <v>1.26</v>
      </c>
      <c r="K157" s="149">
        <v>0.04</v>
      </c>
      <c r="L157" s="140">
        <v>83</v>
      </c>
      <c r="M157" s="150">
        <v>27811202502229</v>
      </c>
      <c r="N157" s="142" t="s">
        <v>282</v>
      </c>
    </row>
    <row r="158" spans="1:14" x14ac:dyDescent="0.2">
      <c r="A158" s="136" t="s">
        <v>43</v>
      </c>
      <c r="B158" s="137">
        <v>15</v>
      </c>
      <c r="C158" s="138">
        <v>271</v>
      </c>
      <c r="D158" s="138">
        <v>186.99</v>
      </c>
      <c r="E158" s="138">
        <v>186.99</v>
      </c>
      <c r="F158" s="138">
        <v>5.61</v>
      </c>
      <c r="G158" s="138">
        <v>18.7</v>
      </c>
      <c r="H158" s="138">
        <v>1.87</v>
      </c>
      <c r="I158" s="138">
        <v>0.85</v>
      </c>
      <c r="J158" s="138">
        <v>2.48</v>
      </c>
      <c r="K158" s="138">
        <v>0.04</v>
      </c>
      <c r="L158" s="140">
        <v>163.05000000000001</v>
      </c>
      <c r="M158" s="141">
        <v>27811202502229</v>
      </c>
      <c r="N158" s="142" t="s">
        <v>283</v>
      </c>
    </row>
    <row r="159" spans="1:14" x14ac:dyDescent="0.2">
      <c r="A159" s="136" t="s">
        <v>43</v>
      </c>
      <c r="B159" s="137">
        <v>15</v>
      </c>
      <c r="C159" s="138">
        <v>271</v>
      </c>
      <c r="D159" s="138">
        <v>95</v>
      </c>
      <c r="E159" s="138">
        <v>95</v>
      </c>
      <c r="F159" s="149">
        <v>2.77</v>
      </c>
      <c r="G159" s="149">
        <v>9.24</v>
      </c>
      <c r="H159" s="149">
        <v>0.92</v>
      </c>
      <c r="I159" s="149">
        <v>0.25</v>
      </c>
      <c r="J159" s="149">
        <v>1.26</v>
      </c>
      <c r="K159" s="138">
        <v>0.04</v>
      </c>
      <c r="L159" s="140">
        <v>83.3</v>
      </c>
      <c r="M159" s="150">
        <v>28009172501861</v>
      </c>
      <c r="N159" s="142" t="s">
        <v>284</v>
      </c>
    </row>
    <row r="160" spans="1:14" x14ac:dyDescent="0.2">
      <c r="A160" s="158" t="s">
        <v>43</v>
      </c>
      <c r="B160" s="159">
        <v>14</v>
      </c>
      <c r="C160" s="149">
        <v>271</v>
      </c>
      <c r="D160" s="149">
        <v>95</v>
      </c>
      <c r="E160" s="149">
        <v>95</v>
      </c>
      <c r="F160" s="149">
        <v>2.85</v>
      </c>
      <c r="G160" s="149">
        <v>9.5</v>
      </c>
      <c r="H160" s="149">
        <v>0.95</v>
      </c>
      <c r="I160" s="149">
        <v>0.3</v>
      </c>
      <c r="J160" s="149">
        <v>1.26</v>
      </c>
      <c r="K160" s="149">
        <v>0.04</v>
      </c>
      <c r="L160" s="140">
        <v>82.95</v>
      </c>
      <c r="M160" s="150">
        <v>27811202502229</v>
      </c>
      <c r="N160" s="142" t="s">
        <v>288</v>
      </c>
    </row>
    <row r="161" spans="1:14" x14ac:dyDescent="0.2">
      <c r="A161" s="136" t="s">
        <v>43</v>
      </c>
      <c r="B161" s="137">
        <v>13</v>
      </c>
      <c r="C161" s="138">
        <v>271</v>
      </c>
      <c r="D161" s="138">
        <v>95</v>
      </c>
      <c r="E161" s="138">
        <v>95</v>
      </c>
      <c r="F161" s="138">
        <v>2.85</v>
      </c>
      <c r="G161" s="138">
        <v>9.5</v>
      </c>
      <c r="H161" s="138">
        <v>0.95</v>
      </c>
      <c r="I161" s="138">
        <v>0.3</v>
      </c>
      <c r="J161" s="138">
        <v>1.26</v>
      </c>
      <c r="K161" s="138">
        <v>0.04</v>
      </c>
      <c r="L161" s="140">
        <v>82.95</v>
      </c>
      <c r="M161" s="141">
        <v>27811202502229</v>
      </c>
      <c r="N161" s="142" t="s">
        <v>285</v>
      </c>
    </row>
    <row r="162" spans="1:14" x14ac:dyDescent="0.2">
      <c r="A162" s="136"/>
      <c r="B162" s="137"/>
      <c r="C162" s="138"/>
      <c r="D162" s="161">
        <f>SUM(D153:D161)</f>
        <v>1343.29</v>
      </c>
      <c r="E162" s="161">
        <f t="shared" ref="E162:L162" si="15">SUM(E153:E161)</f>
        <v>1343.29</v>
      </c>
      <c r="F162" s="161">
        <f t="shared" si="15"/>
        <v>40.220000000000006</v>
      </c>
      <c r="G162" s="161">
        <f t="shared" si="15"/>
        <v>134.07</v>
      </c>
      <c r="H162" s="161">
        <f t="shared" si="15"/>
        <v>13.4</v>
      </c>
      <c r="I162" s="161">
        <f t="shared" si="15"/>
        <v>5.4999999999999991</v>
      </c>
      <c r="J162" s="161">
        <f t="shared" si="15"/>
        <v>17.810000000000002</v>
      </c>
      <c r="K162" s="161">
        <f t="shared" si="15"/>
        <v>0.32</v>
      </c>
      <c r="L162" s="161">
        <f t="shared" si="15"/>
        <v>1172.2</v>
      </c>
      <c r="M162" s="141"/>
    </row>
    <row r="163" spans="1:14" x14ac:dyDescent="0.2">
      <c r="A163" s="136" t="s">
        <v>44</v>
      </c>
      <c r="B163" s="137">
        <v>17</v>
      </c>
      <c r="C163" s="138">
        <v>278</v>
      </c>
      <c r="D163" s="138">
        <v>300</v>
      </c>
      <c r="E163" s="138">
        <v>300</v>
      </c>
      <c r="F163" s="138">
        <v>9</v>
      </c>
      <c r="G163" s="138">
        <v>30</v>
      </c>
      <c r="H163" s="138">
        <v>3</v>
      </c>
      <c r="I163" s="138">
        <v>1.45</v>
      </c>
      <c r="J163" s="138">
        <v>3.98</v>
      </c>
      <c r="K163" s="138">
        <v>0.02</v>
      </c>
      <c r="L163" s="140">
        <v>261.55</v>
      </c>
      <c r="M163" s="141">
        <v>28009172501861</v>
      </c>
      <c r="N163" s="142" t="s">
        <v>278</v>
      </c>
    </row>
    <row r="164" spans="1:14" x14ac:dyDescent="0.2">
      <c r="A164" s="136" t="s">
        <v>44</v>
      </c>
      <c r="B164" s="137">
        <v>15</v>
      </c>
      <c r="C164" s="138">
        <v>278</v>
      </c>
      <c r="D164" s="138">
        <v>300</v>
      </c>
      <c r="E164" s="138">
        <v>300</v>
      </c>
      <c r="F164" s="138">
        <v>9</v>
      </c>
      <c r="G164" s="138">
        <v>30</v>
      </c>
      <c r="H164" s="138">
        <v>3</v>
      </c>
      <c r="I164" s="138">
        <v>1.65</v>
      </c>
      <c r="J164" s="138">
        <v>3.97</v>
      </c>
      <c r="K164" s="138">
        <v>0.03</v>
      </c>
      <c r="L164" s="140">
        <v>261.35000000000002</v>
      </c>
      <c r="M164" s="141">
        <v>28009172501861</v>
      </c>
      <c r="N164" s="142" t="s">
        <v>279</v>
      </c>
    </row>
    <row r="165" spans="1:14" x14ac:dyDescent="0.2">
      <c r="A165" s="158" t="s">
        <v>44</v>
      </c>
      <c r="B165" s="159">
        <v>14</v>
      </c>
      <c r="C165" s="149">
        <v>278</v>
      </c>
      <c r="D165" s="149">
        <v>83.4</v>
      </c>
      <c r="E165" s="149">
        <v>83.4</v>
      </c>
      <c r="F165" s="149">
        <v>2.5</v>
      </c>
      <c r="G165" s="149">
        <v>8.34</v>
      </c>
      <c r="H165" s="149">
        <v>0.83</v>
      </c>
      <c r="I165" s="149">
        <v>0.2</v>
      </c>
      <c r="J165" s="149">
        <v>1.1100000000000001</v>
      </c>
      <c r="K165" s="149">
        <v>0.02</v>
      </c>
      <c r="L165" s="140">
        <v>72.900000000000006</v>
      </c>
      <c r="M165" s="150">
        <v>28009172501861</v>
      </c>
      <c r="N165" s="142" t="s">
        <v>280</v>
      </c>
    </row>
    <row r="166" spans="1:14" x14ac:dyDescent="0.2">
      <c r="A166" s="158" t="s">
        <v>44</v>
      </c>
      <c r="B166" s="159">
        <v>16</v>
      </c>
      <c r="C166" s="149">
        <v>278</v>
      </c>
      <c r="D166" s="149">
        <v>95</v>
      </c>
      <c r="E166" s="149">
        <v>95</v>
      </c>
      <c r="F166" s="149">
        <v>2.85</v>
      </c>
      <c r="G166" s="149">
        <v>9.5</v>
      </c>
      <c r="H166" s="149">
        <v>0.95</v>
      </c>
      <c r="I166" s="149">
        <v>0.25</v>
      </c>
      <c r="J166" s="149">
        <v>1.26</v>
      </c>
      <c r="K166" s="149">
        <v>0.04</v>
      </c>
      <c r="L166" s="140">
        <v>83</v>
      </c>
      <c r="M166" s="150">
        <v>28009172501861</v>
      </c>
      <c r="N166" s="142" t="s">
        <v>281</v>
      </c>
    </row>
    <row r="167" spans="1:14" x14ac:dyDescent="0.2">
      <c r="A167" s="136" t="s">
        <v>44</v>
      </c>
      <c r="B167" s="137">
        <v>15</v>
      </c>
      <c r="C167" s="138">
        <v>278</v>
      </c>
      <c r="D167" s="138">
        <v>95</v>
      </c>
      <c r="E167" s="138">
        <v>95</v>
      </c>
      <c r="F167" s="138">
        <v>2.85</v>
      </c>
      <c r="G167" s="138">
        <v>9.5</v>
      </c>
      <c r="H167" s="138">
        <v>0.95</v>
      </c>
      <c r="I167" s="138">
        <v>0.25</v>
      </c>
      <c r="J167" s="138">
        <v>1.26</v>
      </c>
      <c r="K167" s="138">
        <v>0.04</v>
      </c>
      <c r="L167" s="140">
        <v>83</v>
      </c>
      <c r="M167" s="141">
        <v>28009172501861</v>
      </c>
      <c r="N167" s="142" t="s">
        <v>282</v>
      </c>
    </row>
    <row r="168" spans="1:14" x14ac:dyDescent="0.2">
      <c r="A168" s="136" t="s">
        <v>44</v>
      </c>
      <c r="B168" s="137">
        <v>1</v>
      </c>
      <c r="C168" s="138">
        <v>278</v>
      </c>
      <c r="D168" s="138">
        <v>30</v>
      </c>
      <c r="E168" s="138">
        <v>30</v>
      </c>
      <c r="F168" s="138">
        <v>0.9</v>
      </c>
      <c r="G168" s="138">
        <v>3</v>
      </c>
      <c r="H168" s="138">
        <v>0.3</v>
      </c>
      <c r="I168" s="139"/>
      <c r="J168" s="138">
        <v>0.4</v>
      </c>
      <c r="K168" s="139"/>
      <c r="L168" s="140">
        <v>26.3</v>
      </c>
      <c r="M168" s="141">
        <v>28009172501861</v>
      </c>
      <c r="N168" s="142" t="s">
        <v>302</v>
      </c>
    </row>
    <row r="169" spans="1:14" x14ac:dyDescent="0.2">
      <c r="A169" s="136" t="s">
        <v>44</v>
      </c>
      <c r="B169" s="137">
        <v>1</v>
      </c>
      <c r="C169" s="138">
        <v>278</v>
      </c>
      <c r="D169" s="138">
        <v>30</v>
      </c>
      <c r="E169" s="138">
        <v>30</v>
      </c>
      <c r="F169" s="138">
        <v>0.9</v>
      </c>
      <c r="G169" s="138">
        <v>3</v>
      </c>
      <c r="H169" s="138">
        <v>0.3</v>
      </c>
      <c r="I169" s="139"/>
      <c r="J169" s="138">
        <v>0.4</v>
      </c>
      <c r="K169" s="139"/>
      <c r="L169" s="140">
        <v>26.3</v>
      </c>
      <c r="M169" s="141">
        <v>28009172501861</v>
      </c>
      <c r="N169" s="142" t="s">
        <v>303</v>
      </c>
    </row>
    <row r="170" spans="1:14" x14ac:dyDescent="0.2">
      <c r="A170" s="136" t="s">
        <v>44</v>
      </c>
      <c r="B170" s="137">
        <v>1</v>
      </c>
      <c r="C170" s="138">
        <v>278</v>
      </c>
      <c r="D170" s="138">
        <v>30</v>
      </c>
      <c r="E170" s="138">
        <v>30</v>
      </c>
      <c r="F170" s="138">
        <v>0.9</v>
      </c>
      <c r="G170" s="138">
        <v>3</v>
      </c>
      <c r="H170" s="138">
        <v>0.3</v>
      </c>
      <c r="I170" s="139"/>
      <c r="J170" s="138">
        <v>0.4</v>
      </c>
      <c r="K170" s="139"/>
      <c r="L170" s="140">
        <v>26.3</v>
      </c>
      <c r="M170" s="141">
        <v>28009172501861</v>
      </c>
      <c r="N170" s="142" t="s">
        <v>304</v>
      </c>
    </row>
    <row r="171" spans="1:14" x14ac:dyDescent="0.2">
      <c r="A171" s="136" t="s">
        <v>44</v>
      </c>
      <c r="B171" s="137">
        <v>1</v>
      </c>
      <c r="C171" s="138">
        <v>278</v>
      </c>
      <c r="D171" s="138">
        <v>30</v>
      </c>
      <c r="E171" s="138">
        <v>30</v>
      </c>
      <c r="F171" s="138">
        <v>0.9</v>
      </c>
      <c r="G171" s="138">
        <v>3</v>
      </c>
      <c r="H171" s="138">
        <v>0.3</v>
      </c>
      <c r="I171" s="139"/>
      <c r="J171" s="138">
        <v>0.4</v>
      </c>
      <c r="K171" s="139"/>
      <c r="L171" s="140">
        <v>26.3</v>
      </c>
      <c r="M171" s="141">
        <v>28009172501861</v>
      </c>
      <c r="N171" s="142" t="s">
        <v>305</v>
      </c>
    </row>
    <row r="172" spans="1:14" x14ac:dyDescent="0.2">
      <c r="A172" s="136" t="s">
        <v>44</v>
      </c>
      <c r="B172" s="137">
        <v>1</v>
      </c>
      <c r="C172" s="138">
        <v>278</v>
      </c>
      <c r="D172" s="138">
        <v>30</v>
      </c>
      <c r="E172" s="138">
        <v>30</v>
      </c>
      <c r="F172" s="138">
        <v>0.9</v>
      </c>
      <c r="G172" s="138">
        <v>3</v>
      </c>
      <c r="H172" s="138">
        <v>0.3</v>
      </c>
      <c r="I172" s="139"/>
      <c r="J172" s="138">
        <v>0.4</v>
      </c>
      <c r="K172" s="139"/>
      <c r="L172" s="140">
        <v>26.3</v>
      </c>
      <c r="M172" s="141">
        <v>28009172501861</v>
      </c>
      <c r="N172" s="142" t="s">
        <v>299</v>
      </c>
    </row>
    <row r="173" spans="1:14" x14ac:dyDescent="0.2">
      <c r="A173" s="136" t="s">
        <v>44</v>
      </c>
      <c r="B173" s="137">
        <v>1</v>
      </c>
      <c r="C173" s="138">
        <v>278</v>
      </c>
      <c r="D173" s="138">
        <v>30</v>
      </c>
      <c r="E173" s="138">
        <v>30</v>
      </c>
      <c r="F173" s="138">
        <v>0.9</v>
      </c>
      <c r="G173" s="138">
        <v>3</v>
      </c>
      <c r="H173" s="138">
        <v>0.3</v>
      </c>
      <c r="I173" s="139"/>
      <c r="J173" s="138">
        <v>0.4</v>
      </c>
      <c r="K173" s="139"/>
      <c r="L173" s="140">
        <v>26.3</v>
      </c>
      <c r="M173" s="141">
        <v>28009172501861</v>
      </c>
      <c r="N173" s="142" t="s">
        <v>306</v>
      </c>
    </row>
    <row r="174" spans="1:14" x14ac:dyDescent="0.2">
      <c r="A174" s="158" t="s">
        <v>44</v>
      </c>
      <c r="B174" s="159">
        <v>16</v>
      </c>
      <c r="C174" s="149">
        <v>278</v>
      </c>
      <c r="D174" s="149">
        <v>191.82</v>
      </c>
      <c r="E174" s="149">
        <v>191.82</v>
      </c>
      <c r="F174" s="149">
        <v>5.75</v>
      </c>
      <c r="G174" s="149">
        <v>19.18</v>
      </c>
      <c r="H174" s="149">
        <v>1.92</v>
      </c>
      <c r="I174" s="149">
        <v>0.85</v>
      </c>
      <c r="J174" s="149">
        <v>2.54</v>
      </c>
      <c r="K174" s="149">
        <v>0.03</v>
      </c>
      <c r="L174" s="140">
        <v>167.3</v>
      </c>
      <c r="M174" s="150">
        <v>28009172501861</v>
      </c>
      <c r="N174" s="142" t="s">
        <v>283</v>
      </c>
    </row>
    <row r="175" spans="1:14" x14ac:dyDescent="0.2">
      <c r="A175" s="158" t="s">
        <v>44</v>
      </c>
      <c r="B175" s="159">
        <v>16</v>
      </c>
      <c r="C175" s="149">
        <v>278</v>
      </c>
      <c r="D175" s="149">
        <v>95</v>
      </c>
      <c r="E175" s="149">
        <v>92.36</v>
      </c>
      <c r="F175" s="138">
        <v>2.85</v>
      </c>
      <c r="G175" s="138">
        <v>9.5</v>
      </c>
      <c r="H175" s="138">
        <v>0.95</v>
      </c>
      <c r="I175" s="138">
        <v>0.25</v>
      </c>
      <c r="J175" s="138">
        <v>1.26</v>
      </c>
      <c r="K175" s="149">
        <v>0.03</v>
      </c>
      <c r="L175" s="140">
        <v>83</v>
      </c>
      <c r="M175" s="141">
        <v>28401292500181</v>
      </c>
      <c r="N175" s="142" t="s">
        <v>284</v>
      </c>
    </row>
    <row r="176" spans="1:14" x14ac:dyDescent="0.2">
      <c r="A176" s="136" t="s">
        <v>44</v>
      </c>
      <c r="B176" s="137">
        <v>15</v>
      </c>
      <c r="C176" s="138">
        <v>278</v>
      </c>
      <c r="D176" s="138">
        <v>95</v>
      </c>
      <c r="E176" s="138">
        <v>95</v>
      </c>
      <c r="F176" s="138">
        <v>2.85</v>
      </c>
      <c r="G176" s="138">
        <v>9.5</v>
      </c>
      <c r="H176" s="138">
        <v>0.95</v>
      </c>
      <c r="I176" s="138">
        <v>0.3</v>
      </c>
      <c r="J176" s="138">
        <v>1.26</v>
      </c>
      <c r="K176" s="138">
        <v>0.04</v>
      </c>
      <c r="L176" s="140">
        <v>82.95</v>
      </c>
      <c r="M176" s="141">
        <v>28009172501861</v>
      </c>
      <c r="N176" s="142" t="s">
        <v>288</v>
      </c>
    </row>
    <row r="177" spans="1:14" x14ac:dyDescent="0.2">
      <c r="A177" s="158" t="s">
        <v>44</v>
      </c>
      <c r="B177" s="159">
        <v>14</v>
      </c>
      <c r="C177" s="149">
        <v>278</v>
      </c>
      <c r="D177" s="149">
        <v>95</v>
      </c>
      <c r="E177" s="149">
        <v>95</v>
      </c>
      <c r="F177" s="149">
        <v>2.85</v>
      </c>
      <c r="G177" s="149">
        <v>9.5</v>
      </c>
      <c r="H177" s="149">
        <v>0.95</v>
      </c>
      <c r="I177" s="149">
        <v>0.3</v>
      </c>
      <c r="J177" s="149">
        <v>1.26</v>
      </c>
      <c r="K177" s="149">
        <v>0.04</v>
      </c>
      <c r="L177" s="140">
        <v>82.95</v>
      </c>
      <c r="M177" s="150">
        <v>28009172501861</v>
      </c>
      <c r="N177" s="142" t="s">
        <v>285</v>
      </c>
    </row>
    <row r="178" spans="1:14" ht="15.75" x14ac:dyDescent="0.2">
      <c r="A178" s="158"/>
      <c r="B178" s="159"/>
      <c r="C178" s="149"/>
      <c r="D178" s="154">
        <f>SUM(D163:D177)</f>
        <v>1530.22</v>
      </c>
      <c r="E178" s="154">
        <f t="shared" ref="E178:L178" si="16">SUM(E163:E177)</f>
        <v>1527.58</v>
      </c>
      <c r="F178" s="154">
        <f t="shared" si="16"/>
        <v>45.9</v>
      </c>
      <c r="G178" s="154">
        <f t="shared" si="16"/>
        <v>153.02000000000001</v>
      </c>
      <c r="H178" s="154">
        <f t="shared" si="16"/>
        <v>15.300000000000002</v>
      </c>
      <c r="I178" s="154">
        <f t="shared" si="16"/>
        <v>5.4999999999999991</v>
      </c>
      <c r="J178" s="154">
        <f t="shared" si="16"/>
        <v>20.300000000000008</v>
      </c>
      <c r="K178" s="154">
        <f t="shared" si="16"/>
        <v>0.28999999999999998</v>
      </c>
      <c r="L178" s="154">
        <f t="shared" si="16"/>
        <v>1335.8</v>
      </c>
      <c r="M178" s="150"/>
    </row>
    <row r="179" spans="1:14" x14ac:dyDescent="0.2">
      <c r="A179" s="158" t="s">
        <v>45</v>
      </c>
      <c r="B179" s="159">
        <v>18</v>
      </c>
      <c r="C179" s="149">
        <v>264</v>
      </c>
      <c r="D179" s="149">
        <v>300</v>
      </c>
      <c r="E179" s="149">
        <v>300</v>
      </c>
      <c r="F179" s="149">
        <v>9</v>
      </c>
      <c r="G179" s="149">
        <v>30</v>
      </c>
      <c r="H179" s="149">
        <v>3</v>
      </c>
      <c r="I179" s="149">
        <v>1.45</v>
      </c>
      <c r="J179" s="149">
        <v>3.98</v>
      </c>
      <c r="K179" s="149">
        <v>0.02</v>
      </c>
      <c r="L179" s="140">
        <v>261.55</v>
      </c>
      <c r="M179" s="150">
        <v>28401292500181</v>
      </c>
      <c r="N179" s="142" t="s">
        <v>278</v>
      </c>
    </row>
    <row r="180" spans="1:14" x14ac:dyDescent="0.2">
      <c r="A180" s="158" t="s">
        <v>45</v>
      </c>
      <c r="B180" s="159">
        <v>16</v>
      </c>
      <c r="C180" s="149">
        <v>264</v>
      </c>
      <c r="D180" s="149">
        <v>300</v>
      </c>
      <c r="E180" s="149">
        <v>300</v>
      </c>
      <c r="F180" s="149">
        <v>9</v>
      </c>
      <c r="G180" s="149">
        <v>30</v>
      </c>
      <c r="H180" s="149">
        <v>3</v>
      </c>
      <c r="I180" s="149">
        <v>1.65</v>
      </c>
      <c r="J180" s="149">
        <v>3.97</v>
      </c>
      <c r="K180" s="149">
        <v>0.03</v>
      </c>
      <c r="L180" s="140">
        <v>261.35000000000002</v>
      </c>
      <c r="M180" s="150">
        <v>28401292500181</v>
      </c>
      <c r="N180" s="142" t="s">
        <v>279</v>
      </c>
    </row>
    <row r="181" spans="1:14" x14ac:dyDescent="0.2">
      <c r="A181" s="136" t="s">
        <v>45</v>
      </c>
      <c r="B181" s="137">
        <v>15</v>
      </c>
      <c r="C181" s="138">
        <v>264</v>
      </c>
      <c r="D181" s="138">
        <v>79.2</v>
      </c>
      <c r="E181" s="138">
        <v>79.2</v>
      </c>
      <c r="F181" s="138">
        <v>2.38</v>
      </c>
      <c r="G181" s="138">
        <v>7.92</v>
      </c>
      <c r="H181" s="138">
        <v>0.79</v>
      </c>
      <c r="I181" s="138">
        <v>0.2</v>
      </c>
      <c r="J181" s="138">
        <v>1.05</v>
      </c>
      <c r="K181" s="138">
        <v>0.04</v>
      </c>
      <c r="L181" s="140">
        <v>69.2</v>
      </c>
      <c r="M181" s="141">
        <v>28401292500181</v>
      </c>
      <c r="N181" s="142" t="s">
        <v>280</v>
      </c>
    </row>
    <row r="182" spans="1:14" x14ac:dyDescent="0.2">
      <c r="A182" s="136" t="s">
        <v>45</v>
      </c>
      <c r="B182" s="137">
        <v>17</v>
      </c>
      <c r="C182" s="138">
        <v>264</v>
      </c>
      <c r="D182" s="138">
        <v>95</v>
      </c>
      <c r="E182" s="138">
        <v>95</v>
      </c>
      <c r="F182" s="138">
        <v>2.85</v>
      </c>
      <c r="G182" s="138">
        <v>9.5</v>
      </c>
      <c r="H182" s="138">
        <v>0.95</v>
      </c>
      <c r="I182" s="138">
        <v>0.25</v>
      </c>
      <c r="J182" s="138">
        <v>1.26</v>
      </c>
      <c r="K182" s="138">
        <v>0.04</v>
      </c>
      <c r="L182" s="140">
        <v>83</v>
      </c>
      <c r="M182" s="141">
        <v>28401292500181</v>
      </c>
      <c r="N182" s="142" t="s">
        <v>281</v>
      </c>
    </row>
    <row r="183" spans="1:14" x14ac:dyDescent="0.2">
      <c r="A183" s="158" t="s">
        <v>45</v>
      </c>
      <c r="B183" s="159">
        <v>16</v>
      </c>
      <c r="C183" s="149">
        <v>264</v>
      </c>
      <c r="D183" s="149">
        <v>95</v>
      </c>
      <c r="E183" s="149">
        <v>95</v>
      </c>
      <c r="F183" s="149">
        <v>2.85</v>
      </c>
      <c r="G183" s="149">
        <v>9.5</v>
      </c>
      <c r="H183" s="149">
        <v>0.95</v>
      </c>
      <c r="I183" s="149">
        <v>0.25</v>
      </c>
      <c r="J183" s="149">
        <v>1.26</v>
      </c>
      <c r="K183" s="149">
        <v>0.04</v>
      </c>
      <c r="L183" s="140">
        <v>83</v>
      </c>
      <c r="M183" s="150">
        <v>28401292500181</v>
      </c>
      <c r="N183" s="142" t="s">
        <v>282</v>
      </c>
    </row>
    <row r="184" spans="1:14" x14ac:dyDescent="0.2">
      <c r="A184" s="136" t="s">
        <v>45</v>
      </c>
      <c r="B184" s="137">
        <v>17</v>
      </c>
      <c r="C184" s="138">
        <v>264</v>
      </c>
      <c r="D184" s="138">
        <v>182.16</v>
      </c>
      <c r="E184" s="138">
        <v>182.16</v>
      </c>
      <c r="F184" s="138">
        <v>5.46</v>
      </c>
      <c r="G184" s="138">
        <v>18.22</v>
      </c>
      <c r="H184" s="138">
        <v>1.82</v>
      </c>
      <c r="I184" s="138">
        <v>0.8</v>
      </c>
      <c r="J184" s="138">
        <v>2.41</v>
      </c>
      <c r="K184" s="138">
        <v>0.01</v>
      </c>
      <c r="L184" s="140">
        <v>158.9</v>
      </c>
      <c r="M184" s="141">
        <v>28401292500181</v>
      </c>
      <c r="N184" s="142" t="s">
        <v>283</v>
      </c>
    </row>
    <row r="185" spans="1:14" x14ac:dyDescent="0.2">
      <c r="A185" s="136" t="s">
        <v>45</v>
      </c>
      <c r="B185" s="137">
        <v>17</v>
      </c>
      <c r="C185" s="138">
        <v>264</v>
      </c>
      <c r="D185" s="138">
        <v>95</v>
      </c>
      <c r="E185" s="138">
        <v>95</v>
      </c>
      <c r="F185" s="149">
        <v>2.85</v>
      </c>
      <c r="G185" s="149">
        <v>9.5</v>
      </c>
      <c r="H185" s="149">
        <v>0.95</v>
      </c>
      <c r="I185" s="149">
        <v>0.25</v>
      </c>
      <c r="J185" s="149">
        <v>1.26</v>
      </c>
      <c r="K185" s="138">
        <v>0.04</v>
      </c>
      <c r="L185" s="140">
        <v>83</v>
      </c>
      <c r="M185" s="150">
        <v>28302182500226</v>
      </c>
      <c r="N185" s="142" t="s">
        <v>284</v>
      </c>
    </row>
    <row r="186" spans="1:14" x14ac:dyDescent="0.2">
      <c r="A186" s="158" t="s">
        <v>45</v>
      </c>
      <c r="B186" s="159">
        <v>16</v>
      </c>
      <c r="C186" s="149">
        <v>264</v>
      </c>
      <c r="D186" s="149">
        <v>95</v>
      </c>
      <c r="E186" s="149">
        <v>95</v>
      </c>
      <c r="F186" s="149">
        <v>2.85</v>
      </c>
      <c r="G186" s="149">
        <v>9.5</v>
      </c>
      <c r="H186" s="149">
        <v>0.95</v>
      </c>
      <c r="I186" s="149">
        <v>0.3</v>
      </c>
      <c r="J186" s="149">
        <v>1.26</v>
      </c>
      <c r="K186" s="149">
        <v>0.04</v>
      </c>
      <c r="L186" s="140">
        <v>82.95</v>
      </c>
      <c r="M186" s="150">
        <v>28401292500181</v>
      </c>
      <c r="N186" s="142" t="s">
        <v>288</v>
      </c>
    </row>
    <row r="187" spans="1:14" x14ac:dyDescent="0.2">
      <c r="A187" s="136" t="s">
        <v>45</v>
      </c>
      <c r="B187" s="137">
        <v>15</v>
      </c>
      <c r="C187" s="138">
        <v>264</v>
      </c>
      <c r="D187" s="138">
        <v>95</v>
      </c>
      <c r="E187" s="138">
        <v>95</v>
      </c>
      <c r="F187" s="138">
        <v>2.85</v>
      </c>
      <c r="G187" s="138">
        <v>9.5</v>
      </c>
      <c r="H187" s="138">
        <v>0.95</v>
      </c>
      <c r="I187" s="138">
        <v>0.3</v>
      </c>
      <c r="J187" s="138">
        <v>1.26</v>
      </c>
      <c r="K187" s="138">
        <v>0.04</v>
      </c>
      <c r="L187" s="140">
        <v>82.95</v>
      </c>
      <c r="M187" s="141">
        <v>28401292500181</v>
      </c>
      <c r="N187" s="142" t="s">
        <v>285</v>
      </c>
    </row>
    <row r="188" spans="1:14" ht="15.75" x14ac:dyDescent="0.2">
      <c r="A188" s="136"/>
      <c r="B188" s="137"/>
      <c r="C188" s="138"/>
      <c r="D188" s="154">
        <f>SUM(D179:D187)</f>
        <v>1336.3600000000001</v>
      </c>
      <c r="E188" s="154">
        <f t="shared" ref="E188:L188" si="17">SUM(E179:E187)</f>
        <v>1336.3600000000001</v>
      </c>
      <c r="F188" s="154">
        <f t="shared" si="17"/>
        <v>40.090000000000003</v>
      </c>
      <c r="G188" s="154">
        <f t="shared" si="17"/>
        <v>133.63999999999999</v>
      </c>
      <c r="H188" s="154">
        <f t="shared" si="17"/>
        <v>13.359999999999998</v>
      </c>
      <c r="I188" s="154">
        <f t="shared" si="17"/>
        <v>5.4499999999999993</v>
      </c>
      <c r="J188" s="154">
        <f t="shared" si="17"/>
        <v>17.71</v>
      </c>
      <c r="K188" s="154">
        <f t="shared" si="17"/>
        <v>0.3</v>
      </c>
      <c r="L188" s="154">
        <f t="shared" si="17"/>
        <v>1165.9000000000001</v>
      </c>
      <c r="M188" s="141"/>
    </row>
    <row r="189" spans="1:14" x14ac:dyDescent="0.2">
      <c r="A189" s="136" t="s">
        <v>46</v>
      </c>
      <c r="B189" s="137">
        <v>19</v>
      </c>
      <c r="C189" s="138">
        <v>274</v>
      </c>
      <c r="D189" s="138">
        <v>300</v>
      </c>
      <c r="E189" s="138">
        <v>300</v>
      </c>
      <c r="F189" s="138">
        <v>9</v>
      </c>
      <c r="G189" s="138">
        <v>30</v>
      </c>
      <c r="H189" s="138">
        <v>3</v>
      </c>
      <c r="I189" s="138">
        <v>1.45</v>
      </c>
      <c r="J189" s="138">
        <v>3.98</v>
      </c>
      <c r="K189" s="138">
        <v>0.02</v>
      </c>
      <c r="L189" s="140">
        <v>261.55</v>
      </c>
      <c r="M189" s="141">
        <v>28302182500226</v>
      </c>
      <c r="N189" s="142" t="s">
        <v>278</v>
      </c>
    </row>
    <row r="190" spans="1:14" x14ac:dyDescent="0.2">
      <c r="A190" s="136" t="s">
        <v>46</v>
      </c>
      <c r="B190" s="137">
        <v>17</v>
      </c>
      <c r="C190" s="138">
        <v>274</v>
      </c>
      <c r="D190" s="138">
        <v>300</v>
      </c>
      <c r="E190" s="138">
        <v>300</v>
      </c>
      <c r="F190" s="138">
        <v>9</v>
      </c>
      <c r="G190" s="138">
        <v>30</v>
      </c>
      <c r="H190" s="138">
        <v>3</v>
      </c>
      <c r="I190" s="138">
        <v>1.65</v>
      </c>
      <c r="J190" s="139"/>
      <c r="K190" s="139"/>
      <c r="L190" s="140">
        <v>265.35000000000002</v>
      </c>
      <c r="M190" s="141">
        <v>28302182500226</v>
      </c>
      <c r="N190" s="142" t="s">
        <v>279</v>
      </c>
    </row>
    <row r="191" spans="1:14" x14ac:dyDescent="0.2">
      <c r="A191" s="158" t="s">
        <v>46</v>
      </c>
      <c r="B191" s="159">
        <v>16</v>
      </c>
      <c r="C191" s="149">
        <v>274</v>
      </c>
      <c r="D191" s="149">
        <v>82.2</v>
      </c>
      <c r="E191" s="149">
        <v>82.2</v>
      </c>
      <c r="F191" s="149">
        <v>2.4700000000000002</v>
      </c>
      <c r="G191" s="149">
        <v>8.2200000000000006</v>
      </c>
      <c r="H191" s="149">
        <v>0.82</v>
      </c>
      <c r="I191" s="149">
        <v>0.2</v>
      </c>
      <c r="J191" s="149">
        <v>1.0900000000000001</v>
      </c>
      <c r="K191" s="149">
        <v>0.02</v>
      </c>
      <c r="L191" s="140">
        <v>71.849999999999994</v>
      </c>
      <c r="M191" s="150">
        <v>28302182500226</v>
      </c>
      <c r="N191" s="142" t="s">
        <v>280</v>
      </c>
    </row>
    <row r="192" spans="1:14" x14ac:dyDescent="0.2">
      <c r="A192" s="158" t="s">
        <v>46</v>
      </c>
      <c r="B192" s="159">
        <v>18</v>
      </c>
      <c r="C192" s="149">
        <v>274</v>
      </c>
      <c r="D192" s="149">
        <v>95</v>
      </c>
      <c r="E192" s="149">
        <v>95</v>
      </c>
      <c r="F192" s="149">
        <v>2.85</v>
      </c>
      <c r="G192" s="149">
        <v>9.5</v>
      </c>
      <c r="H192" s="149">
        <v>0.95</v>
      </c>
      <c r="I192" s="149">
        <v>0.25</v>
      </c>
      <c r="J192" s="149">
        <v>1.26</v>
      </c>
      <c r="K192" s="149">
        <v>0.04</v>
      </c>
      <c r="L192" s="140">
        <v>83</v>
      </c>
      <c r="M192" s="150">
        <v>28302182500226</v>
      </c>
      <c r="N192" s="142" t="s">
        <v>281</v>
      </c>
    </row>
    <row r="193" spans="1:14" x14ac:dyDescent="0.2">
      <c r="A193" s="136" t="s">
        <v>46</v>
      </c>
      <c r="B193" s="137">
        <v>17</v>
      </c>
      <c r="C193" s="138">
        <v>274</v>
      </c>
      <c r="D193" s="138">
        <v>95</v>
      </c>
      <c r="E193" s="138">
        <v>95</v>
      </c>
      <c r="F193" s="138">
        <v>2.85</v>
      </c>
      <c r="G193" s="138">
        <v>9.5</v>
      </c>
      <c r="H193" s="138">
        <v>0.95</v>
      </c>
      <c r="I193" s="138">
        <v>0.25</v>
      </c>
      <c r="J193" s="138">
        <v>1.26</v>
      </c>
      <c r="K193" s="138">
        <v>0.04</v>
      </c>
      <c r="L193" s="140">
        <v>83</v>
      </c>
      <c r="M193" s="141">
        <v>28302182500226</v>
      </c>
      <c r="N193" s="142" t="s">
        <v>282</v>
      </c>
    </row>
    <row r="194" spans="1:14" x14ac:dyDescent="0.2">
      <c r="A194" s="158" t="s">
        <v>46</v>
      </c>
      <c r="B194" s="159">
        <v>18</v>
      </c>
      <c r="C194" s="149">
        <v>274</v>
      </c>
      <c r="D194" s="149">
        <v>154.97</v>
      </c>
      <c r="E194" s="149">
        <v>154.97</v>
      </c>
      <c r="F194" s="149">
        <v>4.6500000000000004</v>
      </c>
      <c r="G194" s="149">
        <v>15.5</v>
      </c>
      <c r="H194" s="149">
        <v>1.55</v>
      </c>
      <c r="I194" s="149">
        <v>0.65</v>
      </c>
      <c r="J194" s="149">
        <v>2.0499999999999998</v>
      </c>
      <c r="K194" s="149">
        <v>0.02</v>
      </c>
      <c r="L194" s="140">
        <v>135.19999999999999</v>
      </c>
      <c r="M194" s="150">
        <v>28302182500226</v>
      </c>
      <c r="N194" s="142" t="s">
        <v>283</v>
      </c>
    </row>
    <row r="195" spans="1:14" x14ac:dyDescent="0.2">
      <c r="A195" s="158" t="s">
        <v>46</v>
      </c>
      <c r="B195" s="159">
        <v>18</v>
      </c>
      <c r="C195" s="149">
        <v>274</v>
      </c>
      <c r="D195" s="149">
        <v>95</v>
      </c>
      <c r="E195" s="149">
        <v>95</v>
      </c>
      <c r="F195" s="138">
        <v>2.85</v>
      </c>
      <c r="G195" s="138">
        <v>9.5</v>
      </c>
      <c r="H195" s="138">
        <v>0.95</v>
      </c>
      <c r="I195" s="138">
        <v>0.25</v>
      </c>
      <c r="J195" s="138">
        <v>1.26</v>
      </c>
      <c r="K195" s="149">
        <v>0.04</v>
      </c>
      <c r="L195" s="140">
        <v>83</v>
      </c>
      <c r="M195" s="141">
        <v>28009152500311</v>
      </c>
      <c r="N195" s="142" t="s">
        <v>284</v>
      </c>
    </row>
    <row r="196" spans="1:14" x14ac:dyDescent="0.2">
      <c r="A196" s="136" t="s">
        <v>46</v>
      </c>
      <c r="B196" s="137">
        <v>17</v>
      </c>
      <c r="C196" s="138">
        <v>274</v>
      </c>
      <c r="D196" s="138">
        <v>95</v>
      </c>
      <c r="E196" s="138">
        <v>95</v>
      </c>
      <c r="F196" s="138">
        <v>2.85</v>
      </c>
      <c r="G196" s="138">
        <v>9.5</v>
      </c>
      <c r="H196" s="138">
        <v>0.95</v>
      </c>
      <c r="I196" s="138">
        <v>0.3</v>
      </c>
      <c r="J196" s="139"/>
      <c r="K196" s="139"/>
      <c r="L196" s="140">
        <v>84.25</v>
      </c>
      <c r="M196" s="141">
        <v>28302182500226</v>
      </c>
      <c r="N196" s="142" t="s">
        <v>288</v>
      </c>
    </row>
    <row r="197" spans="1:14" x14ac:dyDescent="0.2">
      <c r="A197" s="158" t="s">
        <v>46</v>
      </c>
      <c r="B197" s="159">
        <v>16</v>
      </c>
      <c r="C197" s="149">
        <v>274</v>
      </c>
      <c r="D197" s="149">
        <v>95</v>
      </c>
      <c r="E197" s="149">
        <v>95</v>
      </c>
      <c r="F197" s="149">
        <v>2.85</v>
      </c>
      <c r="G197" s="149">
        <v>9.5</v>
      </c>
      <c r="H197" s="149">
        <v>0.95</v>
      </c>
      <c r="I197" s="149">
        <v>0.3</v>
      </c>
      <c r="J197" s="149">
        <v>1.26</v>
      </c>
      <c r="K197" s="149">
        <v>0.04</v>
      </c>
      <c r="L197" s="140">
        <v>82.95</v>
      </c>
      <c r="M197" s="150">
        <v>28302182500226</v>
      </c>
      <c r="N197" s="142" t="s">
        <v>285</v>
      </c>
    </row>
    <row r="198" spans="1:14" ht="15.75" x14ac:dyDescent="0.2">
      <c r="A198" s="158"/>
      <c r="B198" s="159"/>
      <c r="C198" s="149"/>
      <c r="D198" s="154">
        <f>SUM(D189:D197)</f>
        <v>1312.17</v>
      </c>
      <c r="E198" s="154">
        <f t="shared" ref="E198:L198" si="18">SUM(E189:E197)</f>
        <v>1312.17</v>
      </c>
      <c r="F198" s="154">
        <f t="shared" si="18"/>
        <v>39.370000000000005</v>
      </c>
      <c r="G198" s="154">
        <f t="shared" si="18"/>
        <v>131.22</v>
      </c>
      <c r="H198" s="154">
        <f t="shared" si="18"/>
        <v>13.12</v>
      </c>
      <c r="I198" s="154">
        <f t="shared" si="18"/>
        <v>5.3</v>
      </c>
      <c r="J198" s="154">
        <f t="shared" si="18"/>
        <v>12.16</v>
      </c>
      <c r="K198" s="154">
        <f t="shared" si="18"/>
        <v>0.22</v>
      </c>
      <c r="L198" s="154">
        <f t="shared" si="18"/>
        <v>1150.1500000000001</v>
      </c>
      <c r="M198" s="150"/>
    </row>
    <row r="199" spans="1:14" x14ac:dyDescent="0.2">
      <c r="A199" s="158" t="s">
        <v>47</v>
      </c>
      <c r="B199" s="159">
        <v>20</v>
      </c>
      <c r="C199" s="149">
        <v>270</v>
      </c>
      <c r="D199" s="149">
        <v>300</v>
      </c>
      <c r="E199" s="149">
        <v>300</v>
      </c>
      <c r="F199" s="149">
        <v>9</v>
      </c>
      <c r="G199" s="149">
        <v>30</v>
      </c>
      <c r="H199" s="149">
        <v>3</v>
      </c>
      <c r="I199" s="149">
        <v>1.45</v>
      </c>
      <c r="J199" s="149">
        <v>3.98</v>
      </c>
      <c r="K199" s="149">
        <v>0.02</v>
      </c>
      <c r="L199" s="140">
        <v>261.55</v>
      </c>
      <c r="M199" s="150">
        <v>28009152500311</v>
      </c>
      <c r="N199" s="142" t="s">
        <v>278</v>
      </c>
    </row>
    <row r="200" spans="1:14" x14ac:dyDescent="0.2">
      <c r="A200" s="158" t="s">
        <v>47</v>
      </c>
      <c r="B200" s="159">
        <v>18</v>
      </c>
      <c r="C200" s="149">
        <v>270</v>
      </c>
      <c r="D200" s="149">
        <v>300</v>
      </c>
      <c r="E200" s="149">
        <v>300</v>
      </c>
      <c r="F200" s="149">
        <v>9</v>
      </c>
      <c r="G200" s="149">
        <v>30</v>
      </c>
      <c r="H200" s="149">
        <v>3</v>
      </c>
      <c r="I200" s="149">
        <v>1.65</v>
      </c>
      <c r="J200" s="149">
        <v>3.98</v>
      </c>
      <c r="K200" s="149">
        <v>0.02</v>
      </c>
      <c r="L200" s="140">
        <v>261.35000000000002</v>
      </c>
      <c r="M200" s="150">
        <v>28009152500311</v>
      </c>
      <c r="N200" s="142" t="s">
        <v>279</v>
      </c>
    </row>
    <row r="201" spans="1:14" x14ac:dyDescent="0.2">
      <c r="A201" s="136" t="s">
        <v>47</v>
      </c>
      <c r="B201" s="137">
        <v>17</v>
      </c>
      <c r="C201" s="138">
        <v>270</v>
      </c>
      <c r="D201" s="138">
        <v>81</v>
      </c>
      <c r="E201" s="138">
        <v>81</v>
      </c>
      <c r="F201" s="138">
        <v>2.4300000000000002</v>
      </c>
      <c r="G201" s="138">
        <v>8.1</v>
      </c>
      <c r="H201" s="138">
        <v>0.81</v>
      </c>
      <c r="I201" s="138">
        <v>0.2</v>
      </c>
      <c r="J201" s="138">
        <v>1.07</v>
      </c>
      <c r="K201" s="138">
        <v>0.02</v>
      </c>
      <c r="L201" s="140">
        <v>70.8</v>
      </c>
      <c r="M201" s="141">
        <v>28009152500311</v>
      </c>
      <c r="N201" s="142" t="s">
        <v>280</v>
      </c>
    </row>
    <row r="202" spans="1:14" x14ac:dyDescent="0.2">
      <c r="A202" s="136" t="s">
        <v>47</v>
      </c>
      <c r="B202" s="137">
        <v>19</v>
      </c>
      <c r="C202" s="138">
        <v>270</v>
      </c>
      <c r="D202" s="138">
        <v>95</v>
      </c>
      <c r="E202" s="138">
        <v>95</v>
      </c>
      <c r="F202" s="138">
        <v>2.85</v>
      </c>
      <c r="G202" s="138">
        <v>9.5</v>
      </c>
      <c r="H202" s="138">
        <v>0.95</v>
      </c>
      <c r="I202" s="138">
        <v>0.25</v>
      </c>
      <c r="J202" s="138">
        <v>1.26</v>
      </c>
      <c r="K202" s="138">
        <v>0.04</v>
      </c>
      <c r="L202" s="140">
        <v>83</v>
      </c>
      <c r="M202" s="141">
        <v>28009152500311</v>
      </c>
      <c r="N202" s="142" t="s">
        <v>281</v>
      </c>
    </row>
    <row r="203" spans="1:14" x14ac:dyDescent="0.2">
      <c r="A203" s="158" t="s">
        <v>47</v>
      </c>
      <c r="B203" s="159">
        <v>18</v>
      </c>
      <c r="C203" s="149">
        <v>270</v>
      </c>
      <c r="D203" s="149">
        <v>95</v>
      </c>
      <c r="E203" s="149">
        <v>95</v>
      </c>
      <c r="F203" s="149">
        <v>2.85</v>
      </c>
      <c r="G203" s="149">
        <v>9.5</v>
      </c>
      <c r="H203" s="149">
        <v>0.95</v>
      </c>
      <c r="I203" s="149">
        <v>0.25</v>
      </c>
      <c r="J203" s="149">
        <v>1.26</v>
      </c>
      <c r="K203" s="149">
        <v>0.04</v>
      </c>
      <c r="L203" s="140">
        <v>83</v>
      </c>
      <c r="M203" s="150">
        <v>28009152500311</v>
      </c>
      <c r="N203" s="142" t="s">
        <v>282</v>
      </c>
    </row>
    <row r="204" spans="1:14" x14ac:dyDescent="0.2">
      <c r="A204" s="136" t="s">
        <v>47</v>
      </c>
      <c r="B204" s="137">
        <v>19</v>
      </c>
      <c r="C204" s="138">
        <v>270</v>
      </c>
      <c r="D204" s="138">
        <v>186.3</v>
      </c>
      <c r="E204" s="138">
        <v>186.3</v>
      </c>
      <c r="F204" s="138">
        <v>5.59</v>
      </c>
      <c r="G204" s="138">
        <v>18.63</v>
      </c>
      <c r="H204" s="138">
        <v>1.86</v>
      </c>
      <c r="I204" s="138">
        <v>0.85</v>
      </c>
      <c r="J204" s="138">
        <v>2.4700000000000002</v>
      </c>
      <c r="K204" s="138">
        <v>0.04</v>
      </c>
      <c r="L204" s="140">
        <v>162.44999999999999</v>
      </c>
      <c r="M204" s="141">
        <v>28009152500311</v>
      </c>
      <c r="N204" s="142" t="s">
        <v>283</v>
      </c>
    </row>
    <row r="205" spans="1:14" x14ac:dyDescent="0.2">
      <c r="A205" s="136" t="s">
        <v>47</v>
      </c>
      <c r="B205" s="137">
        <v>19</v>
      </c>
      <c r="C205" s="138">
        <v>270</v>
      </c>
      <c r="D205" s="138">
        <v>95</v>
      </c>
      <c r="E205" s="138">
        <v>95</v>
      </c>
      <c r="F205" s="149">
        <v>2.7</v>
      </c>
      <c r="G205" s="149">
        <v>9</v>
      </c>
      <c r="H205" s="149">
        <v>0.9</v>
      </c>
      <c r="I205" s="149">
        <v>0.2</v>
      </c>
      <c r="J205" s="149">
        <v>1.19</v>
      </c>
      <c r="K205" s="138">
        <v>0.04</v>
      </c>
      <c r="L205" s="140">
        <v>78.7</v>
      </c>
      <c r="M205" s="150">
        <v>29005272502634</v>
      </c>
      <c r="N205" s="142" t="s">
        <v>284</v>
      </c>
    </row>
    <row r="206" spans="1:14" x14ac:dyDescent="0.2">
      <c r="A206" s="158" t="s">
        <v>47</v>
      </c>
      <c r="B206" s="159">
        <v>18</v>
      </c>
      <c r="C206" s="149">
        <v>270</v>
      </c>
      <c r="D206" s="149">
        <v>95</v>
      </c>
      <c r="E206" s="149">
        <v>95</v>
      </c>
      <c r="F206" s="149">
        <v>2.85</v>
      </c>
      <c r="G206" s="149">
        <v>9.5</v>
      </c>
      <c r="H206" s="149">
        <v>0.95</v>
      </c>
      <c r="I206" s="149">
        <v>0.3</v>
      </c>
      <c r="J206" s="149">
        <v>1.26</v>
      </c>
      <c r="K206" s="149">
        <v>0.04</v>
      </c>
      <c r="L206" s="140">
        <v>82.95</v>
      </c>
      <c r="M206" s="150">
        <v>28009152500311</v>
      </c>
      <c r="N206" s="142" t="s">
        <v>288</v>
      </c>
    </row>
    <row r="207" spans="1:14" x14ac:dyDescent="0.2">
      <c r="A207" s="136" t="s">
        <v>47</v>
      </c>
      <c r="B207" s="137">
        <v>17</v>
      </c>
      <c r="C207" s="138">
        <v>270</v>
      </c>
      <c r="D207" s="138">
        <v>95</v>
      </c>
      <c r="E207" s="138">
        <v>95</v>
      </c>
      <c r="F207" s="138">
        <v>2.85</v>
      </c>
      <c r="G207" s="138">
        <v>9.5</v>
      </c>
      <c r="H207" s="138">
        <v>0.95</v>
      </c>
      <c r="I207" s="138">
        <v>0.3</v>
      </c>
      <c r="J207" s="138">
        <v>1.26</v>
      </c>
      <c r="K207" s="138">
        <v>0.04</v>
      </c>
      <c r="L207" s="140">
        <v>82.95</v>
      </c>
      <c r="M207" s="141">
        <v>28009152500311</v>
      </c>
      <c r="N207" s="142" t="s">
        <v>285</v>
      </c>
    </row>
    <row r="208" spans="1:14" ht="15.75" x14ac:dyDescent="0.2">
      <c r="A208" s="136"/>
      <c r="B208" s="137"/>
      <c r="C208" s="138"/>
      <c r="D208" s="154">
        <f>SUM(D199:D207)</f>
        <v>1342.3</v>
      </c>
      <c r="E208" s="154">
        <f t="shared" ref="E208:L208" si="19">SUM(E199:E207)</f>
        <v>1342.3</v>
      </c>
      <c r="F208" s="154">
        <f t="shared" si="19"/>
        <v>40.120000000000005</v>
      </c>
      <c r="G208" s="154">
        <f t="shared" si="19"/>
        <v>133.72999999999999</v>
      </c>
      <c r="H208" s="154">
        <f t="shared" si="19"/>
        <v>13.37</v>
      </c>
      <c r="I208" s="154">
        <f t="shared" si="19"/>
        <v>5.4499999999999993</v>
      </c>
      <c r="J208" s="154">
        <f t="shared" si="19"/>
        <v>17.73</v>
      </c>
      <c r="K208" s="154">
        <f t="shared" si="19"/>
        <v>0.3</v>
      </c>
      <c r="L208" s="154">
        <f t="shared" si="19"/>
        <v>1166.7500000000002</v>
      </c>
      <c r="M208" s="141"/>
    </row>
    <row r="209" spans="1:14" x14ac:dyDescent="0.2">
      <c r="A209" s="136" t="s">
        <v>48</v>
      </c>
      <c r="B209" s="137">
        <v>21</v>
      </c>
      <c r="C209" s="138">
        <v>250</v>
      </c>
      <c r="D209" s="138">
        <v>300</v>
      </c>
      <c r="E209" s="138">
        <v>300</v>
      </c>
      <c r="F209" s="138">
        <v>9</v>
      </c>
      <c r="G209" s="138">
        <v>30</v>
      </c>
      <c r="H209" s="138">
        <v>3</v>
      </c>
      <c r="I209" s="138">
        <v>1.45</v>
      </c>
      <c r="J209" s="138">
        <v>3.98</v>
      </c>
      <c r="K209" s="138">
        <v>0.02</v>
      </c>
      <c r="L209" s="140">
        <v>261.55</v>
      </c>
      <c r="M209" s="141">
        <v>29005272502634</v>
      </c>
      <c r="N209" s="142" t="s">
        <v>278</v>
      </c>
    </row>
    <row r="210" spans="1:14" x14ac:dyDescent="0.2">
      <c r="A210" s="136" t="s">
        <v>48</v>
      </c>
      <c r="B210" s="137">
        <v>19</v>
      </c>
      <c r="C210" s="138">
        <v>250</v>
      </c>
      <c r="D210" s="138">
        <v>300</v>
      </c>
      <c r="E210" s="138">
        <v>300</v>
      </c>
      <c r="F210" s="138">
        <v>9</v>
      </c>
      <c r="G210" s="138">
        <v>30</v>
      </c>
      <c r="H210" s="138">
        <v>3</v>
      </c>
      <c r="I210" s="138">
        <v>1.65</v>
      </c>
      <c r="J210" s="139"/>
      <c r="K210" s="139"/>
      <c r="L210" s="140">
        <v>265.35000000000002</v>
      </c>
      <c r="M210" s="141">
        <v>29005272502634</v>
      </c>
      <c r="N210" s="142" t="s">
        <v>279</v>
      </c>
    </row>
    <row r="211" spans="1:14" x14ac:dyDescent="0.2">
      <c r="A211" s="158" t="s">
        <v>48</v>
      </c>
      <c r="B211" s="159">
        <v>18</v>
      </c>
      <c r="C211" s="149">
        <v>250</v>
      </c>
      <c r="D211" s="149">
        <v>75</v>
      </c>
      <c r="E211" s="149">
        <v>75</v>
      </c>
      <c r="F211" s="149">
        <v>2.25</v>
      </c>
      <c r="G211" s="149">
        <v>7.5</v>
      </c>
      <c r="H211" s="149">
        <v>0.75</v>
      </c>
      <c r="I211" s="149">
        <v>0.15</v>
      </c>
      <c r="J211" s="149">
        <v>0.99</v>
      </c>
      <c r="K211" s="149">
        <v>0.01</v>
      </c>
      <c r="L211" s="140">
        <v>65.599999999999994</v>
      </c>
      <c r="M211" s="150">
        <v>29005272502634</v>
      </c>
      <c r="N211" s="142" t="s">
        <v>280</v>
      </c>
    </row>
    <row r="212" spans="1:14" x14ac:dyDescent="0.2">
      <c r="A212" s="158" t="s">
        <v>48</v>
      </c>
      <c r="B212" s="159">
        <v>20</v>
      </c>
      <c r="C212" s="149">
        <v>250</v>
      </c>
      <c r="D212" s="149">
        <v>90</v>
      </c>
      <c r="E212" s="149">
        <v>90</v>
      </c>
      <c r="F212" s="149">
        <v>2.7</v>
      </c>
      <c r="G212" s="149">
        <v>9</v>
      </c>
      <c r="H212" s="149">
        <v>0.9</v>
      </c>
      <c r="I212" s="149">
        <v>0.2</v>
      </c>
      <c r="J212" s="149">
        <v>1.19</v>
      </c>
      <c r="K212" s="149">
        <v>0.01</v>
      </c>
      <c r="L212" s="140">
        <v>78.7</v>
      </c>
      <c r="M212" s="150">
        <v>29005272502634</v>
      </c>
      <c r="N212" s="142" t="s">
        <v>281</v>
      </c>
    </row>
    <row r="213" spans="1:14" x14ac:dyDescent="0.2">
      <c r="A213" s="136" t="s">
        <v>48</v>
      </c>
      <c r="B213" s="137">
        <v>19</v>
      </c>
      <c r="C213" s="138">
        <v>250</v>
      </c>
      <c r="D213" s="138">
        <v>90</v>
      </c>
      <c r="E213" s="138">
        <v>90</v>
      </c>
      <c r="F213" s="138">
        <v>2.7</v>
      </c>
      <c r="G213" s="138">
        <v>9</v>
      </c>
      <c r="H213" s="138">
        <v>0.9</v>
      </c>
      <c r="I213" s="138">
        <v>0.2</v>
      </c>
      <c r="J213" s="138">
        <v>1.19</v>
      </c>
      <c r="K213" s="138">
        <v>0.01</v>
      </c>
      <c r="L213" s="140">
        <v>78.7</v>
      </c>
      <c r="M213" s="141">
        <v>29005272502634</v>
      </c>
      <c r="N213" s="142" t="s">
        <v>282</v>
      </c>
    </row>
    <row r="214" spans="1:14" x14ac:dyDescent="0.2">
      <c r="A214" s="158" t="s">
        <v>48</v>
      </c>
      <c r="B214" s="159">
        <v>20</v>
      </c>
      <c r="C214" s="149">
        <v>250</v>
      </c>
      <c r="D214" s="149">
        <v>172.5</v>
      </c>
      <c r="E214" s="149">
        <v>172.5</v>
      </c>
      <c r="F214" s="149">
        <v>5.17</v>
      </c>
      <c r="G214" s="149">
        <v>17.25</v>
      </c>
      <c r="H214" s="149">
        <v>1.73</v>
      </c>
      <c r="I214" s="149">
        <v>0.75</v>
      </c>
      <c r="J214" s="149">
        <v>2.29</v>
      </c>
      <c r="K214" s="149">
        <v>0.03</v>
      </c>
      <c r="L214" s="140">
        <v>150.44999999999999</v>
      </c>
      <c r="M214" s="150">
        <v>29005272502634</v>
      </c>
      <c r="N214" s="142" t="s">
        <v>283</v>
      </c>
    </row>
    <row r="215" spans="1:14" x14ac:dyDescent="0.2">
      <c r="A215" s="158" t="s">
        <v>48</v>
      </c>
      <c r="B215" s="159">
        <v>20</v>
      </c>
      <c r="C215" s="149">
        <v>250</v>
      </c>
      <c r="D215" s="149">
        <v>90</v>
      </c>
      <c r="E215" s="149">
        <v>90</v>
      </c>
      <c r="F215" s="138">
        <v>2.85</v>
      </c>
      <c r="G215" s="138">
        <v>9.5</v>
      </c>
      <c r="H215" s="138">
        <v>0.95</v>
      </c>
      <c r="I215" s="138">
        <v>0.25</v>
      </c>
      <c r="J215" s="138">
        <v>1.26</v>
      </c>
      <c r="K215" s="149">
        <v>0.01</v>
      </c>
      <c r="L215" s="140">
        <v>83</v>
      </c>
      <c r="M215" s="141">
        <v>28511172500374</v>
      </c>
      <c r="N215" s="142" t="s">
        <v>284</v>
      </c>
    </row>
    <row r="216" spans="1:14" x14ac:dyDescent="0.2">
      <c r="A216" s="136" t="s">
        <v>48</v>
      </c>
      <c r="B216" s="137">
        <v>19</v>
      </c>
      <c r="C216" s="138">
        <v>250</v>
      </c>
      <c r="D216" s="138">
        <v>90</v>
      </c>
      <c r="E216" s="138">
        <v>90</v>
      </c>
      <c r="F216" s="138">
        <v>2.7</v>
      </c>
      <c r="G216" s="138">
        <v>9</v>
      </c>
      <c r="H216" s="138">
        <v>0.9</v>
      </c>
      <c r="I216" s="138">
        <v>0.25</v>
      </c>
      <c r="J216" s="139"/>
      <c r="K216" s="139"/>
      <c r="L216" s="140">
        <v>79.849999999999994</v>
      </c>
      <c r="M216" s="141">
        <v>29005272502634</v>
      </c>
      <c r="N216" s="142" t="s">
        <v>288</v>
      </c>
    </row>
    <row r="217" spans="1:14" x14ac:dyDescent="0.2">
      <c r="A217" s="158" t="s">
        <v>48</v>
      </c>
      <c r="B217" s="159">
        <v>18</v>
      </c>
      <c r="C217" s="149">
        <v>250</v>
      </c>
      <c r="D217" s="149">
        <v>90</v>
      </c>
      <c r="E217" s="149">
        <v>90</v>
      </c>
      <c r="F217" s="149">
        <v>2.7</v>
      </c>
      <c r="G217" s="149">
        <v>9</v>
      </c>
      <c r="H217" s="149">
        <v>0.9</v>
      </c>
      <c r="I217" s="149">
        <v>0.25</v>
      </c>
      <c r="J217" s="149">
        <v>1.19</v>
      </c>
      <c r="K217" s="149">
        <v>0.01</v>
      </c>
      <c r="L217" s="140">
        <v>78.650000000000006</v>
      </c>
      <c r="M217" s="150">
        <v>29005272502634</v>
      </c>
      <c r="N217" s="142" t="s">
        <v>285</v>
      </c>
    </row>
    <row r="218" spans="1:14" ht="15.75" x14ac:dyDescent="0.2">
      <c r="A218" s="158"/>
      <c r="B218" s="159"/>
      <c r="C218" s="149"/>
      <c r="D218" s="154">
        <f>SUM(D209:D217)</f>
        <v>1297.5</v>
      </c>
      <c r="E218" s="154">
        <f t="shared" ref="E218:L218" si="20">SUM(E209:E217)</f>
        <v>1297.5</v>
      </c>
      <c r="F218" s="154">
        <f t="shared" si="20"/>
        <v>39.070000000000007</v>
      </c>
      <c r="G218" s="154">
        <f t="shared" si="20"/>
        <v>130.25</v>
      </c>
      <c r="H218" s="154">
        <f t="shared" si="20"/>
        <v>13.030000000000001</v>
      </c>
      <c r="I218" s="154">
        <f t="shared" si="20"/>
        <v>5.15</v>
      </c>
      <c r="J218" s="154">
        <f t="shared" si="20"/>
        <v>12.09</v>
      </c>
      <c r="K218" s="154">
        <f t="shared" si="20"/>
        <v>9.9999999999999992E-2</v>
      </c>
      <c r="L218" s="154">
        <f t="shared" si="20"/>
        <v>1141.8500000000001</v>
      </c>
      <c r="M218" s="150"/>
    </row>
    <row r="219" spans="1:14" x14ac:dyDescent="0.2">
      <c r="A219" s="158" t="s">
        <v>49</v>
      </c>
      <c r="B219" s="159">
        <v>22</v>
      </c>
      <c r="C219" s="149">
        <v>263</v>
      </c>
      <c r="D219" s="149">
        <v>300</v>
      </c>
      <c r="E219" s="149">
        <v>300</v>
      </c>
      <c r="F219" s="149">
        <v>9</v>
      </c>
      <c r="G219" s="149">
        <v>30</v>
      </c>
      <c r="H219" s="149">
        <v>3</v>
      </c>
      <c r="I219" s="149">
        <v>1.45</v>
      </c>
      <c r="J219" s="149">
        <v>3.98</v>
      </c>
      <c r="K219" s="149">
        <v>0.02</v>
      </c>
      <c r="L219" s="140">
        <v>261.55</v>
      </c>
      <c r="M219" s="150">
        <v>28511172500374</v>
      </c>
      <c r="N219" s="142" t="s">
        <v>278</v>
      </c>
    </row>
    <row r="220" spans="1:14" x14ac:dyDescent="0.2">
      <c r="A220" s="158" t="s">
        <v>49</v>
      </c>
      <c r="B220" s="159">
        <v>20</v>
      </c>
      <c r="C220" s="149">
        <v>263</v>
      </c>
      <c r="D220" s="149">
        <v>300</v>
      </c>
      <c r="E220" s="149">
        <v>300</v>
      </c>
      <c r="F220" s="149">
        <v>9</v>
      </c>
      <c r="G220" s="149">
        <v>30</v>
      </c>
      <c r="H220" s="149">
        <v>3</v>
      </c>
      <c r="I220" s="149">
        <v>1.65</v>
      </c>
      <c r="J220" s="149">
        <v>3.97</v>
      </c>
      <c r="K220" s="149">
        <v>0.03</v>
      </c>
      <c r="L220" s="140">
        <v>261.35000000000002</v>
      </c>
      <c r="M220" s="150">
        <v>28511172500374</v>
      </c>
      <c r="N220" s="142" t="s">
        <v>279</v>
      </c>
    </row>
    <row r="221" spans="1:14" x14ac:dyDescent="0.2">
      <c r="A221" s="136" t="s">
        <v>49</v>
      </c>
      <c r="B221" s="137">
        <v>19</v>
      </c>
      <c r="C221" s="138">
        <v>263</v>
      </c>
      <c r="D221" s="138">
        <v>78.900000000000006</v>
      </c>
      <c r="E221" s="138">
        <v>78.900000000000006</v>
      </c>
      <c r="F221" s="138">
        <v>2.37</v>
      </c>
      <c r="G221" s="138">
        <v>7.89</v>
      </c>
      <c r="H221" s="138">
        <v>0.79</v>
      </c>
      <c r="I221" s="138">
        <v>0.2</v>
      </c>
      <c r="J221" s="138">
        <v>1.05</v>
      </c>
      <c r="K221" s="138">
        <v>0.02</v>
      </c>
      <c r="L221" s="140">
        <v>68.95</v>
      </c>
      <c r="M221" s="141">
        <v>28511172500374</v>
      </c>
      <c r="N221" s="142" t="s">
        <v>280</v>
      </c>
    </row>
    <row r="222" spans="1:14" x14ac:dyDescent="0.2">
      <c r="A222" s="136" t="s">
        <v>49</v>
      </c>
      <c r="B222" s="137">
        <v>21</v>
      </c>
      <c r="C222" s="138">
        <v>263</v>
      </c>
      <c r="D222" s="138">
        <v>95</v>
      </c>
      <c r="E222" s="138">
        <v>95</v>
      </c>
      <c r="F222" s="138">
        <v>2.85</v>
      </c>
      <c r="G222" s="138">
        <v>9.5</v>
      </c>
      <c r="H222" s="138">
        <v>0.95</v>
      </c>
      <c r="I222" s="138">
        <v>0.25</v>
      </c>
      <c r="J222" s="138">
        <v>1.26</v>
      </c>
      <c r="K222" s="138">
        <v>0.04</v>
      </c>
      <c r="L222" s="140">
        <v>83</v>
      </c>
      <c r="M222" s="141">
        <v>28511172500374</v>
      </c>
      <c r="N222" s="142" t="s">
        <v>281</v>
      </c>
    </row>
    <row r="223" spans="1:14" x14ac:dyDescent="0.2">
      <c r="A223" s="158" t="s">
        <v>49</v>
      </c>
      <c r="B223" s="159">
        <v>20</v>
      </c>
      <c r="C223" s="149">
        <v>263</v>
      </c>
      <c r="D223" s="149">
        <v>95</v>
      </c>
      <c r="E223" s="149">
        <v>95</v>
      </c>
      <c r="F223" s="149">
        <v>2.85</v>
      </c>
      <c r="G223" s="149">
        <v>9.5</v>
      </c>
      <c r="H223" s="149">
        <v>0.95</v>
      </c>
      <c r="I223" s="149">
        <v>0.25</v>
      </c>
      <c r="J223" s="149">
        <v>1.26</v>
      </c>
      <c r="K223" s="149">
        <v>0.04</v>
      </c>
      <c r="L223" s="140">
        <v>83</v>
      </c>
      <c r="M223" s="150">
        <v>28511172500374</v>
      </c>
      <c r="N223" s="142" t="s">
        <v>282</v>
      </c>
    </row>
    <row r="224" spans="1:14" x14ac:dyDescent="0.2">
      <c r="A224" s="136" t="s">
        <v>49</v>
      </c>
      <c r="B224" s="137">
        <v>21</v>
      </c>
      <c r="C224" s="138">
        <v>263</v>
      </c>
      <c r="D224" s="138">
        <v>181.47</v>
      </c>
      <c r="E224" s="138">
        <v>181.47</v>
      </c>
      <c r="F224" s="138">
        <v>5.44</v>
      </c>
      <c r="G224" s="138">
        <v>18.149999999999999</v>
      </c>
      <c r="H224" s="138">
        <v>1.81</v>
      </c>
      <c r="I224" s="138">
        <v>0.8</v>
      </c>
      <c r="J224" s="138">
        <v>2.41</v>
      </c>
      <c r="K224" s="139"/>
      <c r="L224" s="140">
        <v>158.30000000000001</v>
      </c>
      <c r="M224" s="141">
        <v>28511172500374</v>
      </c>
      <c r="N224" s="142" t="s">
        <v>283</v>
      </c>
    </row>
    <row r="225" spans="1:14" x14ac:dyDescent="0.2">
      <c r="A225" s="136" t="s">
        <v>49</v>
      </c>
      <c r="B225" s="137">
        <v>21</v>
      </c>
      <c r="C225" s="138">
        <v>263</v>
      </c>
      <c r="D225" s="138">
        <v>95</v>
      </c>
      <c r="E225" s="138">
        <v>95</v>
      </c>
      <c r="F225" s="149">
        <v>2.85</v>
      </c>
      <c r="G225" s="149">
        <v>9.5</v>
      </c>
      <c r="H225" s="149">
        <v>0.95</v>
      </c>
      <c r="I225" s="149">
        <v>0.25</v>
      </c>
      <c r="J225" s="149">
        <v>1.26</v>
      </c>
      <c r="K225" s="138">
        <v>0.04</v>
      </c>
      <c r="L225" s="140">
        <v>83</v>
      </c>
      <c r="M225" s="150">
        <v>28102032500229</v>
      </c>
      <c r="N225" s="142" t="s">
        <v>284</v>
      </c>
    </row>
    <row r="226" spans="1:14" x14ac:dyDescent="0.2">
      <c r="A226" s="158" t="s">
        <v>49</v>
      </c>
      <c r="B226" s="159">
        <v>20</v>
      </c>
      <c r="C226" s="149">
        <v>263</v>
      </c>
      <c r="D226" s="149">
        <v>95</v>
      </c>
      <c r="E226" s="149">
        <v>95</v>
      </c>
      <c r="F226" s="149">
        <v>2.85</v>
      </c>
      <c r="G226" s="149">
        <v>9.5</v>
      </c>
      <c r="H226" s="149">
        <v>0.95</v>
      </c>
      <c r="I226" s="149">
        <v>0.3</v>
      </c>
      <c r="J226" s="149">
        <v>1.26</v>
      </c>
      <c r="K226" s="149">
        <v>0.04</v>
      </c>
      <c r="L226" s="140">
        <v>82.95</v>
      </c>
      <c r="M226" s="150">
        <v>28511172500374</v>
      </c>
      <c r="N226" s="142" t="s">
        <v>288</v>
      </c>
    </row>
    <row r="227" spans="1:14" x14ac:dyDescent="0.2">
      <c r="A227" s="136" t="s">
        <v>49</v>
      </c>
      <c r="B227" s="137">
        <v>19</v>
      </c>
      <c r="C227" s="138">
        <v>263</v>
      </c>
      <c r="D227" s="138">
        <v>95</v>
      </c>
      <c r="E227" s="138">
        <v>95</v>
      </c>
      <c r="F227" s="138">
        <v>2.85</v>
      </c>
      <c r="G227" s="138">
        <v>9.5</v>
      </c>
      <c r="H227" s="138">
        <v>0.95</v>
      </c>
      <c r="I227" s="138">
        <v>0.3</v>
      </c>
      <c r="J227" s="138">
        <v>1.26</v>
      </c>
      <c r="K227" s="138">
        <v>0.04</v>
      </c>
      <c r="L227" s="140">
        <v>82.95</v>
      </c>
      <c r="M227" s="141">
        <v>28511172500374</v>
      </c>
      <c r="N227" s="142" t="s">
        <v>285</v>
      </c>
    </row>
    <row r="228" spans="1:14" ht="15.75" x14ac:dyDescent="0.2">
      <c r="A228" s="136"/>
      <c r="B228" s="137"/>
      <c r="C228" s="138"/>
      <c r="D228" s="154">
        <f>SUM(D219:D227)</f>
        <v>1335.37</v>
      </c>
      <c r="E228" s="154">
        <f t="shared" ref="E228:L228" si="21">SUM(E219:E227)</f>
        <v>1335.37</v>
      </c>
      <c r="F228" s="154">
        <f t="shared" si="21"/>
        <v>40.060000000000009</v>
      </c>
      <c r="G228" s="154">
        <f t="shared" si="21"/>
        <v>133.54</v>
      </c>
      <c r="H228" s="154">
        <f t="shared" si="21"/>
        <v>13.349999999999998</v>
      </c>
      <c r="I228" s="154">
        <f t="shared" si="21"/>
        <v>5.4499999999999993</v>
      </c>
      <c r="J228" s="154">
        <f t="shared" si="21"/>
        <v>17.71</v>
      </c>
      <c r="K228" s="154">
        <f t="shared" si="21"/>
        <v>0.27</v>
      </c>
      <c r="L228" s="154">
        <f t="shared" si="21"/>
        <v>1165.0500000000002</v>
      </c>
      <c r="M228" s="141"/>
    </row>
    <row r="229" spans="1:14" x14ac:dyDescent="0.2">
      <c r="A229" s="136" t="s">
        <v>50</v>
      </c>
      <c r="B229" s="137">
        <v>21</v>
      </c>
      <c r="C229" s="138">
        <v>263</v>
      </c>
      <c r="D229" s="138">
        <v>300</v>
      </c>
      <c r="E229" s="138">
        <v>300</v>
      </c>
      <c r="F229" s="138">
        <v>9</v>
      </c>
      <c r="G229" s="138">
        <v>30</v>
      </c>
      <c r="H229" s="138">
        <v>3</v>
      </c>
      <c r="I229" s="138">
        <v>1.65</v>
      </c>
      <c r="J229" s="138">
        <v>3.97</v>
      </c>
      <c r="K229" s="138">
        <v>0.03</v>
      </c>
      <c r="L229" s="140">
        <v>261.35000000000002</v>
      </c>
      <c r="M229" s="141">
        <v>28710202500351</v>
      </c>
      <c r="N229" s="142" t="s">
        <v>279</v>
      </c>
    </row>
    <row r="230" spans="1:14" x14ac:dyDescent="0.2">
      <c r="A230" s="158" t="s">
        <v>50</v>
      </c>
      <c r="B230" s="159">
        <v>20</v>
      </c>
      <c r="C230" s="149">
        <v>263</v>
      </c>
      <c r="D230" s="149">
        <v>78.900000000000006</v>
      </c>
      <c r="E230" s="149">
        <v>78.900000000000006</v>
      </c>
      <c r="F230" s="149">
        <v>2.37</v>
      </c>
      <c r="G230" s="149">
        <v>7.89</v>
      </c>
      <c r="H230" s="149">
        <v>0.79</v>
      </c>
      <c r="I230" s="149">
        <v>0.2</v>
      </c>
      <c r="J230" s="149">
        <v>1.05</v>
      </c>
      <c r="K230" s="149">
        <v>0.02</v>
      </c>
      <c r="L230" s="140">
        <v>68.95</v>
      </c>
      <c r="M230" s="150">
        <v>28710202500351</v>
      </c>
      <c r="N230" s="142" t="s">
        <v>280</v>
      </c>
    </row>
    <row r="231" spans="1:14" x14ac:dyDescent="0.2">
      <c r="A231" s="158" t="s">
        <v>50</v>
      </c>
      <c r="B231" s="159">
        <v>22</v>
      </c>
      <c r="C231" s="149">
        <v>263</v>
      </c>
      <c r="D231" s="149">
        <v>90</v>
      </c>
      <c r="E231" s="149">
        <v>90</v>
      </c>
      <c r="F231" s="149">
        <v>2.7</v>
      </c>
      <c r="G231" s="149">
        <v>9</v>
      </c>
      <c r="H231" s="149">
        <v>0.9</v>
      </c>
      <c r="I231" s="149">
        <v>0.2</v>
      </c>
      <c r="J231" s="149">
        <v>1.19</v>
      </c>
      <c r="K231" s="149">
        <v>0.01</v>
      </c>
      <c r="L231" s="140">
        <v>78.7</v>
      </c>
      <c r="M231" s="150">
        <v>28710202500351</v>
      </c>
      <c r="N231" s="142" t="s">
        <v>281</v>
      </c>
    </row>
    <row r="232" spans="1:14" x14ac:dyDescent="0.2">
      <c r="A232" s="158" t="s">
        <v>50</v>
      </c>
      <c r="B232" s="159">
        <v>22</v>
      </c>
      <c r="C232" s="149">
        <v>263</v>
      </c>
      <c r="D232" s="149">
        <v>181.47</v>
      </c>
      <c r="E232" s="149">
        <v>181.47</v>
      </c>
      <c r="F232" s="149">
        <v>5.44</v>
      </c>
      <c r="G232" s="149">
        <v>18.149999999999999</v>
      </c>
      <c r="H232" s="149">
        <v>1.81</v>
      </c>
      <c r="I232" s="149">
        <v>0.8</v>
      </c>
      <c r="J232" s="149">
        <v>2.41</v>
      </c>
      <c r="K232" s="160"/>
      <c r="L232" s="140">
        <v>158.30000000000001</v>
      </c>
      <c r="M232" s="150">
        <v>28710202500351</v>
      </c>
      <c r="N232" s="142" t="s">
        <v>283</v>
      </c>
    </row>
    <row r="233" spans="1:14" x14ac:dyDescent="0.2">
      <c r="A233" s="136" t="s">
        <v>50</v>
      </c>
      <c r="B233" s="137">
        <v>1</v>
      </c>
      <c r="C233" s="138">
        <v>263</v>
      </c>
      <c r="D233" s="138">
        <v>131.5</v>
      </c>
      <c r="E233" s="138">
        <v>131.5</v>
      </c>
      <c r="F233" s="138">
        <v>3.94</v>
      </c>
      <c r="G233" s="138">
        <v>13.15</v>
      </c>
      <c r="H233" s="138">
        <v>1.31</v>
      </c>
      <c r="I233" s="138">
        <v>0.5</v>
      </c>
      <c r="J233" s="138">
        <v>1.74</v>
      </c>
      <c r="K233" s="139"/>
      <c r="L233" s="140">
        <v>114.8</v>
      </c>
      <c r="M233" s="141">
        <v>28710202500351</v>
      </c>
      <c r="N233" s="142" t="s">
        <v>307</v>
      </c>
    </row>
    <row r="234" spans="1:14" x14ac:dyDescent="0.2">
      <c r="A234" s="143" t="s">
        <v>50</v>
      </c>
      <c r="B234" s="144">
        <v>1</v>
      </c>
      <c r="C234" s="145">
        <v>263</v>
      </c>
      <c r="D234" s="145">
        <v>131.5</v>
      </c>
      <c r="E234" s="145">
        <v>131.5</v>
      </c>
      <c r="F234" s="145">
        <v>3.94</v>
      </c>
      <c r="G234" s="145">
        <v>13.15</v>
      </c>
      <c r="H234" s="145">
        <v>1.31</v>
      </c>
      <c r="I234" s="145">
        <v>0.4</v>
      </c>
      <c r="J234" s="145">
        <v>1.74</v>
      </c>
      <c r="K234" s="146"/>
      <c r="L234" s="147">
        <v>114.9</v>
      </c>
      <c r="M234" s="148">
        <v>28710202500351</v>
      </c>
      <c r="N234" s="142" t="s">
        <v>308</v>
      </c>
    </row>
    <row r="235" spans="1:14" x14ac:dyDescent="0.2">
      <c r="A235" s="136" t="s">
        <v>50</v>
      </c>
      <c r="B235" s="137">
        <v>21</v>
      </c>
      <c r="C235" s="138">
        <v>263</v>
      </c>
      <c r="D235" s="138">
        <v>90</v>
      </c>
      <c r="E235" s="138">
        <v>90</v>
      </c>
      <c r="F235" s="138">
        <v>2.7</v>
      </c>
      <c r="G235" s="138">
        <v>9</v>
      </c>
      <c r="H235" s="138">
        <v>0.9</v>
      </c>
      <c r="I235" s="138">
        <v>0.25</v>
      </c>
      <c r="J235" s="138">
        <v>1.19</v>
      </c>
      <c r="K235" s="138">
        <v>0.01</v>
      </c>
      <c r="L235" s="140">
        <v>78.650000000000006</v>
      </c>
      <c r="M235" s="141">
        <v>28710202500351</v>
      </c>
      <c r="N235" s="142" t="s">
        <v>288</v>
      </c>
    </row>
    <row r="236" spans="1:14" x14ac:dyDescent="0.2">
      <c r="A236" s="158" t="s">
        <v>50</v>
      </c>
      <c r="B236" s="159">
        <v>20</v>
      </c>
      <c r="C236" s="149">
        <v>263</v>
      </c>
      <c r="D236" s="149">
        <v>90</v>
      </c>
      <c r="E236" s="149">
        <v>90</v>
      </c>
      <c r="F236" s="149">
        <v>2.7</v>
      </c>
      <c r="G236" s="149">
        <v>9</v>
      </c>
      <c r="H236" s="149">
        <v>0.9</v>
      </c>
      <c r="I236" s="149">
        <v>0.25</v>
      </c>
      <c r="J236" s="149">
        <v>1.19</v>
      </c>
      <c r="K236" s="149">
        <v>0.01</v>
      </c>
      <c r="L236" s="140">
        <v>78.650000000000006</v>
      </c>
      <c r="M236" s="150">
        <v>28710202500351</v>
      </c>
      <c r="N236" s="142" t="s">
        <v>285</v>
      </c>
    </row>
    <row r="237" spans="1:14" ht="15.75" x14ac:dyDescent="0.2">
      <c r="A237" s="158"/>
      <c r="B237" s="159"/>
      <c r="C237" s="149"/>
      <c r="D237" s="154">
        <f>SUM(D229:D236)</f>
        <v>1093.3699999999999</v>
      </c>
      <c r="E237" s="154">
        <f t="shared" ref="E237:L237" si="22">SUM(E229:E236)</f>
        <v>1093.3699999999999</v>
      </c>
      <c r="F237" s="154">
        <f t="shared" si="22"/>
        <v>32.790000000000006</v>
      </c>
      <c r="G237" s="154">
        <f t="shared" si="22"/>
        <v>109.34</v>
      </c>
      <c r="H237" s="154">
        <f t="shared" si="22"/>
        <v>10.920000000000002</v>
      </c>
      <c r="I237" s="154">
        <f t="shared" si="22"/>
        <v>4.25</v>
      </c>
      <c r="J237" s="154">
        <f t="shared" si="22"/>
        <v>14.48</v>
      </c>
      <c r="K237" s="154">
        <f t="shared" si="22"/>
        <v>0.08</v>
      </c>
      <c r="L237" s="154">
        <f t="shared" si="22"/>
        <v>954.29999999999984</v>
      </c>
      <c r="M237" s="150"/>
    </row>
    <row r="238" spans="1:14" x14ac:dyDescent="0.2">
      <c r="A238" s="136" t="s">
        <v>51</v>
      </c>
      <c r="B238" s="137">
        <v>23</v>
      </c>
      <c r="C238" s="138">
        <v>278</v>
      </c>
      <c r="D238" s="138">
        <v>300</v>
      </c>
      <c r="E238" s="138">
        <v>300</v>
      </c>
      <c r="F238" s="138">
        <v>9</v>
      </c>
      <c r="G238" s="138">
        <v>30</v>
      </c>
      <c r="H238" s="138">
        <v>3</v>
      </c>
      <c r="I238" s="138">
        <v>1.45</v>
      </c>
      <c r="J238" s="138">
        <v>3.98</v>
      </c>
      <c r="K238" s="138">
        <v>0.02</v>
      </c>
      <c r="L238" s="140">
        <v>261.55</v>
      </c>
      <c r="M238" s="141">
        <v>28102032500229</v>
      </c>
      <c r="N238" s="142" t="s">
        <v>278</v>
      </c>
    </row>
    <row r="239" spans="1:14" x14ac:dyDescent="0.2">
      <c r="A239" s="158" t="s">
        <v>51</v>
      </c>
      <c r="B239" s="159">
        <v>22</v>
      </c>
      <c r="C239" s="149">
        <v>278</v>
      </c>
      <c r="D239" s="149">
        <v>300</v>
      </c>
      <c r="E239" s="149">
        <v>300</v>
      </c>
      <c r="F239" s="149">
        <v>9</v>
      </c>
      <c r="G239" s="149">
        <v>30</v>
      </c>
      <c r="H239" s="149">
        <v>3</v>
      </c>
      <c r="I239" s="149">
        <v>1.65</v>
      </c>
      <c r="J239" s="149">
        <v>3.98</v>
      </c>
      <c r="K239" s="149">
        <v>0.02</v>
      </c>
      <c r="L239" s="140">
        <v>261.35000000000002</v>
      </c>
      <c r="M239" s="150">
        <v>28102032500229</v>
      </c>
      <c r="N239" s="142" t="s">
        <v>279</v>
      </c>
    </row>
    <row r="240" spans="1:14" x14ac:dyDescent="0.2">
      <c r="A240" s="136" t="s">
        <v>51</v>
      </c>
      <c r="B240" s="137">
        <v>21</v>
      </c>
      <c r="C240" s="138">
        <v>278</v>
      </c>
      <c r="D240" s="138">
        <v>83.4</v>
      </c>
      <c r="E240" s="138">
        <v>83.4</v>
      </c>
      <c r="F240" s="138">
        <v>2.5</v>
      </c>
      <c r="G240" s="138">
        <v>8.34</v>
      </c>
      <c r="H240" s="138">
        <v>0.83</v>
      </c>
      <c r="I240" s="138">
        <v>0.2</v>
      </c>
      <c r="J240" s="138">
        <v>1.1100000000000001</v>
      </c>
      <c r="K240" s="138">
        <v>0.02</v>
      </c>
      <c r="L240" s="140">
        <v>72.900000000000006</v>
      </c>
      <c r="M240" s="141">
        <v>28102032500229</v>
      </c>
      <c r="N240" s="142" t="s">
        <v>280</v>
      </c>
    </row>
    <row r="241" spans="1:14" x14ac:dyDescent="0.2">
      <c r="A241" s="136" t="s">
        <v>51</v>
      </c>
      <c r="B241" s="137">
        <v>23</v>
      </c>
      <c r="C241" s="138">
        <v>278</v>
      </c>
      <c r="D241" s="138">
        <v>95</v>
      </c>
      <c r="E241" s="138">
        <v>95</v>
      </c>
      <c r="F241" s="138">
        <v>2.85</v>
      </c>
      <c r="G241" s="138">
        <v>9.5</v>
      </c>
      <c r="H241" s="138">
        <v>0.95</v>
      </c>
      <c r="I241" s="138">
        <v>0.25</v>
      </c>
      <c r="J241" s="138">
        <v>1.26</v>
      </c>
      <c r="K241" s="138">
        <v>0.04</v>
      </c>
      <c r="L241" s="140">
        <v>83</v>
      </c>
      <c r="M241" s="141">
        <v>28102032500229</v>
      </c>
      <c r="N241" s="142" t="s">
        <v>281</v>
      </c>
    </row>
    <row r="242" spans="1:14" x14ac:dyDescent="0.2">
      <c r="A242" s="136" t="s">
        <v>51</v>
      </c>
      <c r="B242" s="137">
        <v>21</v>
      </c>
      <c r="C242" s="138">
        <v>278</v>
      </c>
      <c r="D242" s="138">
        <v>95</v>
      </c>
      <c r="E242" s="138">
        <v>95</v>
      </c>
      <c r="F242" s="138">
        <v>2.85</v>
      </c>
      <c r="G242" s="138">
        <v>9.5</v>
      </c>
      <c r="H242" s="138">
        <v>0.95</v>
      </c>
      <c r="I242" s="138">
        <v>0.25</v>
      </c>
      <c r="J242" s="138">
        <v>1.26</v>
      </c>
      <c r="K242" s="138">
        <v>0.04</v>
      </c>
      <c r="L242" s="140">
        <v>83</v>
      </c>
      <c r="M242" s="141">
        <v>28102032500229</v>
      </c>
      <c r="N242" s="142" t="s">
        <v>282</v>
      </c>
    </row>
    <row r="243" spans="1:14" x14ac:dyDescent="0.2">
      <c r="A243" s="136" t="s">
        <v>51</v>
      </c>
      <c r="B243" s="137">
        <v>23</v>
      </c>
      <c r="C243" s="138">
        <v>278</v>
      </c>
      <c r="D243" s="138">
        <v>191.82</v>
      </c>
      <c r="E243" s="138">
        <v>191.82</v>
      </c>
      <c r="F243" s="138">
        <v>5.75</v>
      </c>
      <c r="G243" s="138">
        <v>19.18</v>
      </c>
      <c r="H243" s="138">
        <v>1.92</v>
      </c>
      <c r="I243" s="138">
        <v>0.85</v>
      </c>
      <c r="J243" s="138">
        <v>2.54</v>
      </c>
      <c r="K243" s="138">
        <v>0.03</v>
      </c>
      <c r="L243" s="140">
        <v>167.3</v>
      </c>
      <c r="M243" s="141">
        <v>28102032500229</v>
      </c>
      <c r="N243" s="142" t="s">
        <v>283</v>
      </c>
    </row>
    <row r="244" spans="1:14" x14ac:dyDescent="0.2">
      <c r="A244" s="158" t="s">
        <v>51</v>
      </c>
      <c r="B244" s="159">
        <v>22</v>
      </c>
      <c r="C244" s="149">
        <v>278</v>
      </c>
      <c r="D244" s="149">
        <v>95</v>
      </c>
      <c r="E244" s="149">
        <v>95</v>
      </c>
      <c r="F244" s="138">
        <v>2.7</v>
      </c>
      <c r="G244" s="138">
        <v>9</v>
      </c>
      <c r="H244" s="138">
        <v>0.9</v>
      </c>
      <c r="I244" s="138">
        <v>0.2</v>
      </c>
      <c r="J244" s="138">
        <v>0.83</v>
      </c>
      <c r="K244" s="149">
        <v>0.04</v>
      </c>
      <c r="L244" s="140">
        <v>79.05</v>
      </c>
      <c r="M244" s="141">
        <v>29208022500243</v>
      </c>
      <c r="N244" s="142" t="s">
        <v>284</v>
      </c>
    </row>
    <row r="245" spans="1:14" x14ac:dyDescent="0.2">
      <c r="A245" s="158" t="s">
        <v>51</v>
      </c>
      <c r="B245" s="159">
        <v>22</v>
      </c>
      <c r="C245" s="149">
        <v>278</v>
      </c>
      <c r="D245" s="149">
        <v>95</v>
      </c>
      <c r="E245" s="149">
        <v>95</v>
      </c>
      <c r="F245" s="149">
        <v>2.85</v>
      </c>
      <c r="G245" s="149">
        <v>9.5</v>
      </c>
      <c r="H245" s="149">
        <v>0.95</v>
      </c>
      <c r="I245" s="149">
        <v>0.3</v>
      </c>
      <c r="J245" s="149">
        <v>1.26</v>
      </c>
      <c r="K245" s="149">
        <v>0.04</v>
      </c>
      <c r="L245" s="140">
        <v>82.95</v>
      </c>
      <c r="M245" s="150">
        <v>28102032500229</v>
      </c>
      <c r="N245" s="142" t="s">
        <v>288</v>
      </c>
    </row>
    <row r="246" spans="1:14" x14ac:dyDescent="0.2">
      <c r="A246" s="136" t="s">
        <v>51</v>
      </c>
      <c r="B246" s="137">
        <v>21</v>
      </c>
      <c r="C246" s="138">
        <v>278</v>
      </c>
      <c r="D246" s="138">
        <v>95</v>
      </c>
      <c r="E246" s="138">
        <v>95</v>
      </c>
      <c r="F246" s="138">
        <v>2.85</v>
      </c>
      <c r="G246" s="138">
        <v>9.5</v>
      </c>
      <c r="H246" s="138">
        <v>0.95</v>
      </c>
      <c r="I246" s="138">
        <v>0.3</v>
      </c>
      <c r="J246" s="138">
        <v>1.26</v>
      </c>
      <c r="K246" s="138">
        <v>0.04</v>
      </c>
      <c r="L246" s="140">
        <v>82.95</v>
      </c>
      <c r="M246" s="141">
        <v>28102032500229</v>
      </c>
      <c r="N246" s="142" t="s">
        <v>285</v>
      </c>
    </row>
    <row r="247" spans="1:14" x14ac:dyDescent="0.2">
      <c r="A247" s="158" t="s">
        <v>52</v>
      </c>
      <c r="B247" s="159">
        <v>24</v>
      </c>
      <c r="C247" s="149">
        <v>246</v>
      </c>
      <c r="D247" s="149">
        <v>300</v>
      </c>
      <c r="E247" s="149">
        <v>300</v>
      </c>
      <c r="F247" s="149">
        <v>9</v>
      </c>
      <c r="G247" s="149">
        <v>30</v>
      </c>
      <c r="H247" s="149">
        <v>3</v>
      </c>
      <c r="I247" s="149">
        <v>1.45</v>
      </c>
      <c r="J247" s="149">
        <v>2.5</v>
      </c>
      <c r="K247" s="160"/>
      <c r="L247" s="140">
        <v>263.05</v>
      </c>
      <c r="M247" s="150">
        <v>29208022500243</v>
      </c>
      <c r="N247" s="142" t="s">
        <v>278</v>
      </c>
    </row>
    <row r="248" spans="1:14" x14ac:dyDescent="0.2">
      <c r="A248" s="136" t="s">
        <v>52</v>
      </c>
      <c r="B248" s="137">
        <v>23</v>
      </c>
      <c r="C248" s="138">
        <v>246</v>
      </c>
      <c r="D248" s="138">
        <v>300</v>
      </c>
      <c r="E248" s="138">
        <v>300</v>
      </c>
      <c r="F248" s="138">
        <v>9</v>
      </c>
      <c r="G248" s="138">
        <v>30</v>
      </c>
      <c r="H248" s="138">
        <v>3</v>
      </c>
      <c r="I248" s="138">
        <v>1.65</v>
      </c>
      <c r="J248" s="138">
        <v>3.61</v>
      </c>
      <c r="K248" s="138">
        <v>0.04</v>
      </c>
      <c r="L248" s="140">
        <v>261.7</v>
      </c>
      <c r="M248" s="141">
        <v>29208022500243</v>
      </c>
      <c r="N248" s="142" t="s">
        <v>279</v>
      </c>
    </row>
    <row r="249" spans="1:14" x14ac:dyDescent="0.2">
      <c r="A249" s="158" t="s">
        <v>52</v>
      </c>
      <c r="B249" s="159">
        <v>22</v>
      </c>
      <c r="C249" s="149">
        <v>246</v>
      </c>
      <c r="D249" s="149">
        <v>73.8</v>
      </c>
      <c r="E249" s="149">
        <v>73.8</v>
      </c>
      <c r="F249" s="149">
        <v>2.21</v>
      </c>
      <c r="G249" s="149">
        <v>7.38</v>
      </c>
      <c r="H249" s="149">
        <v>0.74</v>
      </c>
      <c r="I249" s="149">
        <v>0.15</v>
      </c>
      <c r="J249" s="149">
        <v>0.98</v>
      </c>
      <c r="K249" s="160"/>
      <c r="L249" s="140">
        <v>64.55</v>
      </c>
      <c r="M249" s="150">
        <v>29208022500243</v>
      </c>
      <c r="N249" s="142" t="s">
        <v>280</v>
      </c>
    </row>
    <row r="250" spans="1:14" x14ac:dyDescent="0.2">
      <c r="A250" s="158" t="s">
        <v>52</v>
      </c>
      <c r="B250" s="159">
        <v>24</v>
      </c>
      <c r="C250" s="149">
        <v>246</v>
      </c>
      <c r="D250" s="149">
        <v>90</v>
      </c>
      <c r="E250" s="149">
        <v>90</v>
      </c>
      <c r="F250" s="149">
        <v>2.7</v>
      </c>
      <c r="G250" s="149">
        <v>9</v>
      </c>
      <c r="H250" s="149">
        <v>0.9</v>
      </c>
      <c r="I250" s="149">
        <v>0.2</v>
      </c>
      <c r="J250" s="149">
        <v>0.83</v>
      </c>
      <c r="K250" s="149">
        <v>0.02</v>
      </c>
      <c r="L250" s="140">
        <v>79.05</v>
      </c>
      <c r="M250" s="150">
        <v>29208022500243</v>
      </c>
      <c r="N250" s="142" t="s">
        <v>281</v>
      </c>
    </row>
    <row r="251" spans="1:14" x14ac:dyDescent="0.2">
      <c r="A251" s="158" t="s">
        <v>52</v>
      </c>
      <c r="B251" s="159">
        <v>22</v>
      </c>
      <c r="C251" s="149">
        <v>246</v>
      </c>
      <c r="D251" s="149">
        <v>90</v>
      </c>
      <c r="E251" s="149">
        <v>90</v>
      </c>
      <c r="F251" s="149">
        <v>2.7</v>
      </c>
      <c r="G251" s="149">
        <v>9</v>
      </c>
      <c r="H251" s="149">
        <v>0.9</v>
      </c>
      <c r="I251" s="149">
        <v>0.2</v>
      </c>
      <c r="J251" s="149">
        <v>1.19</v>
      </c>
      <c r="K251" s="149">
        <v>0.01</v>
      </c>
      <c r="L251" s="140">
        <v>78.7</v>
      </c>
      <c r="M251" s="150">
        <v>29208022500243</v>
      </c>
      <c r="N251" s="142" t="s">
        <v>282</v>
      </c>
    </row>
    <row r="252" spans="1:14" x14ac:dyDescent="0.2">
      <c r="A252" s="158" t="s">
        <v>52</v>
      </c>
      <c r="B252" s="159">
        <v>24</v>
      </c>
      <c r="C252" s="149">
        <v>246</v>
      </c>
      <c r="D252" s="149">
        <v>169.74</v>
      </c>
      <c r="E252" s="149">
        <v>169.74</v>
      </c>
      <c r="F252" s="149">
        <v>5.09</v>
      </c>
      <c r="G252" s="149">
        <v>16.97</v>
      </c>
      <c r="H252" s="149">
        <v>1.7</v>
      </c>
      <c r="I252" s="149">
        <v>0.75</v>
      </c>
      <c r="J252" s="149">
        <v>1.89</v>
      </c>
      <c r="K252" s="149">
        <v>0.03</v>
      </c>
      <c r="L252" s="140">
        <v>148.4</v>
      </c>
      <c r="M252" s="150">
        <v>29208022500243</v>
      </c>
      <c r="N252" s="142" t="s">
        <v>283</v>
      </c>
    </row>
    <row r="253" spans="1:14" x14ac:dyDescent="0.2">
      <c r="A253" s="136" t="s">
        <v>52</v>
      </c>
      <c r="B253" s="137">
        <v>23</v>
      </c>
      <c r="C253" s="138">
        <v>246</v>
      </c>
      <c r="D253" s="138">
        <v>90</v>
      </c>
      <c r="E253" s="138">
        <v>90</v>
      </c>
      <c r="F253" s="149">
        <v>2.7</v>
      </c>
      <c r="G253" s="149">
        <v>9</v>
      </c>
      <c r="H253" s="149">
        <v>0.9</v>
      </c>
      <c r="I253" s="149">
        <v>0.2</v>
      </c>
      <c r="J253" s="149">
        <v>1.19</v>
      </c>
      <c r="K253" s="138">
        <v>0.02</v>
      </c>
      <c r="L253" s="140">
        <v>78.7</v>
      </c>
      <c r="M253" s="150">
        <v>28606212500276</v>
      </c>
      <c r="N253" s="142" t="s">
        <v>284</v>
      </c>
    </row>
    <row r="254" spans="1:14" x14ac:dyDescent="0.2">
      <c r="A254" s="136" t="s">
        <v>52</v>
      </c>
      <c r="B254" s="137">
        <v>23</v>
      </c>
      <c r="C254" s="138">
        <v>246</v>
      </c>
      <c r="D254" s="138">
        <v>90</v>
      </c>
      <c r="E254" s="138">
        <v>90</v>
      </c>
      <c r="F254" s="138">
        <v>2.7</v>
      </c>
      <c r="G254" s="138">
        <v>9</v>
      </c>
      <c r="H254" s="138">
        <v>0.9</v>
      </c>
      <c r="I254" s="138">
        <v>0.25</v>
      </c>
      <c r="J254" s="138">
        <v>1.19</v>
      </c>
      <c r="K254" s="138">
        <v>0.01</v>
      </c>
      <c r="L254" s="140">
        <v>78.650000000000006</v>
      </c>
      <c r="M254" s="141">
        <v>29208022500243</v>
      </c>
      <c r="N254" s="142" t="s">
        <v>288</v>
      </c>
    </row>
    <row r="255" spans="1:14" x14ac:dyDescent="0.2">
      <c r="A255" s="158" t="s">
        <v>52</v>
      </c>
      <c r="B255" s="159">
        <v>22</v>
      </c>
      <c r="C255" s="149">
        <v>246</v>
      </c>
      <c r="D255" s="149">
        <v>90</v>
      </c>
      <c r="E255" s="149">
        <v>90</v>
      </c>
      <c r="F255" s="149">
        <v>2.7</v>
      </c>
      <c r="G255" s="149">
        <v>9</v>
      </c>
      <c r="H255" s="149">
        <v>0.9</v>
      </c>
      <c r="I255" s="149">
        <v>0.25</v>
      </c>
      <c r="J255" s="149">
        <v>0.83</v>
      </c>
      <c r="K255" s="149">
        <v>0.02</v>
      </c>
      <c r="L255" s="140">
        <v>79</v>
      </c>
      <c r="M255" s="150">
        <v>29208022500243</v>
      </c>
      <c r="N255" s="142" t="s">
        <v>285</v>
      </c>
    </row>
    <row r="256" spans="1:14" ht="15.75" x14ac:dyDescent="0.2">
      <c r="A256" s="158"/>
      <c r="B256" s="159"/>
      <c r="C256" s="149"/>
      <c r="D256" s="154">
        <f>SUM(D238:D255)</f>
        <v>2643.76</v>
      </c>
      <c r="E256" s="154">
        <f t="shared" ref="E256:L256" si="23">SUM(E238:E255)</f>
        <v>2643.76</v>
      </c>
      <c r="F256" s="154">
        <f t="shared" si="23"/>
        <v>79.15000000000002</v>
      </c>
      <c r="G256" s="154">
        <f t="shared" si="23"/>
        <v>263.87</v>
      </c>
      <c r="H256" s="154">
        <f t="shared" si="23"/>
        <v>26.38999999999999</v>
      </c>
      <c r="I256" s="154">
        <f t="shared" si="23"/>
        <v>10.549999999999997</v>
      </c>
      <c r="J256" s="154">
        <f t="shared" si="23"/>
        <v>31.69</v>
      </c>
      <c r="K256" s="154">
        <f t="shared" si="23"/>
        <v>0.44000000000000006</v>
      </c>
      <c r="L256" s="154">
        <f t="shared" si="23"/>
        <v>2305.85</v>
      </c>
      <c r="M256" s="150"/>
    </row>
    <row r="257" spans="1:14" x14ac:dyDescent="0.2">
      <c r="A257" s="136" t="s">
        <v>53</v>
      </c>
      <c r="B257" s="137">
        <v>25</v>
      </c>
      <c r="C257" s="138">
        <v>263</v>
      </c>
      <c r="D257" s="138">
        <v>300</v>
      </c>
      <c r="E257" s="138">
        <v>300</v>
      </c>
      <c r="F257" s="138">
        <v>9</v>
      </c>
      <c r="G257" s="138">
        <v>30</v>
      </c>
      <c r="H257" s="138">
        <v>3</v>
      </c>
      <c r="I257" s="138">
        <v>1.45</v>
      </c>
      <c r="J257" s="138">
        <v>3.98</v>
      </c>
      <c r="K257" s="138">
        <v>0.02</v>
      </c>
      <c r="L257" s="140">
        <v>261.55</v>
      </c>
      <c r="M257" s="141">
        <v>28606212500276</v>
      </c>
      <c r="N257" s="142" t="s">
        <v>278</v>
      </c>
    </row>
    <row r="258" spans="1:14" x14ac:dyDescent="0.2">
      <c r="A258" s="158" t="s">
        <v>53</v>
      </c>
      <c r="B258" s="159">
        <v>24</v>
      </c>
      <c r="C258" s="149">
        <v>263</v>
      </c>
      <c r="D258" s="149">
        <v>300</v>
      </c>
      <c r="E258" s="149">
        <v>300</v>
      </c>
      <c r="F258" s="149">
        <v>9</v>
      </c>
      <c r="G258" s="149">
        <v>30</v>
      </c>
      <c r="H258" s="149">
        <v>3</v>
      </c>
      <c r="I258" s="149">
        <v>1.65</v>
      </c>
      <c r="J258" s="149">
        <v>3.97</v>
      </c>
      <c r="K258" s="149">
        <v>0.03</v>
      </c>
      <c r="L258" s="140">
        <v>261.35000000000002</v>
      </c>
      <c r="M258" s="150">
        <v>28606212500276</v>
      </c>
      <c r="N258" s="142" t="s">
        <v>279</v>
      </c>
    </row>
    <row r="259" spans="1:14" x14ac:dyDescent="0.2">
      <c r="A259" s="136" t="s">
        <v>53</v>
      </c>
      <c r="B259" s="137">
        <v>23</v>
      </c>
      <c r="C259" s="138">
        <v>263</v>
      </c>
      <c r="D259" s="138">
        <v>78.900000000000006</v>
      </c>
      <c r="E259" s="138">
        <v>78.900000000000006</v>
      </c>
      <c r="F259" s="138">
        <v>2.37</v>
      </c>
      <c r="G259" s="138">
        <v>7.89</v>
      </c>
      <c r="H259" s="138">
        <v>0.79</v>
      </c>
      <c r="I259" s="138">
        <v>0.2</v>
      </c>
      <c r="J259" s="138">
        <v>1.05</v>
      </c>
      <c r="K259" s="138">
        <v>0.02</v>
      </c>
      <c r="L259" s="140">
        <v>68.95</v>
      </c>
      <c r="M259" s="141">
        <v>28606212500276</v>
      </c>
      <c r="N259" s="142" t="s">
        <v>280</v>
      </c>
    </row>
    <row r="260" spans="1:14" x14ac:dyDescent="0.2">
      <c r="A260" s="136" t="s">
        <v>53</v>
      </c>
      <c r="B260" s="137">
        <v>25</v>
      </c>
      <c r="C260" s="138">
        <v>263</v>
      </c>
      <c r="D260" s="138">
        <v>90</v>
      </c>
      <c r="E260" s="138">
        <v>90</v>
      </c>
      <c r="F260" s="138">
        <v>2.7</v>
      </c>
      <c r="G260" s="138">
        <v>9</v>
      </c>
      <c r="H260" s="138">
        <v>0.9</v>
      </c>
      <c r="I260" s="138">
        <v>0.2</v>
      </c>
      <c r="J260" s="138">
        <v>1.19</v>
      </c>
      <c r="K260" s="138">
        <v>0.01</v>
      </c>
      <c r="L260" s="140">
        <v>78.7</v>
      </c>
      <c r="M260" s="141">
        <v>28606212500276</v>
      </c>
      <c r="N260" s="142" t="s">
        <v>281</v>
      </c>
    </row>
    <row r="261" spans="1:14" x14ac:dyDescent="0.2">
      <c r="A261" s="136" t="s">
        <v>53</v>
      </c>
      <c r="B261" s="137">
        <v>23</v>
      </c>
      <c r="C261" s="138">
        <v>263</v>
      </c>
      <c r="D261" s="138">
        <v>90</v>
      </c>
      <c r="E261" s="138">
        <v>90</v>
      </c>
      <c r="F261" s="138">
        <v>2.7</v>
      </c>
      <c r="G261" s="138">
        <v>9</v>
      </c>
      <c r="H261" s="138">
        <v>0.9</v>
      </c>
      <c r="I261" s="138">
        <v>0.2</v>
      </c>
      <c r="J261" s="138">
        <v>1.19</v>
      </c>
      <c r="K261" s="138">
        <v>0.01</v>
      </c>
      <c r="L261" s="140">
        <v>78.7</v>
      </c>
      <c r="M261" s="141">
        <v>28606212500276</v>
      </c>
      <c r="N261" s="142" t="s">
        <v>282</v>
      </c>
    </row>
    <row r="262" spans="1:14" x14ac:dyDescent="0.2">
      <c r="A262" s="136" t="s">
        <v>53</v>
      </c>
      <c r="B262" s="137">
        <v>25</v>
      </c>
      <c r="C262" s="138">
        <v>263</v>
      </c>
      <c r="D262" s="138">
        <v>181.47</v>
      </c>
      <c r="E262" s="138">
        <v>181.47</v>
      </c>
      <c r="F262" s="138">
        <v>5.44</v>
      </c>
      <c r="G262" s="138">
        <v>18.149999999999999</v>
      </c>
      <c r="H262" s="138">
        <v>1.81</v>
      </c>
      <c r="I262" s="138">
        <v>0.8</v>
      </c>
      <c r="J262" s="138">
        <v>2.41</v>
      </c>
      <c r="K262" s="139"/>
      <c r="L262" s="140">
        <v>158.30000000000001</v>
      </c>
      <c r="M262" s="141">
        <v>28606212500276</v>
      </c>
      <c r="N262" s="142" t="s">
        <v>283</v>
      </c>
    </row>
    <row r="263" spans="1:14" x14ac:dyDescent="0.2">
      <c r="A263" s="158" t="s">
        <v>53</v>
      </c>
      <c r="B263" s="159">
        <v>24</v>
      </c>
      <c r="C263" s="149">
        <v>263</v>
      </c>
      <c r="D263" s="149">
        <v>90</v>
      </c>
      <c r="E263" s="149">
        <v>90</v>
      </c>
      <c r="F263" s="138">
        <v>2.7</v>
      </c>
      <c r="G263" s="138">
        <v>9</v>
      </c>
      <c r="H263" s="138">
        <v>0.9</v>
      </c>
      <c r="I263" s="138">
        <v>0.2</v>
      </c>
      <c r="J263" s="138">
        <v>0.28999999999999998</v>
      </c>
      <c r="K263" s="149">
        <v>0.01</v>
      </c>
      <c r="L263" s="140">
        <v>79.599999999999994</v>
      </c>
      <c r="M263" s="141">
        <v>28211082500321</v>
      </c>
      <c r="N263" s="142" t="s">
        <v>284</v>
      </c>
    </row>
    <row r="264" spans="1:14" x14ac:dyDescent="0.2">
      <c r="A264" s="158" t="s">
        <v>53</v>
      </c>
      <c r="B264" s="159">
        <v>24</v>
      </c>
      <c r="C264" s="149">
        <v>263</v>
      </c>
      <c r="D264" s="149">
        <v>90</v>
      </c>
      <c r="E264" s="149">
        <v>90</v>
      </c>
      <c r="F264" s="149">
        <v>2.7</v>
      </c>
      <c r="G264" s="149">
        <v>9</v>
      </c>
      <c r="H264" s="149">
        <v>0.9</v>
      </c>
      <c r="I264" s="149">
        <v>0.25</v>
      </c>
      <c r="J264" s="149">
        <v>1.19</v>
      </c>
      <c r="K264" s="149">
        <v>0.01</v>
      </c>
      <c r="L264" s="140">
        <v>78.650000000000006</v>
      </c>
      <c r="M264" s="150">
        <v>28606212500276</v>
      </c>
      <c r="N264" s="142" t="s">
        <v>288</v>
      </c>
    </row>
    <row r="265" spans="1:14" x14ac:dyDescent="0.2">
      <c r="A265" s="136" t="s">
        <v>53</v>
      </c>
      <c r="B265" s="137">
        <v>23</v>
      </c>
      <c r="C265" s="138">
        <v>263</v>
      </c>
      <c r="D265" s="138">
        <v>90</v>
      </c>
      <c r="E265" s="138">
        <v>90</v>
      </c>
      <c r="F265" s="138">
        <v>2.7</v>
      </c>
      <c r="G265" s="138">
        <v>9</v>
      </c>
      <c r="H265" s="138">
        <v>0.9</v>
      </c>
      <c r="I265" s="138">
        <v>0.25</v>
      </c>
      <c r="J265" s="138">
        <v>1.19</v>
      </c>
      <c r="K265" s="138">
        <v>0.01</v>
      </c>
      <c r="L265" s="140">
        <v>78.650000000000006</v>
      </c>
      <c r="M265" s="141">
        <v>28606212500276</v>
      </c>
      <c r="N265" s="142" t="s">
        <v>285</v>
      </c>
    </row>
    <row r="266" spans="1:14" ht="15.75" x14ac:dyDescent="0.2">
      <c r="A266" s="136"/>
      <c r="B266" s="137"/>
      <c r="C266" s="138"/>
      <c r="D266" s="154">
        <f>SUM(D257:D265)</f>
        <v>1310.3699999999999</v>
      </c>
      <c r="E266" s="154">
        <f t="shared" ref="E266:L266" si="24">SUM(E257:E265)</f>
        <v>1310.3699999999999</v>
      </c>
      <c r="F266" s="154">
        <f t="shared" si="24"/>
        <v>39.310000000000009</v>
      </c>
      <c r="G266" s="154">
        <f t="shared" si="24"/>
        <v>131.04</v>
      </c>
      <c r="H266" s="154">
        <f t="shared" si="24"/>
        <v>13.100000000000001</v>
      </c>
      <c r="I266" s="154">
        <f t="shared" si="24"/>
        <v>5.2</v>
      </c>
      <c r="J266" s="154">
        <f t="shared" si="24"/>
        <v>16.459999999999997</v>
      </c>
      <c r="K266" s="154">
        <f t="shared" si="24"/>
        <v>0.11999999999999998</v>
      </c>
      <c r="L266" s="154">
        <f t="shared" si="24"/>
        <v>1144.4500000000003</v>
      </c>
      <c r="M266" s="141"/>
    </row>
    <row r="267" spans="1:14" x14ac:dyDescent="0.2">
      <c r="A267" s="158" t="s">
        <v>54</v>
      </c>
      <c r="B267" s="159">
        <v>26</v>
      </c>
      <c r="C267" s="149">
        <v>252</v>
      </c>
      <c r="D267" s="149">
        <v>300</v>
      </c>
      <c r="E267" s="149">
        <v>300</v>
      </c>
      <c r="F267" s="149">
        <v>9</v>
      </c>
      <c r="G267" s="149">
        <v>30</v>
      </c>
      <c r="H267" s="149">
        <v>3</v>
      </c>
      <c r="I267" s="149">
        <v>1.45</v>
      </c>
      <c r="J267" s="149">
        <v>3.07</v>
      </c>
      <c r="K267" s="149">
        <v>0.03</v>
      </c>
      <c r="L267" s="140">
        <v>262.45</v>
      </c>
      <c r="M267" s="150">
        <v>28211082500321</v>
      </c>
      <c r="N267" s="142" t="s">
        <v>278</v>
      </c>
    </row>
    <row r="268" spans="1:14" x14ac:dyDescent="0.2">
      <c r="A268" s="136" t="s">
        <v>54</v>
      </c>
      <c r="B268" s="137">
        <v>25</v>
      </c>
      <c r="C268" s="138">
        <v>252</v>
      </c>
      <c r="D268" s="138">
        <v>300</v>
      </c>
      <c r="E268" s="138">
        <v>300</v>
      </c>
      <c r="F268" s="138">
        <v>9</v>
      </c>
      <c r="G268" s="138">
        <v>30</v>
      </c>
      <c r="H268" s="138">
        <v>3</v>
      </c>
      <c r="I268" s="138">
        <v>1.65</v>
      </c>
      <c r="J268" s="138">
        <v>3.07</v>
      </c>
      <c r="K268" s="138">
        <v>0.03</v>
      </c>
      <c r="L268" s="140">
        <v>262.25</v>
      </c>
      <c r="M268" s="141">
        <v>28211082500321</v>
      </c>
      <c r="N268" s="142" t="s">
        <v>279</v>
      </c>
    </row>
    <row r="269" spans="1:14" x14ac:dyDescent="0.2">
      <c r="A269" s="158" t="s">
        <v>54</v>
      </c>
      <c r="B269" s="159">
        <v>24</v>
      </c>
      <c r="C269" s="149">
        <v>252</v>
      </c>
      <c r="D269" s="149">
        <v>75.599999999999994</v>
      </c>
      <c r="E269" s="149">
        <v>75.599999999999994</v>
      </c>
      <c r="F269" s="149">
        <v>2.27</v>
      </c>
      <c r="G269" s="149">
        <v>7.56</v>
      </c>
      <c r="H269" s="149">
        <v>0.76</v>
      </c>
      <c r="I269" s="149">
        <v>0.15</v>
      </c>
      <c r="J269" s="149">
        <v>0.1</v>
      </c>
      <c r="K269" s="149">
        <v>0.03</v>
      </c>
      <c r="L269" s="140">
        <v>67</v>
      </c>
      <c r="M269" s="150">
        <v>28211082500321</v>
      </c>
      <c r="N269" s="142" t="s">
        <v>280</v>
      </c>
    </row>
    <row r="270" spans="1:14" x14ac:dyDescent="0.2">
      <c r="A270" s="158" t="s">
        <v>54</v>
      </c>
      <c r="B270" s="159">
        <v>26</v>
      </c>
      <c r="C270" s="149">
        <v>252</v>
      </c>
      <c r="D270" s="149">
        <v>90</v>
      </c>
      <c r="E270" s="149">
        <v>90</v>
      </c>
      <c r="F270" s="149">
        <v>2.7</v>
      </c>
      <c r="G270" s="149">
        <v>9</v>
      </c>
      <c r="H270" s="149">
        <v>0.9</v>
      </c>
      <c r="I270" s="149">
        <v>0.2</v>
      </c>
      <c r="J270" s="149">
        <v>0.28999999999999998</v>
      </c>
      <c r="K270" s="149">
        <v>0.01</v>
      </c>
      <c r="L270" s="140">
        <v>79.599999999999994</v>
      </c>
      <c r="M270" s="150">
        <v>28211082500321</v>
      </c>
      <c r="N270" s="142" t="s">
        <v>281</v>
      </c>
    </row>
    <row r="271" spans="1:14" x14ac:dyDescent="0.2">
      <c r="A271" s="158" t="s">
        <v>54</v>
      </c>
      <c r="B271" s="159">
        <v>24</v>
      </c>
      <c r="C271" s="149">
        <v>252</v>
      </c>
      <c r="D271" s="149">
        <v>90</v>
      </c>
      <c r="E271" s="149">
        <v>90</v>
      </c>
      <c r="F271" s="149">
        <v>2.7</v>
      </c>
      <c r="G271" s="149">
        <v>9</v>
      </c>
      <c r="H271" s="149">
        <v>0.9</v>
      </c>
      <c r="I271" s="149">
        <v>0.2</v>
      </c>
      <c r="J271" s="149">
        <v>1.19</v>
      </c>
      <c r="K271" s="149">
        <v>0.01</v>
      </c>
      <c r="L271" s="140">
        <v>78.7</v>
      </c>
      <c r="M271" s="150">
        <v>28211082500321</v>
      </c>
      <c r="N271" s="142" t="s">
        <v>282</v>
      </c>
    </row>
    <row r="272" spans="1:14" x14ac:dyDescent="0.2">
      <c r="A272" s="158" t="s">
        <v>54</v>
      </c>
      <c r="B272" s="159">
        <v>26</v>
      </c>
      <c r="C272" s="149">
        <v>252</v>
      </c>
      <c r="D272" s="149">
        <v>173.88</v>
      </c>
      <c r="E272" s="149">
        <v>173.88</v>
      </c>
      <c r="F272" s="149">
        <v>5.22</v>
      </c>
      <c r="G272" s="149">
        <v>17.39</v>
      </c>
      <c r="H272" s="149">
        <v>1.74</v>
      </c>
      <c r="I272" s="149">
        <v>0.75</v>
      </c>
      <c r="J272" s="149">
        <v>1.4</v>
      </c>
      <c r="K272" s="160"/>
      <c r="L272" s="140">
        <v>152.6</v>
      </c>
      <c r="M272" s="150">
        <v>28211082500321</v>
      </c>
      <c r="N272" s="142" t="s">
        <v>283</v>
      </c>
    </row>
    <row r="273" spans="1:14" x14ac:dyDescent="0.2">
      <c r="A273" s="136" t="s">
        <v>54</v>
      </c>
      <c r="B273" s="137">
        <v>25</v>
      </c>
      <c r="C273" s="138">
        <v>252</v>
      </c>
      <c r="D273" s="138">
        <v>90</v>
      </c>
      <c r="E273" s="138">
        <v>90</v>
      </c>
      <c r="F273" s="149">
        <v>2.85</v>
      </c>
      <c r="G273" s="149">
        <v>9.5</v>
      </c>
      <c r="H273" s="149">
        <v>0.95</v>
      </c>
      <c r="I273" s="149">
        <v>0.25</v>
      </c>
      <c r="J273" s="149">
        <v>1.26</v>
      </c>
      <c r="K273" s="138">
        <v>0.01</v>
      </c>
      <c r="L273" s="140">
        <v>83</v>
      </c>
      <c r="M273" s="150">
        <v>27808192500183</v>
      </c>
      <c r="N273" s="142" t="s">
        <v>284</v>
      </c>
    </row>
    <row r="274" spans="1:14" x14ac:dyDescent="0.2">
      <c r="A274" s="136" t="s">
        <v>55</v>
      </c>
      <c r="B274" s="137">
        <v>27</v>
      </c>
      <c r="C274" s="138">
        <v>278</v>
      </c>
      <c r="D274" s="138">
        <v>300</v>
      </c>
      <c r="E274" s="138">
        <v>300</v>
      </c>
      <c r="F274" s="138">
        <v>9</v>
      </c>
      <c r="G274" s="138">
        <v>30</v>
      </c>
      <c r="H274" s="138">
        <v>3</v>
      </c>
      <c r="I274" s="138">
        <v>1.45</v>
      </c>
      <c r="J274" s="138">
        <v>3.98</v>
      </c>
      <c r="K274" s="138">
        <v>0.02</v>
      </c>
      <c r="L274" s="140">
        <v>261.55</v>
      </c>
      <c r="M274" s="141">
        <v>27808192500183</v>
      </c>
      <c r="N274" s="142" t="s">
        <v>278</v>
      </c>
    </row>
    <row r="275" spans="1:14" x14ac:dyDescent="0.2">
      <c r="A275" s="158" t="s">
        <v>55</v>
      </c>
      <c r="B275" s="159">
        <v>26</v>
      </c>
      <c r="C275" s="149">
        <v>278</v>
      </c>
      <c r="D275" s="149">
        <v>300</v>
      </c>
      <c r="E275" s="149">
        <v>300</v>
      </c>
      <c r="F275" s="149">
        <v>9</v>
      </c>
      <c r="G275" s="149">
        <v>30</v>
      </c>
      <c r="H275" s="149">
        <v>3</v>
      </c>
      <c r="I275" s="149">
        <v>1.65</v>
      </c>
      <c r="J275" s="149">
        <v>3.97</v>
      </c>
      <c r="K275" s="149">
        <v>0.03</v>
      </c>
      <c r="L275" s="140">
        <v>261.35000000000002</v>
      </c>
      <c r="M275" s="150">
        <v>27808192500183</v>
      </c>
      <c r="N275" s="142" t="s">
        <v>279</v>
      </c>
    </row>
    <row r="276" spans="1:14" x14ac:dyDescent="0.2">
      <c r="A276" s="136" t="s">
        <v>55</v>
      </c>
      <c r="B276" s="137">
        <v>25</v>
      </c>
      <c r="C276" s="138">
        <v>278</v>
      </c>
      <c r="D276" s="138">
        <v>83.4</v>
      </c>
      <c r="E276" s="138">
        <v>83.4</v>
      </c>
      <c r="F276" s="138">
        <v>2.5</v>
      </c>
      <c r="G276" s="138">
        <v>8.34</v>
      </c>
      <c r="H276" s="138">
        <v>0.83</v>
      </c>
      <c r="I276" s="138">
        <v>0.2</v>
      </c>
      <c r="J276" s="138">
        <v>1.1100000000000001</v>
      </c>
      <c r="K276" s="138">
        <v>0.02</v>
      </c>
      <c r="L276" s="140">
        <v>72.900000000000006</v>
      </c>
      <c r="M276" s="141">
        <v>27808192500183</v>
      </c>
      <c r="N276" s="142" t="s">
        <v>280</v>
      </c>
    </row>
    <row r="277" spans="1:14" x14ac:dyDescent="0.2">
      <c r="A277" s="136" t="s">
        <v>55</v>
      </c>
      <c r="B277" s="137">
        <v>27</v>
      </c>
      <c r="C277" s="138">
        <v>278</v>
      </c>
      <c r="D277" s="138">
        <v>95</v>
      </c>
      <c r="E277" s="138">
        <v>95</v>
      </c>
      <c r="F277" s="138">
        <v>2.85</v>
      </c>
      <c r="G277" s="138">
        <v>9.5</v>
      </c>
      <c r="H277" s="138">
        <v>0.95</v>
      </c>
      <c r="I277" s="138">
        <v>0.25</v>
      </c>
      <c r="J277" s="138">
        <v>1.26</v>
      </c>
      <c r="K277" s="138">
        <v>0.04</v>
      </c>
      <c r="L277" s="140">
        <v>83</v>
      </c>
      <c r="M277" s="141">
        <v>27808192500183</v>
      </c>
      <c r="N277" s="142" t="s">
        <v>281</v>
      </c>
    </row>
    <row r="278" spans="1:14" x14ac:dyDescent="0.2">
      <c r="A278" s="136" t="s">
        <v>55</v>
      </c>
      <c r="B278" s="137">
        <v>25</v>
      </c>
      <c r="C278" s="138">
        <v>278</v>
      </c>
      <c r="D278" s="138">
        <v>95</v>
      </c>
      <c r="E278" s="138">
        <v>95</v>
      </c>
      <c r="F278" s="138">
        <v>2.85</v>
      </c>
      <c r="G278" s="138">
        <v>9.5</v>
      </c>
      <c r="H278" s="138">
        <v>0.95</v>
      </c>
      <c r="I278" s="138">
        <v>0.25</v>
      </c>
      <c r="J278" s="138">
        <v>1.26</v>
      </c>
      <c r="K278" s="138">
        <v>0.04</v>
      </c>
      <c r="L278" s="140">
        <v>83</v>
      </c>
      <c r="M278" s="141">
        <v>27808192500183</v>
      </c>
      <c r="N278" s="142" t="s">
        <v>282</v>
      </c>
    </row>
    <row r="279" spans="1:14" x14ac:dyDescent="0.2">
      <c r="A279" s="136" t="s">
        <v>55</v>
      </c>
      <c r="B279" s="137">
        <v>27</v>
      </c>
      <c r="C279" s="138">
        <v>278</v>
      </c>
      <c r="D279" s="138">
        <v>191.82</v>
      </c>
      <c r="E279" s="138">
        <v>191.82</v>
      </c>
      <c r="F279" s="138">
        <v>5.75</v>
      </c>
      <c r="G279" s="138">
        <v>19.18</v>
      </c>
      <c r="H279" s="138">
        <v>1.92</v>
      </c>
      <c r="I279" s="138">
        <v>0.85</v>
      </c>
      <c r="J279" s="138">
        <v>2.54</v>
      </c>
      <c r="K279" s="138">
        <v>0.03</v>
      </c>
      <c r="L279" s="140">
        <v>167.3</v>
      </c>
      <c r="M279" s="141">
        <v>27808192500183</v>
      </c>
      <c r="N279" s="142" t="s">
        <v>283</v>
      </c>
    </row>
    <row r="280" spans="1:14" x14ac:dyDescent="0.2">
      <c r="A280" s="158" t="s">
        <v>55</v>
      </c>
      <c r="B280" s="159">
        <v>26</v>
      </c>
      <c r="C280" s="149">
        <v>278</v>
      </c>
      <c r="D280" s="149">
        <v>95</v>
      </c>
      <c r="E280" s="149">
        <v>95</v>
      </c>
      <c r="F280" s="138">
        <v>2.7</v>
      </c>
      <c r="G280" s="138">
        <v>9</v>
      </c>
      <c r="H280" s="138">
        <v>0.9</v>
      </c>
      <c r="I280" s="138">
        <v>0.2</v>
      </c>
      <c r="J280" s="138">
        <v>1.19</v>
      </c>
      <c r="K280" s="149">
        <v>0.04</v>
      </c>
      <c r="L280" s="140">
        <v>78.7</v>
      </c>
      <c r="M280" s="141">
        <v>28110182500181</v>
      </c>
      <c r="N280" s="142" t="s">
        <v>284</v>
      </c>
    </row>
    <row r="281" spans="1:14" x14ac:dyDescent="0.2">
      <c r="A281" s="136" t="s">
        <v>55</v>
      </c>
      <c r="B281" s="137">
        <v>25</v>
      </c>
      <c r="C281" s="138">
        <v>278</v>
      </c>
      <c r="D281" s="138">
        <v>95</v>
      </c>
      <c r="E281" s="138">
        <v>95</v>
      </c>
      <c r="F281" s="138">
        <v>2.85</v>
      </c>
      <c r="G281" s="138">
        <v>9.5</v>
      </c>
      <c r="H281" s="138">
        <v>0.95</v>
      </c>
      <c r="I281" s="138">
        <v>0.3</v>
      </c>
      <c r="J281" s="138">
        <v>1.26</v>
      </c>
      <c r="K281" s="138">
        <v>0.04</v>
      </c>
      <c r="L281" s="140">
        <v>82.95</v>
      </c>
      <c r="M281" s="141">
        <v>27808192500183</v>
      </c>
      <c r="N281" s="142" t="s">
        <v>288</v>
      </c>
    </row>
    <row r="282" spans="1:14" x14ac:dyDescent="0.2">
      <c r="A282" s="158" t="s">
        <v>55</v>
      </c>
      <c r="B282" s="159">
        <v>24</v>
      </c>
      <c r="C282" s="149">
        <v>278</v>
      </c>
      <c r="D282" s="149">
        <v>95</v>
      </c>
      <c r="E282" s="149">
        <v>95</v>
      </c>
      <c r="F282" s="149">
        <v>2.85</v>
      </c>
      <c r="G282" s="149">
        <v>9.5</v>
      </c>
      <c r="H282" s="149">
        <v>0.95</v>
      </c>
      <c r="I282" s="149">
        <v>0.3</v>
      </c>
      <c r="J282" s="149">
        <v>1.26</v>
      </c>
      <c r="K282" s="149">
        <v>0.04</v>
      </c>
      <c r="L282" s="140">
        <v>82.95</v>
      </c>
      <c r="M282" s="150">
        <v>27808192500183</v>
      </c>
      <c r="N282" s="142" t="s">
        <v>285</v>
      </c>
    </row>
    <row r="283" spans="1:14" ht="15.75" x14ac:dyDescent="0.2">
      <c r="A283" s="158"/>
      <c r="B283" s="159"/>
      <c r="C283" s="149"/>
      <c r="D283" s="154">
        <f>SUM(D267:D282)</f>
        <v>2469.7000000000003</v>
      </c>
      <c r="E283" s="154">
        <f t="shared" ref="E283:L283" si="25">SUM(E267:E282)</f>
        <v>2469.7000000000003</v>
      </c>
      <c r="F283" s="154">
        <f t="shared" si="25"/>
        <v>74.089999999999989</v>
      </c>
      <c r="G283" s="154">
        <f t="shared" si="25"/>
        <v>246.97</v>
      </c>
      <c r="H283" s="154">
        <f t="shared" si="25"/>
        <v>24.699999999999996</v>
      </c>
      <c r="I283" s="154">
        <f t="shared" si="25"/>
        <v>10.1</v>
      </c>
      <c r="J283" s="154">
        <f t="shared" si="25"/>
        <v>28.210000000000004</v>
      </c>
      <c r="K283" s="154">
        <f t="shared" si="25"/>
        <v>0.41999999999999987</v>
      </c>
      <c r="L283" s="154">
        <f t="shared" si="25"/>
        <v>2159.2999999999997</v>
      </c>
      <c r="M283" s="150"/>
    </row>
    <row r="284" spans="1:14" x14ac:dyDescent="0.2">
      <c r="A284" s="158" t="s">
        <v>56</v>
      </c>
      <c r="B284" s="159">
        <v>28</v>
      </c>
      <c r="C284" s="149">
        <v>263</v>
      </c>
      <c r="D284" s="149">
        <v>300</v>
      </c>
      <c r="E284" s="149">
        <v>300</v>
      </c>
      <c r="F284" s="149">
        <v>9</v>
      </c>
      <c r="G284" s="149">
        <v>30</v>
      </c>
      <c r="H284" s="149">
        <v>3</v>
      </c>
      <c r="I284" s="149">
        <v>1.45</v>
      </c>
      <c r="J284" s="149">
        <v>3.98</v>
      </c>
      <c r="K284" s="149">
        <v>0.02</v>
      </c>
      <c r="L284" s="140">
        <v>261.55</v>
      </c>
      <c r="M284" s="150">
        <v>28110182500181</v>
      </c>
      <c r="N284" s="142" t="s">
        <v>278</v>
      </c>
    </row>
    <row r="285" spans="1:14" x14ac:dyDescent="0.2">
      <c r="A285" s="136" t="s">
        <v>56</v>
      </c>
      <c r="B285" s="137">
        <v>27</v>
      </c>
      <c r="C285" s="138">
        <v>263</v>
      </c>
      <c r="D285" s="138">
        <v>300</v>
      </c>
      <c r="E285" s="138">
        <v>300</v>
      </c>
      <c r="F285" s="138">
        <v>9</v>
      </c>
      <c r="G285" s="138">
        <v>30</v>
      </c>
      <c r="H285" s="138">
        <v>3</v>
      </c>
      <c r="I285" s="138">
        <v>1.65</v>
      </c>
      <c r="J285" s="138">
        <v>3.97</v>
      </c>
      <c r="K285" s="138">
        <v>0.03</v>
      </c>
      <c r="L285" s="140">
        <v>261.35000000000002</v>
      </c>
      <c r="M285" s="141">
        <v>28110182500181</v>
      </c>
      <c r="N285" s="142" t="s">
        <v>279</v>
      </c>
    </row>
    <row r="286" spans="1:14" x14ac:dyDescent="0.2">
      <c r="A286" s="158" t="s">
        <v>56</v>
      </c>
      <c r="B286" s="159">
        <v>26</v>
      </c>
      <c r="C286" s="149">
        <v>263</v>
      </c>
      <c r="D286" s="149">
        <v>78.900000000000006</v>
      </c>
      <c r="E286" s="149">
        <v>78.900000000000006</v>
      </c>
      <c r="F286" s="149">
        <v>2.37</v>
      </c>
      <c r="G286" s="149">
        <v>7.89</v>
      </c>
      <c r="H286" s="149">
        <v>0.79</v>
      </c>
      <c r="I286" s="149">
        <v>0.2</v>
      </c>
      <c r="J286" s="149">
        <v>1.05</v>
      </c>
      <c r="K286" s="149">
        <v>0.02</v>
      </c>
      <c r="L286" s="140">
        <v>68.95</v>
      </c>
      <c r="M286" s="150">
        <v>28110182500181</v>
      </c>
      <c r="N286" s="142" t="s">
        <v>280</v>
      </c>
    </row>
    <row r="287" spans="1:14" x14ac:dyDescent="0.2">
      <c r="A287" s="158" t="s">
        <v>56</v>
      </c>
      <c r="B287" s="159">
        <v>28</v>
      </c>
      <c r="C287" s="149">
        <v>263</v>
      </c>
      <c r="D287" s="149">
        <v>90</v>
      </c>
      <c r="E287" s="149">
        <v>90</v>
      </c>
      <c r="F287" s="149">
        <v>2.7</v>
      </c>
      <c r="G287" s="149">
        <v>9</v>
      </c>
      <c r="H287" s="149">
        <v>0.9</v>
      </c>
      <c r="I287" s="149">
        <v>0.2</v>
      </c>
      <c r="J287" s="149">
        <v>1.19</v>
      </c>
      <c r="K287" s="149">
        <v>0.01</v>
      </c>
      <c r="L287" s="140">
        <v>78.7</v>
      </c>
      <c r="M287" s="150">
        <v>28110182500181</v>
      </c>
      <c r="N287" s="142" t="s">
        <v>281</v>
      </c>
    </row>
    <row r="288" spans="1:14" x14ac:dyDescent="0.2">
      <c r="A288" s="158" t="s">
        <v>56</v>
      </c>
      <c r="B288" s="159">
        <v>26</v>
      </c>
      <c r="C288" s="149">
        <v>263</v>
      </c>
      <c r="D288" s="149">
        <v>90</v>
      </c>
      <c r="E288" s="149">
        <v>90</v>
      </c>
      <c r="F288" s="149">
        <v>2.7</v>
      </c>
      <c r="G288" s="149">
        <v>9</v>
      </c>
      <c r="H288" s="149">
        <v>0.9</v>
      </c>
      <c r="I288" s="149">
        <v>0.2</v>
      </c>
      <c r="J288" s="149">
        <v>1.19</v>
      </c>
      <c r="K288" s="149">
        <v>0.01</v>
      </c>
      <c r="L288" s="140">
        <v>78.7</v>
      </c>
      <c r="M288" s="150">
        <v>28110182500181</v>
      </c>
      <c r="N288" s="142" t="s">
        <v>282</v>
      </c>
    </row>
    <row r="289" spans="1:14" x14ac:dyDescent="0.2">
      <c r="A289" s="158" t="s">
        <v>56</v>
      </c>
      <c r="B289" s="159">
        <v>28</v>
      </c>
      <c r="C289" s="149">
        <v>263</v>
      </c>
      <c r="D289" s="149">
        <v>181.47</v>
      </c>
      <c r="E289" s="149">
        <v>181.47</v>
      </c>
      <c r="F289" s="149">
        <v>5.44</v>
      </c>
      <c r="G289" s="149">
        <v>18.149999999999999</v>
      </c>
      <c r="H289" s="149">
        <v>1.81</v>
      </c>
      <c r="I289" s="149">
        <v>0.8</v>
      </c>
      <c r="J289" s="149">
        <v>2.41</v>
      </c>
      <c r="K289" s="160"/>
      <c r="L289" s="140">
        <v>158.30000000000001</v>
      </c>
      <c r="M289" s="150">
        <v>28110182500181</v>
      </c>
      <c r="N289" s="142" t="s">
        <v>283</v>
      </c>
    </row>
    <row r="290" spans="1:14" x14ac:dyDescent="0.2">
      <c r="A290" s="136" t="s">
        <v>56</v>
      </c>
      <c r="B290" s="137">
        <v>27</v>
      </c>
      <c r="C290" s="138">
        <v>263</v>
      </c>
      <c r="D290" s="138">
        <v>90</v>
      </c>
      <c r="E290" s="138">
        <v>90</v>
      </c>
      <c r="F290" s="149">
        <v>2.85</v>
      </c>
      <c r="G290" s="149">
        <v>9.5</v>
      </c>
      <c r="H290" s="149">
        <v>0.95</v>
      </c>
      <c r="I290" s="149">
        <v>0.25</v>
      </c>
      <c r="J290" s="149">
        <v>1.26</v>
      </c>
      <c r="K290" s="138">
        <v>0.01</v>
      </c>
      <c r="L290" s="140">
        <v>83</v>
      </c>
      <c r="M290" s="150">
        <v>28412312500207</v>
      </c>
      <c r="N290" s="142" t="s">
        <v>284</v>
      </c>
    </row>
    <row r="291" spans="1:14" x14ac:dyDescent="0.2">
      <c r="A291" s="158" t="s">
        <v>56</v>
      </c>
      <c r="B291" s="159">
        <v>26</v>
      </c>
      <c r="C291" s="149">
        <v>263</v>
      </c>
      <c r="D291" s="149">
        <v>90</v>
      </c>
      <c r="E291" s="149">
        <v>90</v>
      </c>
      <c r="F291" s="149">
        <v>2.7</v>
      </c>
      <c r="G291" s="149">
        <v>9</v>
      </c>
      <c r="H291" s="149">
        <v>0.9</v>
      </c>
      <c r="I291" s="149">
        <v>0.25</v>
      </c>
      <c r="J291" s="149">
        <v>1.19</v>
      </c>
      <c r="K291" s="149">
        <v>0.01</v>
      </c>
      <c r="L291" s="140">
        <v>78.650000000000006</v>
      </c>
      <c r="M291" s="150">
        <v>28110182500181</v>
      </c>
      <c r="N291" s="142" t="s">
        <v>288</v>
      </c>
    </row>
    <row r="292" spans="1:14" x14ac:dyDescent="0.2">
      <c r="A292" s="136" t="s">
        <v>56</v>
      </c>
      <c r="B292" s="137">
        <v>25</v>
      </c>
      <c r="C292" s="138">
        <v>263</v>
      </c>
      <c r="D292" s="138">
        <v>90</v>
      </c>
      <c r="E292" s="138">
        <v>90</v>
      </c>
      <c r="F292" s="138">
        <v>2.7</v>
      </c>
      <c r="G292" s="138">
        <v>9</v>
      </c>
      <c r="H292" s="138">
        <v>0.9</v>
      </c>
      <c r="I292" s="138">
        <v>0.25</v>
      </c>
      <c r="J292" s="138">
        <v>1.19</v>
      </c>
      <c r="K292" s="138">
        <v>0.01</v>
      </c>
      <c r="L292" s="140">
        <v>78.650000000000006</v>
      </c>
      <c r="M292" s="141">
        <v>28110182500181</v>
      </c>
      <c r="N292" s="142" t="s">
        <v>285</v>
      </c>
    </row>
    <row r="293" spans="1:14" ht="15.75" x14ac:dyDescent="0.2">
      <c r="A293" s="136"/>
      <c r="B293" s="137"/>
      <c r="C293" s="138"/>
      <c r="D293" s="154">
        <f>SUM(D284:D292)</f>
        <v>1310.3699999999999</v>
      </c>
      <c r="E293" s="154">
        <f t="shared" ref="E293:L293" si="26">SUM(E284:E292)</f>
        <v>1310.3699999999999</v>
      </c>
      <c r="F293" s="154">
        <f t="shared" si="26"/>
        <v>39.460000000000008</v>
      </c>
      <c r="G293" s="154">
        <f t="shared" si="26"/>
        <v>131.54</v>
      </c>
      <c r="H293" s="154">
        <f t="shared" si="26"/>
        <v>13.15</v>
      </c>
      <c r="I293" s="154">
        <f t="shared" si="26"/>
        <v>5.25</v>
      </c>
      <c r="J293" s="154">
        <f t="shared" si="26"/>
        <v>17.43</v>
      </c>
      <c r="K293" s="154">
        <f t="shared" si="26"/>
        <v>0.11999999999999998</v>
      </c>
      <c r="L293" s="154">
        <f t="shared" si="26"/>
        <v>1147.8500000000004</v>
      </c>
      <c r="M293" s="141"/>
    </row>
    <row r="294" spans="1:14" x14ac:dyDescent="0.2">
      <c r="A294" s="136" t="s">
        <v>57</v>
      </c>
      <c r="B294" s="137">
        <v>29</v>
      </c>
      <c r="C294" s="138">
        <v>267</v>
      </c>
      <c r="D294" s="138">
        <v>195</v>
      </c>
      <c r="E294" s="138">
        <v>195</v>
      </c>
      <c r="F294" s="138">
        <v>5.85</v>
      </c>
      <c r="G294" s="138">
        <v>19.5</v>
      </c>
      <c r="H294" s="138">
        <v>1.95</v>
      </c>
      <c r="I294" s="138">
        <v>0.75</v>
      </c>
      <c r="J294" s="139"/>
      <c r="K294" s="139"/>
      <c r="L294" s="140">
        <v>172.8</v>
      </c>
      <c r="M294" s="141">
        <v>28209102500301</v>
      </c>
      <c r="N294" s="142" t="s">
        <v>278</v>
      </c>
    </row>
    <row r="295" spans="1:14" x14ac:dyDescent="0.2">
      <c r="A295" s="158" t="s">
        <v>57</v>
      </c>
      <c r="B295" s="159">
        <v>28</v>
      </c>
      <c r="C295" s="149">
        <v>267</v>
      </c>
      <c r="D295" s="149">
        <v>195</v>
      </c>
      <c r="E295" s="149">
        <v>195</v>
      </c>
      <c r="F295" s="149">
        <v>5.85</v>
      </c>
      <c r="G295" s="149">
        <v>19.5</v>
      </c>
      <c r="H295" s="149">
        <v>1.95</v>
      </c>
      <c r="I295" s="149">
        <v>0.9</v>
      </c>
      <c r="J295" s="160"/>
      <c r="K295" s="160"/>
      <c r="L295" s="140">
        <v>172.65</v>
      </c>
      <c r="M295" s="150">
        <v>28209102500301</v>
      </c>
      <c r="N295" s="142" t="s">
        <v>279</v>
      </c>
    </row>
    <row r="296" spans="1:14" x14ac:dyDescent="0.2">
      <c r="A296" s="136" t="s">
        <v>57</v>
      </c>
      <c r="B296" s="137">
        <v>27</v>
      </c>
      <c r="C296" s="138">
        <v>267</v>
      </c>
      <c r="D296" s="138">
        <v>52.06</v>
      </c>
      <c r="E296" s="138">
        <v>52.06</v>
      </c>
      <c r="F296" s="138">
        <v>1.56</v>
      </c>
      <c r="G296" s="138">
        <v>5.21</v>
      </c>
      <c r="H296" s="138">
        <v>0.52</v>
      </c>
      <c r="I296" s="138">
        <v>0.05</v>
      </c>
      <c r="J296" s="139"/>
      <c r="K296" s="138">
        <v>0.03</v>
      </c>
      <c r="L296" s="140">
        <v>46.25</v>
      </c>
      <c r="M296" s="141">
        <v>28209102500301</v>
      </c>
      <c r="N296" s="142" t="s">
        <v>280</v>
      </c>
    </row>
    <row r="297" spans="1:14" x14ac:dyDescent="0.2">
      <c r="A297" s="143" t="s">
        <v>57</v>
      </c>
      <c r="B297" s="144">
        <v>29</v>
      </c>
      <c r="C297" s="145">
        <v>267</v>
      </c>
      <c r="D297" s="145">
        <v>58.5</v>
      </c>
      <c r="E297" s="145">
        <v>58.5</v>
      </c>
      <c r="F297" s="145">
        <v>1.75</v>
      </c>
      <c r="G297" s="145">
        <v>5.85</v>
      </c>
      <c r="H297" s="145">
        <v>0.57999999999999996</v>
      </c>
      <c r="I297" s="145">
        <v>0.05</v>
      </c>
      <c r="J297" s="146"/>
      <c r="K297" s="145">
        <v>0.02</v>
      </c>
      <c r="L297" s="147">
        <v>52</v>
      </c>
      <c r="M297" s="148">
        <v>28209102500301</v>
      </c>
      <c r="N297" s="142" t="s">
        <v>281</v>
      </c>
    </row>
    <row r="298" spans="1:14" x14ac:dyDescent="0.2">
      <c r="A298" s="136" t="s">
        <v>57</v>
      </c>
      <c r="B298" s="137">
        <v>29</v>
      </c>
      <c r="C298" s="138">
        <v>267</v>
      </c>
      <c r="D298" s="138">
        <v>119.75</v>
      </c>
      <c r="E298" s="138">
        <v>119.75</v>
      </c>
      <c r="F298" s="138">
        <v>3.59</v>
      </c>
      <c r="G298" s="138">
        <v>11.97</v>
      </c>
      <c r="H298" s="138">
        <v>1.2</v>
      </c>
      <c r="I298" s="138">
        <v>0.45</v>
      </c>
      <c r="J298" s="139"/>
      <c r="K298" s="138">
        <v>0.03</v>
      </c>
      <c r="L298" s="140">
        <v>106.1</v>
      </c>
      <c r="M298" s="141">
        <v>28209102500301</v>
      </c>
      <c r="N298" s="142" t="s">
        <v>283</v>
      </c>
    </row>
    <row r="299" spans="1:14" x14ac:dyDescent="0.2">
      <c r="A299" s="158" t="s">
        <v>57</v>
      </c>
      <c r="B299" s="159">
        <v>26</v>
      </c>
      <c r="C299" s="149">
        <v>267</v>
      </c>
      <c r="D299" s="149">
        <v>61.75</v>
      </c>
      <c r="E299" s="149">
        <v>61.75</v>
      </c>
      <c r="F299" s="149">
        <v>1.85</v>
      </c>
      <c r="G299" s="149">
        <v>6.18</v>
      </c>
      <c r="H299" s="149">
        <v>0.62</v>
      </c>
      <c r="I299" s="149">
        <v>0.1</v>
      </c>
      <c r="J299" s="160"/>
      <c r="K299" s="149">
        <v>0.01</v>
      </c>
      <c r="L299" s="140">
        <v>54.85</v>
      </c>
      <c r="M299" s="150">
        <v>28209102500301</v>
      </c>
      <c r="N299" s="142" t="s">
        <v>285</v>
      </c>
    </row>
    <row r="300" spans="1:14" ht="15.75" x14ac:dyDescent="0.2">
      <c r="A300" s="158"/>
      <c r="B300" s="159"/>
      <c r="C300" s="149"/>
      <c r="D300" s="154">
        <f>SUM(D294:D299)</f>
        <v>682.06</v>
      </c>
      <c r="E300" s="154">
        <f t="shared" ref="E300:L300" si="27">SUM(E294:E299)</f>
        <v>682.06</v>
      </c>
      <c r="F300" s="154">
        <f t="shared" si="27"/>
        <v>20.450000000000003</v>
      </c>
      <c r="G300" s="154">
        <f t="shared" si="27"/>
        <v>68.210000000000008</v>
      </c>
      <c r="H300" s="154">
        <f t="shared" si="27"/>
        <v>6.82</v>
      </c>
      <c r="I300" s="154">
        <f t="shared" si="27"/>
        <v>2.3000000000000003</v>
      </c>
      <c r="J300" s="154">
        <f t="shared" si="27"/>
        <v>0</v>
      </c>
      <c r="K300" s="154">
        <f t="shared" si="27"/>
        <v>0.09</v>
      </c>
      <c r="L300" s="154">
        <f t="shared" si="27"/>
        <v>604.65000000000009</v>
      </c>
      <c r="M300" s="150"/>
    </row>
    <row r="301" spans="1:14" x14ac:dyDescent="0.2">
      <c r="A301" s="158" t="s">
        <v>58</v>
      </c>
      <c r="B301" s="159">
        <v>30</v>
      </c>
      <c r="C301" s="149">
        <v>270</v>
      </c>
      <c r="D301" s="149">
        <v>300</v>
      </c>
      <c r="E301" s="149">
        <v>300</v>
      </c>
      <c r="F301" s="149">
        <v>9</v>
      </c>
      <c r="G301" s="149">
        <v>30</v>
      </c>
      <c r="H301" s="149">
        <v>3</v>
      </c>
      <c r="I301" s="149">
        <v>1.45</v>
      </c>
      <c r="J301" s="149">
        <v>3.98</v>
      </c>
      <c r="K301" s="149">
        <v>0.02</v>
      </c>
      <c r="L301" s="140">
        <v>261.55</v>
      </c>
      <c r="M301" s="150">
        <v>28412312500207</v>
      </c>
      <c r="N301" s="142" t="s">
        <v>278</v>
      </c>
    </row>
    <row r="302" spans="1:14" x14ac:dyDescent="0.2">
      <c r="A302" s="136" t="s">
        <v>58</v>
      </c>
      <c r="B302" s="137">
        <v>29</v>
      </c>
      <c r="C302" s="138">
        <v>270</v>
      </c>
      <c r="D302" s="138">
        <v>300</v>
      </c>
      <c r="E302" s="138">
        <v>300</v>
      </c>
      <c r="F302" s="138">
        <v>9</v>
      </c>
      <c r="G302" s="138">
        <v>30</v>
      </c>
      <c r="H302" s="138">
        <v>3</v>
      </c>
      <c r="I302" s="138">
        <v>1.65</v>
      </c>
      <c r="J302" s="138">
        <v>3.97</v>
      </c>
      <c r="K302" s="138">
        <v>0.03</v>
      </c>
      <c r="L302" s="140">
        <v>261.35000000000002</v>
      </c>
      <c r="M302" s="141">
        <v>28412312500207</v>
      </c>
      <c r="N302" s="142" t="s">
        <v>279</v>
      </c>
    </row>
    <row r="303" spans="1:14" x14ac:dyDescent="0.2">
      <c r="A303" s="158" t="s">
        <v>58</v>
      </c>
      <c r="B303" s="159">
        <v>28</v>
      </c>
      <c r="C303" s="149">
        <v>270</v>
      </c>
      <c r="D303" s="149">
        <v>81</v>
      </c>
      <c r="E303" s="149">
        <v>81</v>
      </c>
      <c r="F303" s="149">
        <v>2.4300000000000002</v>
      </c>
      <c r="G303" s="149">
        <v>8.1</v>
      </c>
      <c r="H303" s="149">
        <v>0.81</v>
      </c>
      <c r="I303" s="149">
        <v>0.2</v>
      </c>
      <c r="J303" s="149">
        <v>1.07</v>
      </c>
      <c r="K303" s="149">
        <v>0.02</v>
      </c>
      <c r="L303" s="140">
        <v>70.8</v>
      </c>
      <c r="M303" s="150">
        <v>28412312500207</v>
      </c>
      <c r="N303" s="142" t="s">
        <v>280</v>
      </c>
    </row>
    <row r="304" spans="1:14" x14ac:dyDescent="0.2">
      <c r="A304" s="158" t="s">
        <v>58</v>
      </c>
      <c r="B304" s="159">
        <v>30</v>
      </c>
      <c r="C304" s="149">
        <v>270</v>
      </c>
      <c r="D304" s="149">
        <v>95</v>
      </c>
      <c r="E304" s="149">
        <v>95</v>
      </c>
      <c r="F304" s="149">
        <v>2.85</v>
      </c>
      <c r="G304" s="149">
        <v>9.5</v>
      </c>
      <c r="H304" s="149">
        <v>0.95</v>
      </c>
      <c r="I304" s="149">
        <v>0.25</v>
      </c>
      <c r="J304" s="149">
        <v>1.26</v>
      </c>
      <c r="K304" s="149">
        <v>0.04</v>
      </c>
      <c r="L304" s="140">
        <v>83</v>
      </c>
      <c r="M304" s="150">
        <v>28412312500207</v>
      </c>
      <c r="N304" s="142" t="s">
        <v>281</v>
      </c>
    </row>
    <row r="305" spans="1:14" x14ac:dyDescent="0.2">
      <c r="A305" s="136" t="s">
        <v>58</v>
      </c>
      <c r="B305" s="137">
        <v>27</v>
      </c>
      <c r="C305" s="138">
        <v>270</v>
      </c>
      <c r="D305" s="138">
        <v>95</v>
      </c>
      <c r="E305" s="138">
        <v>95</v>
      </c>
      <c r="F305" s="138">
        <v>2.85</v>
      </c>
      <c r="G305" s="138">
        <v>9.5</v>
      </c>
      <c r="H305" s="138">
        <v>0.95</v>
      </c>
      <c r="I305" s="138">
        <v>0.25</v>
      </c>
      <c r="J305" s="138">
        <v>1.26</v>
      </c>
      <c r="K305" s="138">
        <v>0.04</v>
      </c>
      <c r="L305" s="140">
        <v>83</v>
      </c>
      <c r="M305" s="141">
        <v>28412312500207</v>
      </c>
      <c r="N305" s="142" t="s">
        <v>282</v>
      </c>
    </row>
    <row r="306" spans="1:14" x14ac:dyDescent="0.2">
      <c r="A306" s="136" t="s">
        <v>58</v>
      </c>
      <c r="B306" s="137">
        <v>3</v>
      </c>
      <c r="C306" s="138">
        <v>270</v>
      </c>
      <c r="D306" s="138">
        <v>513.04999999999995</v>
      </c>
      <c r="E306" s="138">
        <v>513.04999999999995</v>
      </c>
      <c r="F306" s="138">
        <v>15.39</v>
      </c>
      <c r="G306" s="138">
        <v>51.3</v>
      </c>
      <c r="H306" s="138">
        <v>5.13</v>
      </c>
      <c r="I306" s="138">
        <v>3.25</v>
      </c>
      <c r="J306" s="138">
        <v>6.79</v>
      </c>
      <c r="K306" s="138">
        <v>0.02</v>
      </c>
      <c r="L306" s="140">
        <v>446.56</v>
      </c>
      <c r="M306" s="141">
        <v>28412312500207</v>
      </c>
      <c r="N306" s="142" t="s">
        <v>292</v>
      </c>
    </row>
    <row r="307" spans="1:14" x14ac:dyDescent="0.2">
      <c r="A307" s="143" t="s">
        <v>58</v>
      </c>
      <c r="B307" s="144">
        <v>3</v>
      </c>
      <c r="C307" s="145">
        <v>270</v>
      </c>
      <c r="D307" s="145">
        <v>410.44</v>
      </c>
      <c r="E307" s="145">
        <v>410.44</v>
      </c>
      <c r="F307" s="145">
        <v>12.31</v>
      </c>
      <c r="G307" s="145">
        <v>41.04</v>
      </c>
      <c r="H307" s="145">
        <v>4.0999999999999996</v>
      </c>
      <c r="I307" s="145">
        <v>2.0499999999999998</v>
      </c>
      <c r="J307" s="145">
        <v>5.44</v>
      </c>
      <c r="K307" s="145">
        <v>0.01</v>
      </c>
      <c r="L307" s="147">
        <v>357.8</v>
      </c>
      <c r="M307" s="148">
        <v>28412312500207</v>
      </c>
      <c r="N307" s="142" t="s">
        <v>293</v>
      </c>
    </row>
    <row r="308" spans="1:14" x14ac:dyDescent="0.2">
      <c r="A308" s="136" t="s">
        <v>58</v>
      </c>
      <c r="B308" s="137">
        <v>3</v>
      </c>
      <c r="C308" s="138">
        <v>270</v>
      </c>
      <c r="D308" s="138">
        <v>530.16</v>
      </c>
      <c r="E308" s="138">
        <v>530.16</v>
      </c>
      <c r="F308" s="138">
        <v>15.9</v>
      </c>
      <c r="G308" s="138">
        <v>53.02</v>
      </c>
      <c r="H308" s="138">
        <v>5.3</v>
      </c>
      <c r="I308" s="138">
        <v>3.4</v>
      </c>
      <c r="J308" s="138">
        <v>7.02</v>
      </c>
      <c r="K308" s="138">
        <v>0.02</v>
      </c>
      <c r="L308" s="140">
        <v>461.4</v>
      </c>
      <c r="M308" s="141">
        <v>28412312500207</v>
      </c>
      <c r="N308" s="142" t="s">
        <v>294</v>
      </c>
    </row>
    <row r="309" spans="1:14" x14ac:dyDescent="0.2">
      <c r="A309" s="136" t="s">
        <v>58</v>
      </c>
      <c r="B309" s="137">
        <v>3</v>
      </c>
      <c r="C309" s="138">
        <v>270</v>
      </c>
      <c r="D309" s="138">
        <v>461.75</v>
      </c>
      <c r="E309" s="138">
        <v>461.75</v>
      </c>
      <c r="F309" s="138">
        <v>13.85</v>
      </c>
      <c r="G309" s="138">
        <v>46.18</v>
      </c>
      <c r="H309" s="138">
        <v>4.62</v>
      </c>
      <c r="I309" s="138">
        <v>2.35</v>
      </c>
      <c r="J309" s="138">
        <v>6.12</v>
      </c>
      <c r="K309" s="138">
        <v>0.03</v>
      </c>
      <c r="L309" s="140">
        <v>402.45</v>
      </c>
      <c r="M309" s="141">
        <v>28412312500207</v>
      </c>
      <c r="N309" s="142" t="s">
        <v>295</v>
      </c>
    </row>
    <row r="310" spans="1:14" x14ac:dyDescent="0.2">
      <c r="A310" s="136" t="s">
        <v>58</v>
      </c>
      <c r="B310" s="137">
        <v>3</v>
      </c>
      <c r="C310" s="138">
        <v>270</v>
      </c>
      <c r="D310" s="138">
        <v>530.16</v>
      </c>
      <c r="E310" s="138">
        <v>530.16</v>
      </c>
      <c r="F310" s="138">
        <v>15.9</v>
      </c>
      <c r="G310" s="138">
        <v>53.02</v>
      </c>
      <c r="H310" s="138">
        <v>5.3</v>
      </c>
      <c r="I310" s="138">
        <v>2.75</v>
      </c>
      <c r="J310" s="138">
        <v>7.03</v>
      </c>
      <c r="K310" s="138">
        <v>0.01</v>
      </c>
      <c r="L310" s="140">
        <v>462.05</v>
      </c>
      <c r="M310" s="141">
        <v>28412312500207</v>
      </c>
      <c r="N310" s="142" t="s">
        <v>296</v>
      </c>
    </row>
    <row r="311" spans="1:14" x14ac:dyDescent="0.2">
      <c r="A311" s="158" t="s">
        <v>58</v>
      </c>
      <c r="B311" s="159">
        <v>30</v>
      </c>
      <c r="C311" s="149">
        <v>270</v>
      </c>
      <c r="D311" s="149">
        <v>186.3</v>
      </c>
      <c r="E311" s="149">
        <v>186.3</v>
      </c>
      <c r="F311" s="149">
        <v>5.59</v>
      </c>
      <c r="G311" s="149">
        <v>18.63</v>
      </c>
      <c r="H311" s="149">
        <v>1.86</v>
      </c>
      <c r="I311" s="149">
        <v>0.85</v>
      </c>
      <c r="J311" s="149">
        <v>2.4700000000000002</v>
      </c>
      <c r="K311" s="149">
        <v>0.04</v>
      </c>
      <c r="L311" s="140">
        <v>162.44999999999999</v>
      </c>
      <c r="M311" s="150">
        <v>28412312500207</v>
      </c>
      <c r="N311" s="142" t="s">
        <v>283</v>
      </c>
    </row>
    <row r="312" spans="1:14" x14ac:dyDescent="0.2">
      <c r="A312" s="158" t="s">
        <v>58</v>
      </c>
      <c r="B312" s="159">
        <v>28</v>
      </c>
      <c r="C312" s="149">
        <v>270</v>
      </c>
      <c r="D312" s="149">
        <v>95</v>
      </c>
      <c r="E312" s="149">
        <v>95</v>
      </c>
      <c r="F312" s="138">
        <v>2.7</v>
      </c>
      <c r="G312" s="138">
        <v>9</v>
      </c>
      <c r="H312" s="138">
        <v>0.9</v>
      </c>
      <c r="I312" s="138">
        <v>0.2</v>
      </c>
      <c r="J312" s="138">
        <v>1.19</v>
      </c>
      <c r="K312" s="149">
        <v>0.04</v>
      </c>
      <c r="L312" s="140">
        <v>78.7</v>
      </c>
      <c r="M312" s="141">
        <v>28110092500107</v>
      </c>
      <c r="N312" s="142" t="s">
        <v>284</v>
      </c>
    </row>
    <row r="313" spans="1:14" x14ac:dyDescent="0.2">
      <c r="A313" s="136" t="s">
        <v>58</v>
      </c>
      <c r="B313" s="137">
        <v>27</v>
      </c>
      <c r="C313" s="138">
        <v>270</v>
      </c>
      <c r="D313" s="138">
        <v>95</v>
      </c>
      <c r="E313" s="138">
        <v>95</v>
      </c>
      <c r="F313" s="138">
        <v>2.85</v>
      </c>
      <c r="G313" s="138">
        <v>9.5</v>
      </c>
      <c r="H313" s="138">
        <v>0.95</v>
      </c>
      <c r="I313" s="138">
        <v>0.3</v>
      </c>
      <c r="J313" s="138">
        <v>1.26</v>
      </c>
      <c r="K313" s="138">
        <v>0.04</v>
      </c>
      <c r="L313" s="140">
        <v>82.95</v>
      </c>
      <c r="M313" s="141">
        <v>28412312500207</v>
      </c>
      <c r="N313" s="142" t="s">
        <v>288</v>
      </c>
    </row>
    <row r="314" spans="1:14" x14ac:dyDescent="0.2">
      <c r="A314" s="136" t="s">
        <v>58</v>
      </c>
      <c r="B314" s="137">
        <v>3</v>
      </c>
      <c r="C314" s="138">
        <v>270</v>
      </c>
      <c r="D314" s="138">
        <v>461.75</v>
      </c>
      <c r="E314" s="138">
        <v>461.75</v>
      </c>
      <c r="F314" s="138">
        <v>13.85</v>
      </c>
      <c r="G314" s="138">
        <v>46.17</v>
      </c>
      <c r="H314" s="138">
        <v>4.62</v>
      </c>
      <c r="I314" s="138">
        <v>2.35</v>
      </c>
      <c r="J314" s="138">
        <v>6.12</v>
      </c>
      <c r="K314" s="138">
        <v>0.04</v>
      </c>
      <c r="L314" s="140">
        <v>402.45</v>
      </c>
      <c r="M314" s="141">
        <v>28412312500207</v>
      </c>
      <c r="N314" s="142" t="s">
        <v>297</v>
      </c>
    </row>
    <row r="315" spans="1:14" x14ac:dyDescent="0.2">
      <c r="A315" s="136" t="s">
        <v>58</v>
      </c>
      <c r="B315" s="137">
        <v>27</v>
      </c>
      <c r="C315" s="138">
        <v>270</v>
      </c>
      <c r="D315" s="138">
        <v>95</v>
      </c>
      <c r="E315" s="138">
        <v>95</v>
      </c>
      <c r="F315" s="138">
        <v>2.85</v>
      </c>
      <c r="G315" s="138">
        <v>9.5</v>
      </c>
      <c r="H315" s="138">
        <v>0.95</v>
      </c>
      <c r="I315" s="138">
        <v>0.3</v>
      </c>
      <c r="J315" s="138">
        <v>1.26</v>
      </c>
      <c r="K315" s="138">
        <v>0.04</v>
      </c>
      <c r="L315" s="140">
        <v>82.95</v>
      </c>
      <c r="M315" s="141">
        <v>28412312500207</v>
      </c>
      <c r="N315" s="142" t="s">
        <v>285</v>
      </c>
    </row>
    <row r="316" spans="1:14" ht="15.75" x14ac:dyDescent="0.2">
      <c r="A316" s="136"/>
      <c r="B316" s="137"/>
      <c r="C316" s="138"/>
      <c r="D316" s="154">
        <f>SUM(D301:D315)</f>
        <v>4249.6100000000006</v>
      </c>
      <c r="E316" s="154">
        <f t="shared" ref="E316:L316" si="28">SUM(E301:E315)</f>
        <v>4249.6100000000006</v>
      </c>
      <c r="F316" s="154">
        <f t="shared" si="28"/>
        <v>127.32</v>
      </c>
      <c r="G316" s="154">
        <f t="shared" si="28"/>
        <v>424.46</v>
      </c>
      <c r="H316" s="154">
        <f t="shared" si="28"/>
        <v>42.44</v>
      </c>
      <c r="I316" s="154">
        <f t="shared" si="28"/>
        <v>21.600000000000005</v>
      </c>
      <c r="J316" s="154">
        <f t="shared" si="28"/>
        <v>56.239999999999988</v>
      </c>
      <c r="K316" s="154">
        <f t="shared" si="28"/>
        <v>0.43999999999999995</v>
      </c>
      <c r="L316" s="154">
        <f t="shared" si="28"/>
        <v>3699.4599999999991</v>
      </c>
      <c r="M316" s="141"/>
    </row>
    <row r="317" spans="1:14" x14ac:dyDescent="0.2">
      <c r="A317" s="136" t="s">
        <v>59</v>
      </c>
      <c r="B317" s="137">
        <v>31</v>
      </c>
      <c r="C317" s="138">
        <v>263</v>
      </c>
      <c r="D317" s="138">
        <v>300</v>
      </c>
      <c r="E317" s="138">
        <v>300</v>
      </c>
      <c r="F317" s="138">
        <v>9</v>
      </c>
      <c r="G317" s="138">
        <v>30</v>
      </c>
      <c r="H317" s="138">
        <v>3</v>
      </c>
      <c r="I317" s="138">
        <v>1.45</v>
      </c>
      <c r="J317" s="138">
        <v>3.98</v>
      </c>
      <c r="K317" s="138">
        <v>0.02</v>
      </c>
      <c r="L317" s="140">
        <v>261.55</v>
      </c>
      <c r="M317" s="141">
        <v>28110092500107</v>
      </c>
      <c r="N317" s="142" t="s">
        <v>278</v>
      </c>
    </row>
    <row r="318" spans="1:14" x14ac:dyDescent="0.2">
      <c r="A318" s="158" t="s">
        <v>59</v>
      </c>
      <c r="B318" s="159">
        <v>30</v>
      </c>
      <c r="C318" s="149">
        <v>263</v>
      </c>
      <c r="D318" s="149">
        <v>300</v>
      </c>
      <c r="E318" s="149">
        <v>300</v>
      </c>
      <c r="F318" s="149">
        <v>9</v>
      </c>
      <c r="G318" s="149">
        <v>30</v>
      </c>
      <c r="H318" s="149">
        <v>3</v>
      </c>
      <c r="I318" s="149">
        <v>1.65</v>
      </c>
      <c r="J318" s="149">
        <v>3.98</v>
      </c>
      <c r="K318" s="149">
        <v>0.02</v>
      </c>
      <c r="L318" s="140">
        <v>261.35000000000002</v>
      </c>
      <c r="M318" s="150">
        <v>28110092500107</v>
      </c>
      <c r="N318" s="142" t="s">
        <v>279</v>
      </c>
    </row>
    <row r="319" spans="1:14" x14ac:dyDescent="0.2">
      <c r="A319" s="136" t="s">
        <v>59</v>
      </c>
      <c r="B319" s="137">
        <v>29</v>
      </c>
      <c r="C319" s="138">
        <v>263</v>
      </c>
      <c r="D319" s="138">
        <v>78.900000000000006</v>
      </c>
      <c r="E319" s="138">
        <v>78.900000000000006</v>
      </c>
      <c r="F319" s="138">
        <v>2.37</v>
      </c>
      <c r="G319" s="138">
        <v>7.89</v>
      </c>
      <c r="H319" s="138">
        <v>0.79</v>
      </c>
      <c r="I319" s="138">
        <v>0.2</v>
      </c>
      <c r="J319" s="138">
        <v>1.05</v>
      </c>
      <c r="K319" s="138">
        <v>0.02</v>
      </c>
      <c r="L319" s="140">
        <v>68.95</v>
      </c>
      <c r="M319" s="141">
        <v>28110092500107</v>
      </c>
      <c r="N319" s="142" t="s">
        <v>280</v>
      </c>
    </row>
    <row r="320" spans="1:14" x14ac:dyDescent="0.2">
      <c r="A320" s="136" t="s">
        <v>59</v>
      </c>
      <c r="B320" s="137">
        <v>31</v>
      </c>
      <c r="C320" s="138">
        <v>263</v>
      </c>
      <c r="D320" s="138">
        <v>90</v>
      </c>
      <c r="E320" s="138">
        <v>90</v>
      </c>
      <c r="F320" s="138">
        <v>2.7</v>
      </c>
      <c r="G320" s="138">
        <v>9</v>
      </c>
      <c r="H320" s="138">
        <v>0.9</v>
      </c>
      <c r="I320" s="138">
        <v>0.2</v>
      </c>
      <c r="J320" s="138">
        <v>1.19</v>
      </c>
      <c r="K320" s="138">
        <v>0.01</v>
      </c>
      <c r="L320" s="140">
        <v>78.7</v>
      </c>
      <c r="M320" s="141">
        <v>28110092500107</v>
      </c>
      <c r="N320" s="142" t="s">
        <v>281</v>
      </c>
    </row>
    <row r="321" spans="1:14" x14ac:dyDescent="0.2">
      <c r="A321" s="158" t="s">
        <v>59</v>
      </c>
      <c r="B321" s="159">
        <v>28</v>
      </c>
      <c r="C321" s="149">
        <v>263</v>
      </c>
      <c r="D321" s="149">
        <v>90</v>
      </c>
      <c r="E321" s="149">
        <v>90</v>
      </c>
      <c r="F321" s="149">
        <v>2.7</v>
      </c>
      <c r="G321" s="149">
        <v>9</v>
      </c>
      <c r="H321" s="149">
        <v>0.9</v>
      </c>
      <c r="I321" s="149">
        <v>0.2</v>
      </c>
      <c r="J321" s="149">
        <v>1.19</v>
      </c>
      <c r="K321" s="149">
        <v>0.01</v>
      </c>
      <c r="L321" s="140">
        <v>78.7</v>
      </c>
      <c r="M321" s="150">
        <v>28110092500107</v>
      </c>
      <c r="N321" s="142" t="s">
        <v>282</v>
      </c>
    </row>
    <row r="322" spans="1:14" x14ac:dyDescent="0.2">
      <c r="A322" s="136" t="s">
        <v>59</v>
      </c>
      <c r="B322" s="137">
        <v>31</v>
      </c>
      <c r="C322" s="138">
        <v>263</v>
      </c>
      <c r="D322" s="138">
        <v>181.47</v>
      </c>
      <c r="E322" s="138">
        <v>181.47</v>
      </c>
      <c r="F322" s="138">
        <v>5.44</v>
      </c>
      <c r="G322" s="138">
        <v>18.149999999999999</v>
      </c>
      <c r="H322" s="138">
        <v>1.81</v>
      </c>
      <c r="I322" s="138">
        <v>0.8</v>
      </c>
      <c r="J322" s="138">
        <v>2.41</v>
      </c>
      <c r="K322" s="139"/>
      <c r="L322" s="140">
        <v>158.30000000000001</v>
      </c>
      <c r="M322" s="141">
        <v>28110092500107</v>
      </c>
      <c r="N322" s="142" t="s">
        <v>283</v>
      </c>
    </row>
    <row r="323" spans="1:14" x14ac:dyDescent="0.2">
      <c r="A323" s="136" t="s">
        <v>59</v>
      </c>
      <c r="B323" s="137">
        <v>1</v>
      </c>
      <c r="C323" s="138">
        <v>263</v>
      </c>
      <c r="D323" s="138">
        <v>169.68</v>
      </c>
      <c r="E323" s="138">
        <v>169.68</v>
      </c>
      <c r="F323" s="138">
        <v>5.09</v>
      </c>
      <c r="G323" s="138">
        <v>16.97</v>
      </c>
      <c r="H323" s="138">
        <v>1.7</v>
      </c>
      <c r="I323" s="138">
        <v>0.75</v>
      </c>
      <c r="J323" s="138">
        <v>2.25</v>
      </c>
      <c r="K323" s="138">
        <v>0.01</v>
      </c>
      <c r="L323" s="140">
        <v>148</v>
      </c>
      <c r="M323" s="141">
        <v>28110092500107</v>
      </c>
      <c r="N323" s="142" t="s">
        <v>309</v>
      </c>
    </row>
    <row r="324" spans="1:14" x14ac:dyDescent="0.2">
      <c r="A324" s="136" t="s">
        <v>59</v>
      </c>
      <c r="B324" s="137">
        <v>29</v>
      </c>
      <c r="C324" s="138">
        <v>263</v>
      </c>
      <c r="D324" s="138">
        <v>90</v>
      </c>
      <c r="E324" s="138">
        <v>90</v>
      </c>
      <c r="F324" s="149">
        <v>2.7</v>
      </c>
      <c r="G324" s="149">
        <v>9</v>
      </c>
      <c r="H324" s="149">
        <v>0.9</v>
      </c>
      <c r="I324" s="149">
        <v>0.2</v>
      </c>
      <c r="J324" s="149">
        <v>1.19</v>
      </c>
      <c r="K324" s="138">
        <v>0.01</v>
      </c>
      <c r="L324" s="140">
        <v>78.7</v>
      </c>
      <c r="M324" s="150">
        <v>28303132500264</v>
      </c>
      <c r="N324" s="142" t="s">
        <v>284</v>
      </c>
    </row>
    <row r="325" spans="1:14" x14ac:dyDescent="0.2">
      <c r="A325" s="143" t="s">
        <v>59</v>
      </c>
      <c r="B325" s="144">
        <v>1</v>
      </c>
      <c r="C325" s="145">
        <v>263</v>
      </c>
      <c r="D325" s="145">
        <v>263</v>
      </c>
      <c r="E325" s="145">
        <v>263</v>
      </c>
      <c r="F325" s="145">
        <v>7.89</v>
      </c>
      <c r="G325" s="145">
        <v>26.3</v>
      </c>
      <c r="H325" s="145">
        <v>2.63</v>
      </c>
      <c r="I325" s="145">
        <v>1.1000000000000001</v>
      </c>
      <c r="J325" s="145">
        <v>3.49</v>
      </c>
      <c r="K325" s="145">
        <v>0.03</v>
      </c>
      <c r="L325" s="147">
        <v>229.45</v>
      </c>
      <c r="M325" s="148">
        <v>28110092500107</v>
      </c>
      <c r="N325" s="142" t="s">
        <v>310</v>
      </c>
    </row>
    <row r="326" spans="1:14" x14ac:dyDescent="0.2">
      <c r="A326" s="158" t="s">
        <v>59</v>
      </c>
      <c r="B326" s="159">
        <v>28</v>
      </c>
      <c r="C326" s="149">
        <v>263</v>
      </c>
      <c r="D326" s="149">
        <v>90</v>
      </c>
      <c r="E326" s="149">
        <v>90</v>
      </c>
      <c r="F326" s="149">
        <v>2.7</v>
      </c>
      <c r="G326" s="149">
        <v>9</v>
      </c>
      <c r="H326" s="149">
        <v>0.9</v>
      </c>
      <c r="I326" s="149">
        <v>0.25</v>
      </c>
      <c r="J326" s="149">
        <v>1.19</v>
      </c>
      <c r="K326" s="149">
        <v>0.01</v>
      </c>
      <c r="L326" s="140">
        <v>78.650000000000006</v>
      </c>
      <c r="M326" s="150">
        <v>28110092500107</v>
      </c>
      <c r="N326" s="142" t="s">
        <v>288</v>
      </c>
    </row>
    <row r="327" spans="1:14" x14ac:dyDescent="0.2">
      <c r="A327" s="158" t="s">
        <v>59</v>
      </c>
      <c r="B327" s="159">
        <v>28</v>
      </c>
      <c r="C327" s="149">
        <v>263</v>
      </c>
      <c r="D327" s="149">
        <v>90</v>
      </c>
      <c r="E327" s="149">
        <v>90</v>
      </c>
      <c r="F327" s="149">
        <v>2.7</v>
      </c>
      <c r="G327" s="149">
        <v>9</v>
      </c>
      <c r="H327" s="149">
        <v>0.9</v>
      </c>
      <c r="I327" s="149">
        <v>0.25</v>
      </c>
      <c r="J327" s="149">
        <v>1.19</v>
      </c>
      <c r="K327" s="149">
        <v>0.01</v>
      </c>
      <c r="L327" s="140">
        <v>78.650000000000006</v>
      </c>
      <c r="M327" s="150">
        <v>28110092500107</v>
      </c>
      <c r="N327" s="142" t="s">
        <v>285</v>
      </c>
    </row>
    <row r="328" spans="1:14" ht="15.75" x14ac:dyDescent="0.2">
      <c r="A328" s="158"/>
      <c r="B328" s="159"/>
      <c r="C328" s="149"/>
      <c r="D328" s="154">
        <f>SUM(D317:D327)</f>
        <v>1743.05</v>
      </c>
      <c r="E328" s="154">
        <f t="shared" ref="E328:L328" si="29">SUM(E317:E327)</f>
        <v>1743.05</v>
      </c>
      <c r="F328" s="154">
        <f t="shared" si="29"/>
        <v>52.290000000000006</v>
      </c>
      <c r="G328" s="154">
        <f t="shared" si="29"/>
        <v>174.31</v>
      </c>
      <c r="H328" s="154">
        <f t="shared" si="29"/>
        <v>17.429999999999996</v>
      </c>
      <c r="I328" s="154">
        <f t="shared" si="29"/>
        <v>7.0500000000000007</v>
      </c>
      <c r="J328" s="154">
        <f t="shared" si="29"/>
        <v>23.11</v>
      </c>
      <c r="K328" s="154">
        <f t="shared" si="29"/>
        <v>0.15</v>
      </c>
      <c r="L328" s="154">
        <f t="shared" si="29"/>
        <v>1521.0000000000005</v>
      </c>
      <c r="M328" s="150"/>
    </row>
    <row r="329" spans="1:14" x14ac:dyDescent="0.2">
      <c r="A329" s="158" t="s">
        <v>60</v>
      </c>
      <c r="B329" s="159">
        <v>32</v>
      </c>
      <c r="C329" s="149">
        <v>260</v>
      </c>
      <c r="D329" s="149">
        <v>300</v>
      </c>
      <c r="E329" s="149">
        <v>300</v>
      </c>
      <c r="F329" s="149">
        <v>9</v>
      </c>
      <c r="G329" s="149">
        <v>30</v>
      </c>
      <c r="H329" s="149">
        <v>3</v>
      </c>
      <c r="I329" s="149">
        <v>1.45</v>
      </c>
      <c r="J329" s="149">
        <v>3.98</v>
      </c>
      <c r="K329" s="149">
        <v>0.02</v>
      </c>
      <c r="L329" s="140">
        <v>261.55</v>
      </c>
      <c r="M329" s="150">
        <v>28303132500264</v>
      </c>
      <c r="N329" s="142" t="s">
        <v>278</v>
      </c>
    </row>
    <row r="330" spans="1:14" x14ac:dyDescent="0.2">
      <c r="A330" s="136" t="s">
        <v>60</v>
      </c>
      <c r="B330" s="137">
        <v>31</v>
      </c>
      <c r="C330" s="138">
        <v>260</v>
      </c>
      <c r="D330" s="138">
        <v>300</v>
      </c>
      <c r="E330" s="138">
        <v>300</v>
      </c>
      <c r="F330" s="138">
        <v>9</v>
      </c>
      <c r="G330" s="138">
        <v>30</v>
      </c>
      <c r="H330" s="138">
        <v>3</v>
      </c>
      <c r="I330" s="138">
        <v>1.65</v>
      </c>
      <c r="J330" s="138">
        <v>3.97</v>
      </c>
      <c r="K330" s="138">
        <v>0.03</v>
      </c>
      <c r="L330" s="140">
        <v>261.35000000000002</v>
      </c>
      <c r="M330" s="141">
        <v>28303132500264</v>
      </c>
      <c r="N330" s="142" t="s">
        <v>279</v>
      </c>
    </row>
    <row r="331" spans="1:14" x14ac:dyDescent="0.2">
      <c r="A331" s="158" t="s">
        <v>60</v>
      </c>
      <c r="B331" s="159">
        <v>30</v>
      </c>
      <c r="C331" s="149">
        <v>260</v>
      </c>
      <c r="D331" s="149">
        <v>78</v>
      </c>
      <c r="E331" s="149">
        <v>78</v>
      </c>
      <c r="F331" s="149">
        <v>2.34</v>
      </c>
      <c r="G331" s="149">
        <v>7.8</v>
      </c>
      <c r="H331" s="149">
        <v>0.78</v>
      </c>
      <c r="I331" s="149">
        <v>0.2</v>
      </c>
      <c r="J331" s="149">
        <v>1.03</v>
      </c>
      <c r="K331" s="149">
        <v>0.04</v>
      </c>
      <c r="L331" s="140">
        <v>68.150000000000006</v>
      </c>
      <c r="M331" s="150">
        <v>28303132500264</v>
      </c>
      <c r="N331" s="142" t="s">
        <v>280</v>
      </c>
    </row>
    <row r="332" spans="1:14" x14ac:dyDescent="0.2">
      <c r="A332" s="158" t="s">
        <v>60</v>
      </c>
      <c r="B332" s="159">
        <v>32</v>
      </c>
      <c r="C332" s="149">
        <v>260</v>
      </c>
      <c r="D332" s="149">
        <v>90</v>
      </c>
      <c r="E332" s="149">
        <v>90</v>
      </c>
      <c r="F332" s="149">
        <v>2.7</v>
      </c>
      <c r="G332" s="149">
        <v>9</v>
      </c>
      <c r="H332" s="149">
        <v>0.9</v>
      </c>
      <c r="I332" s="149">
        <v>0.2</v>
      </c>
      <c r="J332" s="149">
        <v>1.19</v>
      </c>
      <c r="K332" s="149">
        <v>0.01</v>
      </c>
      <c r="L332" s="140">
        <v>78.7</v>
      </c>
      <c r="M332" s="150">
        <v>28303132500264</v>
      </c>
      <c r="N332" s="142" t="s">
        <v>281</v>
      </c>
    </row>
    <row r="333" spans="1:14" x14ac:dyDescent="0.2">
      <c r="A333" s="136" t="s">
        <v>60</v>
      </c>
      <c r="B333" s="137">
        <v>29</v>
      </c>
      <c r="C333" s="138">
        <v>260</v>
      </c>
      <c r="D333" s="138">
        <v>90</v>
      </c>
      <c r="E333" s="138">
        <v>90</v>
      </c>
      <c r="F333" s="138">
        <v>2.7</v>
      </c>
      <c r="G333" s="138">
        <v>9</v>
      </c>
      <c r="H333" s="138">
        <v>0.9</v>
      </c>
      <c r="I333" s="138">
        <v>0.2</v>
      </c>
      <c r="J333" s="138">
        <v>1.19</v>
      </c>
      <c r="K333" s="138">
        <v>0.01</v>
      </c>
      <c r="L333" s="140">
        <v>78.7</v>
      </c>
      <c r="M333" s="141">
        <v>28303132500264</v>
      </c>
      <c r="N333" s="142" t="s">
        <v>282</v>
      </c>
    </row>
    <row r="334" spans="1:14" x14ac:dyDescent="0.2">
      <c r="A334" s="158" t="s">
        <v>60</v>
      </c>
      <c r="B334" s="159">
        <v>32</v>
      </c>
      <c r="C334" s="149">
        <v>260</v>
      </c>
      <c r="D334" s="149">
        <v>179.4</v>
      </c>
      <c r="E334" s="149">
        <v>179.4</v>
      </c>
      <c r="F334" s="149">
        <v>5.38</v>
      </c>
      <c r="G334" s="149">
        <v>17.940000000000001</v>
      </c>
      <c r="H334" s="149">
        <v>1.79</v>
      </c>
      <c r="I334" s="149">
        <v>0.8</v>
      </c>
      <c r="J334" s="149">
        <v>2.38</v>
      </c>
      <c r="K334" s="149">
        <v>0.04</v>
      </c>
      <c r="L334" s="140">
        <v>156.44999999999999</v>
      </c>
      <c r="M334" s="150">
        <v>28303132500264</v>
      </c>
      <c r="N334" s="142" t="s">
        <v>283</v>
      </c>
    </row>
    <row r="335" spans="1:14" x14ac:dyDescent="0.2">
      <c r="A335" s="158" t="s">
        <v>60</v>
      </c>
      <c r="B335" s="159">
        <v>30</v>
      </c>
      <c r="C335" s="149">
        <v>260</v>
      </c>
      <c r="D335" s="149">
        <v>90</v>
      </c>
      <c r="E335" s="149">
        <v>90</v>
      </c>
      <c r="F335" s="138">
        <v>2.7</v>
      </c>
      <c r="G335" s="138">
        <v>9</v>
      </c>
      <c r="H335" s="138">
        <v>0.9</v>
      </c>
      <c r="I335" s="138">
        <v>0.2</v>
      </c>
      <c r="J335" s="138">
        <v>1.19</v>
      </c>
      <c r="K335" s="149">
        <v>0.01</v>
      </c>
      <c r="L335" s="140">
        <v>78.7</v>
      </c>
      <c r="M335" s="141">
        <v>28309012505066</v>
      </c>
      <c r="N335" s="142" t="s">
        <v>284</v>
      </c>
    </row>
    <row r="336" spans="1:14" x14ac:dyDescent="0.2">
      <c r="A336" s="136" t="s">
        <v>60</v>
      </c>
      <c r="B336" s="137">
        <v>29</v>
      </c>
      <c r="C336" s="138">
        <v>260</v>
      </c>
      <c r="D336" s="138">
        <v>90</v>
      </c>
      <c r="E336" s="138">
        <v>90</v>
      </c>
      <c r="F336" s="138">
        <v>2.7</v>
      </c>
      <c r="G336" s="138">
        <v>9</v>
      </c>
      <c r="H336" s="138">
        <v>0.9</v>
      </c>
      <c r="I336" s="138">
        <v>0.25</v>
      </c>
      <c r="J336" s="138">
        <v>1.19</v>
      </c>
      <c r="K336" s="138">
        <v>0.01</v>
      </c>
      <c r="L336" s="140">
        <v>78.650000000000006</v>
      </c>
      <c r="M336" s="141">
        <v>28303132500264</v>
      </c>
      <c r="N336" s="142" t="s">
        <v>288</v>
      </c>
    </row>
    <row r="337" spans="1:14" x14ac:dyDescent="0.2">
      <c r="A337" s="136" t="s">
        <v>60</v>
      </c>
      <c r="B337" s="137">
        <v>29</v>
      </c>
      <c r="C337" s="138">
        <v>260</v>
      </c>
      <c r="D337" s="138">
        <v>90</v>
      </c>
      <c r="E337" s="138">
        <v>90</v>
      </c>
      <c r="F337" s="138">
        <v>2.7</v>
      </c>
      <c r="G337" s="138">
        <v>9</v>
      </c>
      <c r="H337" s="138">
        <v>0.9</v>
      </c>
      <c r="I337" s="138">
        <v>0.25</v>
      </c>
      <c r="J337" s="138">
        <v>1.19</v>
      </c>
      <c r="K337" s="138">
        <v>0.01</v>
      </c>
      <c r="L337" s="140">
        <v>78.650000000000006</v>
      </c>
      <c r="M337" s="141">
        <v>28303132500264</v>
      </c>
      <c r="N337" s="142" t="s">
        <v>285</v>
      </c>
    </row>
    <row r="338" spans="1:14" ht="15.75" x14ac:dyDescent="0.2">
      <c r="A338" s="136"/>
      <c r="B338" s="137"/>
      <c r="C338" s="138"/>
      <c r="D338" s="154">
        <f>SUM(D329:D337)</f>
        <v>1307.4000000000001</v>
      </c>
      <c r="E338" s="154">
        <f t="shared" ref="E338:L338" si="30">SUM(E329:E337)</f>
        <v>1307.4000000000001</v>
      </c>
      <c r="F338" s="154">
        <f t="shared" si="30"/>
        <v>39.220000000000006</v>
      </c>
      <c r="G338" s="154">
        <f t="shared" si="30"/>
        <v>130.74</v>
      </c>
      <c r="H338" s="154">
        <f t="shared" si="30"/>
        <v>13.070000000000002</v>
      </c>
      <c r="I338" s="154">
        <f t="shared" si="30"/>
        <v>5.2</v>
      </c>
      <c r="J338" s="154">
        <f t="shared" si="30"/>
        <v>17.309999999999999</v>
      </c>
      <c r="K338" s="154">
        <f t="shared" si="30"/>
        <v>0.18000000000000002</v>
      </c>
      <c r="L338" s="154">
        <f t="shared" si="30"/>
        <v>1140.9000000000003</v>
      </c>
      <c r="M338" s="141"/>
    </row>
    <row r="339" spans="1:14" x14ac:dyDescent="0.2">
      <c r="A339" s="136" t="s">
        <v>61</v>
      </c>
      <c r="B339" s="137">
        <v>33</v>
      </c>
      <c r="C339" s="138">
        <v>264</v>
      </c>
      <c r="D339" s="138">
        <v>300</v>
      </c>
      <c r="E339" s="138">
        <v>300</v>
      </c>
      <c r="F339" s="138">
        <v>9</v>
      </c>
      <c r="G339" s="138">
        <v>30</v>
      </c>
      <c r="H339" s="138">
        <v>3</v>
      </c>
      <c r="I339" s="138">
        <v>1.45</v>
      </c>
      <c r="J339" s="138">
        <v>3.98</v>
      </c>
      <c r="K339" s="138">
        <v>0.02</v>
      </c>
      <c r="L339" s="140">
        <v>261.55</v>
      </c>
      <c r="M339" s="141">
        <v>28309012505066</v>
      </c>
      <c r="N339" s="142" t="s">
        <v>278</v>
      </c>
    </row>
    <row r="340" spans="1:14" x14ac:dyDescent="0.2">
      <c r="A340" s="158" t="s">
        <v>61</v>
      </c>
      <c r="B340" s="159">
        <v>32</v>
      </c>
      <c r="C340" s="149">
        <v>264</v>
      </c>
      <c r="D340" s="149">
        <v>300</v>
      </c>
      <c r="E340" s="149">
        <v>300</v>
      </c>
      <c r="F340" s="149">
        <v>9</v>
      </c>
      <c r="G340" s="149">
        <v>30</v>
      </c>
      <c r="H340" s="149">
        <v>3</v>
      </c>
      <c r="I340" s="149">
        <v>1.65</v>
      </c>
      <c r="J340" s="149">
        <v>3.98</v>
      </c>
      <c r="K340" s="149">
        <v>0.02</v>
      </c>
      <c r="L340" s="140">
        <v>261.35000000000002</v>
      </c>
      <c r="M340" s="150">
        <v>28309012505066</v>
      </c>
      <c r="N340" s="142" t="s">
        <v>279</v>
      </c>
    </row>
    <row r="341" spans="1:14" x14ac:dyDescent="0.2">
      <c r="A341" s="136" t="s">
        <v>61</v>
      </c>
      <c r="B341" s="137">
        <v>31</v>
      </c>
      <c r="C341" s="138">
        <v>264</v>
      </c>
      <c r="D341" s="138">
        <v>79.2</v>
      </c>
      <c r="E341" s="138">
        <v>79.2</v>
      </c>
      <c r="F341" s="138">
        <v>2.38</v>
      </c>
      <c r="G341" s="138">
        <v>7.92</v>
      </c>
      <c r="H341" s="138">
        <v>0.79</v>
      </c>
      <c r="I341" s="138">
        <v>0.2</v>
      </c>
      <c r="J341" s="138">
        <v>1.05</v>
      </c>
      <c r="K341" s="138">
        <v>0.04</v>
      </c>
      <c r="L341" s="140">
        <v>69.2</v>
      </c>
      <c r="M341" s="141">
        <v>28309012505066</v>
      </c>
      <c r="N341" s="142" t="s">
        <v>280</v>
      </c>
    </row>
    <row r="342" spans="1:14" x14ac:dyDescent="0.2">
      <c r="A342" s="136" t="s">
        <v>61</v>
      </c>
      <c r="B342" s="137">
        <v>33</v>
      </c>
      <c r="C342" s="138">
        <v>264</v>
      </c>
      <c r="D342" s="138">
        <v>90</v>
      </c>
      <c r="E342" s="138">
        <v>90</v>
      </c>
      <c r="F342" s="138">
        <v>2.7</v>
      </c>
      <c r="G342" s="138">
        <v>9</v>
      </c>
      <c r="H342" s="138">
        <v>0.9</v>
      </c>
      <c r="I342" s="138">
        <v>0.2</v>
      </c>
      <c r="J342" s="138">
        <v>1.19</v>
      </c>
      <c r="K342" s="138">
        <v>0.01</v>
      </c>
      <c r="L342" s="140">
        <v>78.7</v>
      </c>
      <c r="M342" s="141">
        <v>28309012505066</v>
      </c>
      <c r="N342" s="142" t="s">
        <v>281</v>
      </c>
    </row>
    <row r="343" spans="1:14" x14ac:dyDescent="0.2">
      <c r="A343" s="158" t="s">
        <v>61</v>
      </c>
      <c r="B343" s="159">
        <v>30</v>
      </c>
      <c r="C343" s="149">
        <v>264</v>
      </c>
      <c r="D343" s="149">
        <v>90</v>
      </c>
      <c r="E343" s="149">
        <v>90</v>
      </c>
      <c r="F343" s="149">
        <v>2.7</v>
      </c>
      <c r="G343" s="149">
        <v>9</v>
      </c>
      <c r="H343" s="149">
        <v>0.9</v>
      </c>
      <c r="I343" s="149">
        <v>0.2</v>
      </c>
      <c r="J343" s="149">
        <v>1.19</v>
      </c>
      <c r="K343" s="149">
        <v>0.01</v>
      </c>
      <c r="L343" s="140">
        <v>78.7</v>
      </c>
      <c r="M343" s="150">
        <v>28309012505066</v>
      </c>
      <c r="N343" s="142" t="s">
        <v>282</v>
      </c>
    </row>
    <row r="344" spans="1:14" x14ac:dyDescent="0.2">
      <c r="A344" s="136" t="s">
        <v>61</v>
      </c>
      <c r="B344" s="137">
        <v>33</v>
      </c>
      <c r="C344" s="138">
        <v>264</v>
      </c>
      <c r="D344" s="138">
        <v>182.16</v>
      </c>
      <c r="E344" s="138">
        <v>182.16</v>
      </c>
      <c r="F344" s="138">
        <v>5.46</v>
      </c>
      <c r="G344" s="138">
        <v>18.22</v>
      </c>
      <c r="H344" s="138">
        <v>1.82</v>
      </c>
      <c r="I344" s="138">
        <v>0.8</v>
      </c>
      <c r="J344" s="138">
        <v>2.41</v>
      </c>
      <c r="K344" s="138">
        <v>0.01</v>
      </c>
      <c r="L344" s="140">
        <v>158.9</v>
      </c>
      <c r="M344" s="141">
        <v>28309012505066</v>
      </c>
      <c r="N344" s="142" t="s">
        <v>283</v>
      </c>
    </row>
    <row r="345" spans="1:14" x14ac:dyDescent="0.2">
      <c r="A345" s="136" t="s">
        <v>61</v>
      </c>
      <c r="B345" s="137">
        <v>31</v>
      </c>
      <c r="C345" s="138">
        <v>264</v>
      </c>
      <c r="D345" s="138">
        <v>90</v>
      </c>
      <c r="E345" s="138">
        <v>90</v>
      </c>
      <c r="F345" s="149">
        <v>2.7</v>
      </c>
      <c r="G345" s="149">
        <v>9</v>
      </c>
      <c r="H345" s="149">
        <v>0.9</v>
      </c>
      <c r="I345" s="149">
        <v>0.2</v>
      </c>
      <c r="J345" s="149">
        <v>1.19</v>
      </c>
      <c r="K345" s="138">
        <v>0.01</v>
      </c>
      <c r="L345" s="140">
        <v>78.7</v>
      </c>
      <c r="M345" s="150">
        <v>28208012502643</v>
      </c>
      <c r="N345" s="142" t="s">
        <v>284</v>
      </c>
    </row>
    <row r="346" spans="1:14" x14ac:dyDescent="0.2">
      <c r="A346" s="158" t="s">
        <v>61</v>
      </c>
      <c r="B346" s="159">
        <v>30</v>
      </c>
      <c r="C346" s="149">
        <v>264</v>
      </c>
      <c r="D346" s="149">
        <v>90</v>
      </c>
      <c r="E346" s="149">
        <v>90</v>
      </c>
      <c r="F346" s="149">
        <v>2.7</v>
      </c>
      <c r="G346" s="149">
        <v>9</v>
      </c>
      <c r="H346" s="149">
        <v>0.9</v>
      </c>
      <c r="I346" s="149">
        <v>0.25</v>
      </c>
      <c r="J346" s="149">
        <v>1.19</v>
      </c>
      <c r="K346" s="149">
        <v>0.01</v>
      </c>
      <c r="L346" s="140">
        <v>78.650000000000006</v>
      </c>
      <c r="M346" s="150">
        <v>28309012505066</v>
      </c>
      <c r="N346" s="142" t="s">
        <v>288</v>
      </c>
    </row>
    <row r="347" spans="1:14" x14ac:dyDescent="0.2">
      <c r="A347" s="158" t="s">
        <v>61</v>
      </c>
      <c r="B347" s="159">
        <v>30</v>
      </c>
      <c r="C347" s="149">
        <v>264</v>
      </c>
      <c r="D347" s="149">
        <v>90</v>
      </c>
      <c r="E347" s="149">
        <v>90</v>
      </c>
      <c r="F347" s="149">
        <v>2.7</v>
      </c>
      <c r="G347" s="149">
        <v>9</v>
      </c>
      <c r="H347" s="149">
        <v>0.9</v>
      </c>
      <c r="I347" s="149">
        <v>0.25</v>
      </c>
      <c r="J347" s="149">
        <v>1.19</v>
      </c>
      <c r="K347" s="149">
        <v>0.01</v>
      </c>
      <c r="L347" s="140">
        <v>78.650000000000006</v>
      </c>
      <c r="M347" s="150">
        <v>28309012505066</v>
      </c>
      <c r="N347" s="142" t="s">
        <v>285</v>
      </c>
    </row>
    <row r="348" spans="1:14" ht="15.75" x14ac:dyDescent="0.2">
      <c r="A348" s="158"/>
      <c r="B348" s="159"/>
      <c r="C348" s="149"/>
      <c r="D348" s="154">
        <f>SUM(D339:D347)</f>
        <v>1311.3600000000001</v>
      </c>
      <c r="E348" s="154">
        <f t="shared" ref="E348:L348" si="31">SUM(E339:E347)</f>
        <v>1311.3600000000001</v>
      </c>
      <c r="F348" s="154">
        <f t="shared" si="31"/>
        <v>39.340000000000003</v>
      </c>
      <c r="G348" s="154">
        <f t="shared" si="31"/>
        <v>131.13999999999999</v>
      </c>
      <c r="H348" s="154">
        <f t="shared" si="31"/>
        <v>13.110000000000001</v>
      </c>
      <c r="I348" s="154">
        <f t="shared" si="31"/>
        <v>5.2</v>
      </c>
      <c r="J348" s="154">
        <f t="shared" si="31"/>
        <v>17.37</v>
      </c>
      <c r="K348" s="154">
        <f t="shared" si="31"/>
        <v>0.13999999999999999</v>
      </c>
      <c r="L348" s="154">
        <f t="shared" si="31"/>
        <v>1144.4000000000003</v>
      </c>
      <c r="M348" s="150"/>
    </row>
    <row r="349" spans="1:14" x14ac:dyDescent="0.2">
      <c r="A349" s="158" t="s">
        <v>62</v>
      </c>
      <c r="B349" s="159">
        <v>34</v>
      </c>
      <c r="C349" s="149">
        <v>260</v>
      </c>
      <c r="D349" s="149">
        <v>300</v>
      </c>
      <c r="E349" s="149">
        <v>300</v>
      </c>
      <c r="F349" s="149">
        <v>9</v>
      </c>
      <c r="G349" s="149">
        <v>30</v>
      </c>
      <c r="H349" s="149">
        <v>3</v>
      </c>
      <c r="I349" s="149">
        <v>1.45</v>
      </c>
      <c r="J349" s="149">
        <v>3.98</v>
      </c>
      <c r="K349" s="149">
        <v>0.02</v>
      </c>
      <c r="L349" s="140">
        <v>261.55</v>
      </c>
      <c r="M349" s="150">
        <v>28208012502643</v>
      </c>
      <c r="N349" s="142" t="s">
        <v>278</v>
      </c>
    </row>
    <row r="350" spans="1:14" x14ac:dyDescent="0.2">
      <c r="A350" s="136" t="s">
        <v>62</v>
      </c>
      <c r="B350" s="137">
        <v>33</v>
      </c>
      <c r="C350" s="138">
        <v>260</v>
      </c>
      <c r="D350" s="138">
        <v>300</v>
      </c>
      <c r="E350" s="138">
        <v>300</v>
      </c>
      <c r="F350" s="138">
        <v>9</v>
      </c>
      <c r="G350" s="138">
        <v>30</v>
      </c>
      <c r="H350" s="138">
        <v>3</v>
      </c>
      <c r="I350" s="138">
        <v>1.65</v>
      </c>
      <c r="J350" s="138">
        <v>3.97</v>
      </c>
      <c r="K350" s="138">
        <v>0.03</v>
      </c>
      <c r="L350" s="140">
        <v>261.35000000000002</v>
      </c>
      <c r="M350" s="141">
        <v>28208012502643</v>
      </c>
      <c r="N350" s="142" t="s">
        <v>279</v>
      </c>
    </row>
    <row r="351" spans="1:14" x14ac:dyDescent="0.2">
      <c r="A351" s="158" t="s">
        <v>62</v>
      </c>
      <c r="B351" s="159">
        <v>32</v>
      </c>
      <c r="C351" s="149">
        <v>260</v>
      </c>
      <c r="D351" s="149">
        <v>78</v>
      </c>
      <c r="E351" s="149">
        <v>78</v>
      </c>
      <c r="F351" s="149">
        <v>2.34</v>
      </c>
      <c r="G351" s="149">
        <v>7.8</v>
      </c>
      <c r="H351" s="149">
        <v>0.78</v>
      </c>
      <c r="I351" s="149">
        <v>0.2</v>
      </c>
      <c r="J351" s="149">
        <v>1.03</v>
      </c>
      <c r="K351" s="149">
        <v>0.04</v>
      </c>
      <c r="L351" s="140">
        <v>68.150000000000006</v>
      </c>
      <c r="M351" s="150">
        <v>28208012502643</v>
      </c>
      <c r="N351" s="142" t="s">
        <v>280</v>
      </c>
    </row>
    <row r="352" spans="1:14" x14ac:dyDescent="0.2">
      <c r="A352" s="158" t="s">
        <v>62</v>
      </c>
      <c r="B352" s="159">
        <v>34</v>
      </c>
      <c r="C352" s="149">
        <v>260</v>
      </c>
      <c r="D352" s="149">
        <v>90</v>
      </c>
      <c r="E352" s="149">
        <v>90</v>
      </c>
      <c r="F352" s="149">
        <v>2.7</v>
      </c>
      <c r="G352" s="149">
        <v>9</v>
      </c>
      <c r="H352" s="149">
        <v>0.9</v>
      </c>
      <c r="I352" s="149">
        <v>0.2</v>
      </c>
      <c r="J352" s="149">
        <v>1.19</v>
      </c>
      <c r="K352" s="149">
        <v>0.01</v>
      </c>
      <c r="L352" s="140">
        <v>78.7</v>
      </c>
      <c r="M352" s="150">
        <v>28208012502643</v>
      </c>
      <c r="N352" s="142" t="s">
        <v>281</v>
      </c>
    </row>
    <row r="353" spans="1:14" x14ac:dyDescent="0.2">
      <c r="A353" s="136" t="s">
        <v>62</v>
      </c>
      <c r="B353" s="137">
        <v>31</v>
      </c>
      <c r="C353" s="138">
        <v>260</v>
      </c>
      <c r="D353" s="138">
        <v>90</v>
      </c>
      <c r="E353" s="138">
        <v>90</v>
      </c>
      <c r="F353" s="138">
        <v>2.7</v>
      </c>
      <c r="G353" s="138">
        <v>9</v>
      </c>
      <c r="H353" s="138">
        <v>0.9</v>
      </c>
      <c r="I353" s="138">
        <v>0.2</v>
      </c>
      <c r="J353" s="138">
        <v>1.19</v>
      </c>
      <c r="K353" s="138">
        <v>0.01</v>
      </c>
      <c r="L353" s="140">
        <v>78.7</v>
      </c>
      <c r="M353" s="141">
        <v>28208012502643</v>
      </c>
      <c r="N353" s="142" t="s">
        <v>282</v>
      </c>
    </row>
    <row r="354" spans="1:14" x14ac:dyDescent="0.2">
      <c r="A354" s="158" t="s">
        <v>62</v>
      </c>
      <c r="B354" s="159">
        <v>34</v>
      </c>
      <c r="C354" s="149">
        <v>260</v>
      </c>
      <c r="D354" s="149">
        <v>179.4</v>
      </c>
      <c r="E354" s="149">
        <v>179.4</v>
      </c>
      <c r="F354" s="149">
        <v>5.38</v>
      </c>
      <c r="G354" s="149">
        <v>17.940000000000001</v>
      </c>
      <c r="H354" s="149">
        <v>1.79</v>
      </c>
      <c r="I354" s="149">
        <v>0.8</v>
      </c>
      <c r="J354" s="149">
        <v>2.38</v>
      </c>
      <c r="K354" s="149">
        <v>0.04</v>
      </c>
      <c r="L354" s="140">
        <v>156.44999999999999</v>
      </c>
      <c r="M354" s="150">
        <v>28208012502643</v>
      </c>
      <c r="N354" s="142" t="s">
        <v>283</v>
      </c>
    </row>
    <row r="355" spans="1:14" x14ac:dyDescent="0.2">
      <c r="A355" s="158" t="s">
        <v>62</v>
      </c>
      <c r="B355" s="159">
        <v>32</v>
      </c>
      <c r="C355" s="149">
        <v>260</v>
      </c>
      <c r="D355" s="149">
        <v>90</v>
      </c>
      <c r="E355" s="149">
        <v>90</v>
      </c>
      <c r="F355" s="139"/>
      <c r="G355" s="139"/>
      <c r="H355" s="139"/>
      <c r="I355" s="138">
        <v>0.3</v>
      </c>
      <c r="J355" s="138">
        <v>1.49</v>
      </c>
      <c r="K355" s="149">
        <v>0.01</v>
      </c>
      <c r="L355" s="140">
        <v>98.2</v>
      </c>
      <c r="M355" s="141">
        <v>26804232500107</v>
      </c>
      <c r="N355" s="142" t="s">
        <v>284</v>
      </c>
    </row>
    <row r="356" spans="1:14" x14ac:dyDescent="0.2">
      <c r="A356" s="136" t="s">
        <v>62</v>
      </c>
      <c r="B356" s="137">
        <v>31</v>
      </c>
      <c r="C356" s="138">
        <v>260</v>
      </c>
      <c r="D356" s="138">
        <v>90</v>
      </c>
      <c r="E356" s="138">
        <v>90</v>
      </c>
      <c r="F356" s="138">
        <v>2.7</v>
      </c>
      <c r="G356" s="138">
        <v>9</v>
      </c>
      <c r="H356" s="138">
        <v>0.9</v>
      </c>
      <c r="I356" s="138">
        <v>0.25</v>
      </c>
      <c r="J356" s="138">
        <v>1.19</v>
      </c>
      <c r="K356" s="138">
        <v>0.01</v>
      </c>
      <c r="L356" s="140">
        <v>78.650000000000006</v>
      </c>
      <c r="M356" s="141">
        <v>28208012502643</v>
      </c>
      <c r="N356" s="142" t="s">
        <v>288</v>
      </c>
    </row>
    <row r="357" spans="1:14" x14ac:dyDescent="0.2">
      <c r="A357" s="136" t="s">
        <v>62</v>
      </c>
      <c r="B357" s="137">
        <v>31</v>
      </c>
      <c r="C357" s="138">
        <v>260</v>
      </c>
      <c r="D357" s="138">
        <v>90</v>
      </c>
      <c r="E357" s="138">
        <v>90</v>
      </c>
      <c r="F357" s="138">
        <v>2.7</v>
      </c>
      <c r="G357" s="138">
        <v>9</v>
      </c>
      <c r="H357" s="138">
        <v>0.9</v>
      </c>
      <c r="I357" s="138">
        <v>0.25</v>
      </c>
      <c r="J357" s="138">
        <v>1.19</v>
      </c>
      <c r="K357" s="138">
        <v>0.01</v>
      </c>
      <c r="L357" s="140">
        <v>78.650000000000006</v>
      </c>
      <c r="M357" s="141">
        <v>28208012502643</v>
      </c>
      <c r="N357" s="142" t="s">
        <v>285</v>
      </c>
    </row>
    <row r="358" spans="1:14" ht="15.75" x14ac:dyDescent="0.2">
      <c r="A358" s="136"/>
      <c r="B358" s="137"/>
      <c r="C358" s="138"/>
      <c r="D358" s="154">
        <f>SUM(D349:D357)</f>
        <v>1307.4000000000001</v>
      </c>
      <c r="E358" s="154">
        <f t="shared" ref="E358:L358" si="32">SUM(E349:E357)</f>
        <v>1307.4000000000001</v>
      </c>
      <c r="F358" s="154">
        <f t="shared" si="32"/>
        <v>36.520000000000003</v>
      </c>
      <c r="G358" s="154">
        <f t="shared" si="32"/>
        <v>121.74</v>
      </c>
      <c r="H358" s="154">
        <f t="shared" si="32"/>
        <v>12.170000000000002</v>
      </c>
      <c r="I358" s="154">
        <f t="shared" si="32"/>
        <v>5.3</v>
      </c>
      <c r="J358" s="154">
        <f t="shared" si="32"/>
        <v>17.61</v>
      </c>
      <c r="K358" s="154">
        <f t="shared" si="32"/>
        <v>0.18000000000000002</v>
      </c>
      <c r="L358" s="154">
        <f t="shared" si="32"/>
        <v>1160.4000000000003</v>
      </c>
      <c r="M358" s="141"/>
    </row>
    <row r="359" spans="1:14" ht="25.5" x14ac:dyDescent="0.2">
      <c r="A359" s="136" t="s">
        <v>63</v>
      </c>
      <c r="B359" s="137">
        <v>35</v>
      </c>
      <c r="C359" s="138">
        <v>462.98</v>
      </c>
      <c r="D359" s="138">
        <v>462.98</v>
      </c>
      <c r="E359" s="139"/>
      <c r="F359" s="139"/>
      <c r="G359" s="139"/>
      <c r="H359" s="139"/>
      <c r="I359" s="138">
        <v>2.7</v>
      </c>
      <c r="J359" s="138">
        <v>25.37</v>
      </c>
      <c r="K359" s="138">
        <v>0.01</v>
      </c>
      <c r="L359" s="140">
        <v>434.9</v>
      </c>
      <c r="M359" s="141">
        <v>26804232500107</v>
      </c>
      <c r="N359" s="142" t="s">
        <v>278</v>
      </c>
    </row>
    <row r="360" spans="1:14" ht="25.5" x14ac:dyDescent="0.2">
      <c r="A360" s="158" t="s">
        <v>63</v>
      </c>
      <c r="B360" s="159">
        <v>34</v>
      </c>
      <c r="C360" s="149">
        <v>462.98</v>
      </c>
      <c r="D360" s="149">
        <v>462.98</v>
      </c>
      <c r="E360" s="149">
        <v>462.98</v>
      </c>
      <c r="F360" s="149">
        <v>13.89</v>
      </c>
      <c r="G360" s="149">
        <v>46.3</v>
      </c>
      <c r="H360" s="149">
        <v>4.63</v>
      </c>
      <c r="I360" s="149">
        <v>2.7</v>
      </c>
      <c r="J360" s="149">
        <v>33.770000000000003</v>
      </c>
      <c r="K360" s="149">
        <v>0.03</v>
      </c>
      <c r="L360" s="140">
        <v>375.55</v>
      </c>
      <c r="M360" s="150">
        <v>26804232500107</v>
      </c>
      <c r="N360" s="142" t="s">
        <v>279</v>
      </c>
    </row>
    <row r="361" spans="1:14" ht="25.5" x14ac:dyDescent="0.2">
      <c r="A361" s="136" t="s">
        <v>63</v>
      </c>
      <c r="B361" s="137">
        <v>33</v>
      </c>
      <c r="C361" s="138">
        <v>462.98</v>
      </c>
      <c r="D361" s="138">
        <v>138.88999999999999</v>
      </c>
      <c r="E361" s="138">
        <v>138.88999999999999</v>
      </c>
      <c r="F361" s="138">
        <v>4.17</v>
      </c>
      <c r="G361" s="138">
        <v>13.89</v>
      </c>
      <c r="H361" s="138">
        <v>1.39</v>
      </c>
      <c r="I361" s="138">
        <v>0.55000000000000004</v>
      </c>
      <c r="J361" s="138">
        <v>8.73</v>
      </c>
      <c r="K361" s="138">
        <v>0.03</v>
      </c>
      <c r="L361" s="140">
        <v>114.3</v>
      </c>
      <c r="M361" s="141">
        <v>26804232500107</v>
      </c>
      <c r="N361" s="142" t="s">
        <v>280</v>
      </c>
    </row>
    <row r="362" spans="1:14" ht="25.5" x14ac:dyDescent="0.2">
      <c r="A362" s="136" t="s">
        <v>63</v>
      </c>
      <c r="B362" s="137">
        <v>35</v>
      </c>
      <c r="C362" s="138">
        <v>462.98</v>
      </c>
      <c r="D362" s="138">
        <v>100</v>
      </c>
      <c r="E362" s="137">
        <v>0</v>
      </c>
      <c r="F362" s="139"/>
      <c r="G362" s="139"/>
      <c r="H362" s="139"/>
      <c r="I362" s="138">
        <v>0.3</v>
      </c>
      <c r="J362" s="138">
        <v>7.77</v>
      </c>
      <c r="K362" s="138">
        <v>0.03</v>
      </c>
      <c r="L362" s="140">
        <v>91.9</v>
      </c>
      <c r="M362" s="141">
        <v>26804232500107</v>
      </c>
      <c r="N362" s="142" t="s">
        <v>281</v>
      </c>
    </row>
    <row r="363" spans="1:14" ht="25.5" x14ac:dyDescent="0.2">
      <c r="A363" s="158" t="s">
        <v>63</v>
      </c>
      <c r="B363" s="159">
        <v>32</v>
      </c>
      <c r="C363" s="149">
        <v>462.98</v>
      </c>
      <c r="D363" s="149">
        <v>100</v>
      </c>
      <c r="E363" s="160"/>
      <c r="F363" s="160"/>
      <c r="G363" s="160"/>
      <c r="H363" s="160"/>
      <c r="I363" s="149">
        <v>0.3</v>
      </c>
      <c r="J363" s="149">
        <v>18.440000000000001</v>
      </c>
      <c r="K363" s="149">
        <v>0.01</v>
      </c>
      <c r="L363" s="140">
        <v>81.25</v>
      </c>
      <c r="M363" s="150">
        <v>26804232500107</v>
      </c>
      <c r="N363" s="142" t="s">
        <v>282</v>
      </c>
    </row>
    <row r="364" spans="1:14" ht="25.5" x14ac:dyDescent="0.2">
      <c r="A364" s="136" t="s">
        <v>63</v>
      </c>
      <c r="B364" s="137">
        <v>3</v>
      </c>
      <c r="C364" s="138">
        <v>462.98</v>
      </c>
      <c r="D364" s="138">
        <v>462.98</v>
      </c>
      <c r="E364" s="139"/>
      <c r="F364" s="139"/>
      <c r="G364" s="139"/>
      <c r="H364" s="139"/>
      <c r="I364" s="138">
        <v>2.7</v>
      </c>
      <c r="J364" s="138">
        <v>85.15</v>
      </c>
      <c r="K364" s="138">
        <v>0.03</v>
      </c>
      <c r="L364" s="140">
        <v>375.1</v>
      </c>
      <c r="M364" s="141">
        <v>26804232500107</v>
      </c>
      <c r="N364" s="142" t="s">
        <v>291</v>
      </c>
    </row>
    <row r="365" spans="1:14" ht="25.5" x14ac:dyDescent="0.2">
      <c r="A365" s="158" t="s">
        <v>63</v>
      </c>
      <c r="B365" s="159">
        <v>4</v>
      </c>
      <c r="C365" s="149">
        <v>462.98</v>
      </c>
      <c r="D365" s="149">
        <v>659.9</v>
      </c>
      <c r="E365" s="149">
        <v>659.9</v>
      </c>
      <c r="F365" s="149">
        <v>19.8</v>
      </c>
      <c r="G365" s="149">
        <v>65.989999999999995</v>
      </c>
      <c r="H365" s="149">
        <v>6.6</v>
      </c>
      <c r="I365" s="149">
        <v>4.3</v>
      </c>
      <c r="J365" s="149">
        <v>8.74</v>
      </c>
      <c r="K365" s="149">
        <v>0.02</v>
      </c>
      <c r="L365" s="140">
        <v>574.25</v>
      </c>
      <c r="M365" s="150">
        <v>26804232500107</v>
      </c>
      <c r="N365" s="142" t="s">
        <v>292</v>
      </c>
    </row>
    <row r="366" spans="1:14" ht="25.5" x14ac:dyDescent="0.2">
      <c r="A366" s="158" t="s">
        <v>63</v>
      </c>
      <c r="B366" s="159">
        <v>4</v>
      </c>
      <c r="C366" s="149">
        <v>462.98</v>
      </c>
      <c r="D366" s="149">
        <v>725.7</v>
      </c>
      <c r="E366" s="149">
        <v>725.7</v>
      </c>
      <c r="F366" s="149">
        <v>21.77</v>
      </c>
      <c r="G366" s="149">
        <v>72.569999999999993</v>
      </c>
      <c r="H366" s="149">
        <v>7.26</v>
      </c>
      <c r="I366" s="149">
        <v>4.75</v>
      </c>
      <c r="J366" s="149">
        <v>40.32</v>
      </c>
      <c r="K366" s="160"/>
      <c r="L366" s="140">
        <v>600.79999999999995</v>
      </c>
      <c r="M366" s="150">
        <v>26804232500107</v>
      </c>
      <c r="N366" s="142" t="s">
        <v>293</v>
      </c>
    </row>
    <row r="367" spans="1:14" ht="25.5" x14ac:dyDescent="0.2">
      <c r="A367" s="158" t="s">
        <v>63</v>
      </c>
      <c r="B367" s="159">
        <v>4</v>
      </c>
      <c r="C367" s="149">
        <v>462.98</v>
      </c>
      <c r="D367" s="149">
        <v>468.68</v>
      </c>
      <c r="E367" s="149">
        <v>468.68</v>
      </c>
      <c r="F367" s="149">
        <v>14.06</v>
      </c>
      <c r="G367" s="149">
        <v>46.87</v>
      </c>
      <c r="H367" s="149">
        <v>4.6900000000000004</v>
      </c>
      <c r="I367" s="149">
        <v>2.4</v>
      </c>
      <c r="J367" s="149">
        <v>34.21</v>
      </c>
      <c r="K367" s="149">
        <v>0.01</v>
      </c>
      <c r="L367" s="140">
        <v>380.5</v>
      </c>
      <c r="M367" s="150">
        <v>26804232500107</v>
      </c>
      <c r="N367" s="142" t="s">
        <v>294</v>
      </c>
    </row>
    <row r="368" spans="1:14" ht="25.5" x14ac:dyDescent="0.2">
      <c r="A368" s="158" t="s">
        <v>63</v>
      </c>
      <c r="B368" s="159">
        <v>4</v>
      </c>
      <c r="C368" s="149">
        <v>462.98</v>
      </c>
      <c r="D368" s="149">
        <v>544.28</v>
      </c>
      <c r="E368" s="149">
        <v>544.28</v>
      </c>
      <c r="F368" s="149">
        <v>16.329999999999998</v>
      </c>
      <c r="G368" s="149">
        <v>54.43</v>
      </c>
      <c r="H368" s="149">
        <v>5.44</v>
      </c>
      <c r="I368" s="149">
        <v>2.85</v>
      </c>
      <c r="J368" s="149">
        <v>7.22</v>
      </c>
      <c r="K368" s="149">
        <v>0.04</v>
      </c>
      <c r="L368" s="140">
        <v>474.3</v>
      </c>
      <c r="M368" s="150">
        <v>26804232500107</v>
      </c>
      <c r="N368" s="142" t="s">
        <v>295</v>
      </c>
    </row>
    <row r="369" spans="1:15" ht="25.5" x14ac:dyDescent="0.2">
      <c r="A369" s="158" t="s">
        <v>63</v>
      </c>
      <c r="B369" s="159">
        <v>4</v>
      </c>
      <c r="C369" s="149">
        <v>462.98</v>
      </c>
      <c r="D369" s="149">
        <v>374.95</v>
      </c>
      <c r="E369" s="160"/>
      <c r="F369" s="160"/>
      <c r="G369" s="160"/>
      <c r="H369" s="160"/>
      <c r="I369" s="149">
        <v>2.15</v>
      </c>
      <c r="J369" s="149">
        <v>53.82</v>
      </c>
      <c r="K369" s="149">
        <v>0.03</v>
      </c>
      <c r="L369" s="140">
        <v>318.95</v>
      </c>
      <c r="M369" s="150">
        <v>26804232500107</v>
      </c>
      <c r="N369" s="142" t="s">
        <v>296</v>
      </c>
    </row>
    <row r="370" spans="1:15" ht="25.5" x14ac:dyDescent="0.2">
      <c r="A370" s="158" t="s">
        <v>63</v>
      </c>
      <c r="B370" s="159">
        <v>2</v>
      </c>
      <c r="C370" s="149">
        <v>462.98</v>
      </c>
      <c r="D370" s="149">
        <v>462.98</v>
      </c>
      <c r="E370" s="160"/>
      <c r="F370" s="160"/>
      <c r="G370" s="160"/>
      <c r="H370" s="160"/>
      <c r="I370" s="149">
        <v>2.7</v>
      </c>
      <c r="J370" s="149">
        <v>37.97</v>
      </c>
      <c r="K370" s="149">
        <v>0.01</v>
      </c>
      <c r="L370" s="140">
        <v>422.3</v>
      </c>
      <c r="M370" s="150">
        <v>26804232500107</v>
      </c>
      <c r="N370" s="142" t="s">
        <v>299</v>
      </c>
    </row>
    <row r="371" spans="1:15" ht="25.5" x14ac:dyDescent="0.2">
      <c r="A371" s="136" t="s">
        <v>63</v>
      </c>
      <c r="B371" s="137">
        <v>35</v>
      </c>
      <c r="C371" s="138">
        <v>462.98</v>
      </c>
      <c r="D371" s="138">
        <v>319.45999999999998</v>
      </c>
      <c r="E371" s="138">
        <v>319.45999999999998</v>
      </c>
      <c r="F371" s="138">
        <v>9.58</v>
      </c>
      <c r="G371" s="138">
        <v>31.95</v>
      </c>
      <c r="H371" s="138">
        <v>3.19</v>
      </c>
      <c r="I371" s="138">
        <v>1.75</v>
      </c>
      <c r="J371" s="138">
        <v>4.2300000000000004</v>
      </c>
      <c r="K371" s="138">
        <v>0.04</v>
      </c>
      <c r="L371" s="140">
        <v>278.3</v>
      </c>
      <c r="M371" s="141">
        <v>26804232500107</v>
      </c>
      <c r="N371" s="142" t="s">
        <v>283</v>
      </c>
    </row>
    <row r="372" spans="1:15" ht="25.5" x14ac:dyDescent="0.2">
      <c r="A372" s="136" t="s">
        <v>63</v>
      </c>
      <c r="B372" s="137">
        <v>33</v>
      </c>
      <c r="C372" s="138">
        <v>462.98</v>
      </c>
      <c r="D372" s="138">
        <v>100</v>
      </c>
      <c r="E372" s="139"/>
      <c r="F372" s="149">
        <v>2.85</v>
      </c>
      <c r="G372" s="149">
        <v>9.5</v>
      </c>
      <c r="H372" s="149">
        <v>0.95</v>
      </c>
      <c r="I372" s="149">
        <v>0.25</v>
      </c>
      <c r="J372" s="149">
        <v>1.26</v>
      </c>
      <c r="K372" s="138">
        <v>0.01</v>
      </c>
      <c r="L372" s="140">
        <v>83</v>
      </c>
      <c r="M372" s="150">
        <v>28308012503041</v>
      </c>
      <c r="N372" s="142" t="s">
        <v>284</v>
      </c>
    </row>
    <row r="373" spans="1:15" ht="25.5" x14ac:dyDescent="0.2">
      <c r="A373" s="158" t="s">
        <v>63</v>
      </c>
      <c r="B373" s="159">
        <v>32</v>
      </c>
      <c r="C373" s="149">
        <v>462.98</v>
      </c>
      <c r="D373" s="149">
        <v>100</v>
      </c>
      <c r="E373" s="149">
        <v>100</v>
      </c>
      <c r="F373" s="149">
        <v>3</v>
      </c>
      <c r="G373" s="149">
        <v>10</v>
      </c>
      <c r="H373" s="149">
        <v>1</v>
      </c>
      <c r="I373" s="149">
        <v>0.3</v>
      </c>
      <c r="J373" s="149">
        <v>7.31</v>
      </c>
      <c r="K373" s="149">
        <v>0.04</v>
      </c>
      <c r="L373" s="140">
        <v>81.349999999999994</v>
      </c>
      <c r="M373" s="150">
        <v>26804232500107</v>
      </c>
      <c r="N373" s="142" t="s">
        <v>288</v>
      </c>
    </row>
    <row r="374" spans="1:15" ht="25.5" x14ac:dyDescent="0.2">
      <c r="A374" s="158" t="s">
        <v>63</v>
      </c>
      <c r="B374" s="159">
        <v>4</v>
      </c>
      <c r="C374" s="149">
        <v>462.98</v>
      </c>
      <c r="D374" s="149">
        <v>181.43</v>
      </c>
      <c r="E374" s="160"/>
      <c r="F374" s="160"/>
      <c r="G374" s="160"/>
      <c r="H374" s="160"/>
      <c r="I374" s="149">
        <v>0.8</v>
      </c>
      <c r="J374" s="149">
        <v>2.71</v>
      </c>
      <c r="K374" s="149">
        <v>0.02</v>
      </c>
      <c r="L374" s="140">
        <v>177.9</v>
      </c>
      <c r="M374" s="150">
        <v>26804232500107</v>
      </c>
      <c r="N374" s="142" t="s">
        <v>297</v>
      </c>
    </row>
    <row r="375" spans="1:15" ht="25.5" x14ac:dyDescent="0.2">
      <c r="A375" s="158" t="s">
        <v>63</v>
      </c>
      <c r="B375" s="159">
        <v>32</v>
      </c>
      <c r="C375" s="149">
        <v>462.98</v>
      </c>
      <c r="D375" s="149">
        <v>100</v>
      </c>
      <c r="E375" s="149">
        <v>100</v>
      </c>
      <c r="F375" s="149">
        <v>3</v>
      </c>
      <c r="G375" s="149">
        <v>10</v>
      </c>
      <c r="H375" s="149">
        <v>1</v>
      </c>
      <c r="I375" s="149">
        <v>0.3</v>
      </c>
      <c r="J375" s="149">
        <v>1.33</v>
      </c>
      <c r="K375" s="149">
        <v>0.02</v>
      </c>
      <c r="L375" s="140">
        <v>87.35</v>
      </c>
      <c r="M375" s="150">
        <v>26804232500107</v>
      </c>
      <c r="N375" s="142" t="s">
        <v>285</v>
      </c>
    </row>
    <row r="376" spans="1:15" ht="25.5" x14ac:dyDescent="0.2">
      <c r="A376" s="176" t="s">
        <v>63</v>
      </c>
      <c r="B376" s="177">
        <v>2</v>
      </c>
      <c r="C376" s="178">
        <v>462.98</v>
      </c>
      <c r="D376" s="178">
        <v>462.98</v>
      </c>
      <c r="E376" s="179"/>
      <c r="F376" s="179"/>
      <c r="G376" s="179"/>
      <c r="H376" s="179"/>
      <c r="I376" s="178">
        <v>2.7</v>
      </c>
      <c r="J376" s="178">
        <v>37.97</v>
      </c>
      <c r="K376" s="178">
        <v>0.01</v>
      </c>
      <c r="L376" s="171">
        <v>422.3</v>
      </c>
      <c r="M376" s="180">
        <v>26804232500107</v>
      </c>
      <c r="N376" s="173" t="s">
        <v>301</v>
      </c>
      <c r="O376" s="174"/>
    </row>
    <row r="377" spans="1:15" ht="15.75" x14ac:dyDescent="0.2">
      <c r="A377" s="176"/>
      <c r="B377" s="177"/>
      <c r="C377" s="178"/>
      <c r="D377" s="181">
        <f>SUM(D359:D376)</f>
        <v>6228.1900000000005</v>
      </c>
      <c r="E377" s="181">
        <f t="shared" ref="E377:L377" si="33">SUM(E359:E376)</f>
        <v>3519.8900000000003</v>
      </c>
      <c r="F377" s="181">
        <f t="shared" si="33"/>
        <v>108.44999999999999</v>
      </c>
      <c r="G377" s="181">
        <f t="shared" si="33"/>
        <v>361.5</v>
      </c>
      <c r="H377" s="181">
        <f t="shared" si="33"/>
        <v>36.150000000000006</v>
      </c>
      <c r="I377" s="181">
        <f t="shared" si="33"/>
        <v>34.5</v>
      </c>
      <c r="J377" s="181">
        <f t="shared" si="33"/>
        <v>416.31999999999994</v>
      </c>
      <c r="K377" s="181">
        <f t="shared" si="33"/>
        <v>0.39</v>
      </c>
      <c r="L377" s="181">
        <f t="shared" si="33"/>
        <v>5374.3000000000011</v>
      </c>
      <c r="M377" s="180"/>
      <c r="N377" s="173"/>
      <c r="O377" s="174"/>
    </row>
    <row r="378" spans="1:15" x14ac:dyDescent="0.2">
      <c r="A378" s="158" t="s">
        <v>64</v>
      </c>
      <c r="B378" s="159">
        <v>36</v>
      </c>
      <c r="C378" s="149">
        <v>263</v>
      </c>
      <c r="D378" s="149">
        <v>300</v>
      </c>
      <c r="E378" s="149">
        <v>300</v>
      </c>
      <c r="F378" s="149">
        <v>9</v>
      </c>
      <c r="G378" s="149">
        <v>30</v>
      </c>
      <c r="H378" s="149">
        <v>3</v>
      </c>
      <c r="I378" s="149">
        <v>1.45</v>
      </c>
      <c r="J378" s="149">
        <v>3.98</v>
      </c>
      <c r="K378" s="149">
        <v>0.02</v>
      </c>
      <c r="L378" s="140">
        <v>261.55</v>
      </c>
      <c r="M378" s="150">
        <v>28008042500107</v>
      </c>
      <c r="N378" s="142" t="s">
        <v>278</v>
      </c>
    </row>
    <row r="379" spans="1:15" x14ac:dyDescent="0.2">
      <c r="A379" s="136" t="s">
        <v>64</v>
      </c>
      <c r="B379" s="137">
        <v>35</v>
      </c>
      <c r="C379" s="138">
        <v>263</v>
      </c>
      <c r="D379" s="138">
        <v>300</v>
      </c>
      <c r="E379" s="138">
        <v>300</v>
      </c>
      <c r="F379" s="138">
        <v>9</v>
      </c>
      <c r="G379" s="138">
        <v>30</v>
      </c>
      <c r="H379" s="138">
        <v>3</v>
      </c>
      <c r="I379" s="138">
        <v>1.65</v>
      </c>
      <c r="J379" s="138">
        <v>3.97</v>
      </c>
      <c r="K379" s="138">
        <v>0.03</v>
      </c>
      <c r="L379" s="140">
        <v>261.35000000000002</v>
      </c>
      <c r="M379" s="141">
        <v>28008042500107</v>
      </c>
      <c r="N379" s="142" t="s">
        <v>279</v>
      </c>
    </row>
    <row r="380" spans="1:15" x14ac:dyDescent="0.2">
      <c r="A380" s="158" t="s">
        <v>64</v>
      </c>
      <c r="B380" s="159">
        <v>34</v>
      </c>
      <c r="C380" s="149">
        <v>263</v>
      </c>
      <c r="D380" s="149">
        <v>78.900000000000006</v>
      </c>
      <c r="E380" s="149">
        <v>78.900000000000006</v>
      </c>
      <c r="F380" s="149">
        <v>2.37</v>
      </c>
      <c r="G380" s="149">
        <v>7.89</v>
      </c>
      <c r="H380" s="149">
        <v>0.79</v>
      </c>
      <c r="I380" s="149">
        <v>0.2</v>
      </c>
      <c r="J380" s="149">
        <v>1.05</v>
      </c>
      <c r="K380" s="149">
        <v>0.02</v>
      </c>
      <c r="L380" s="140">
        <v>68.95</v>
      </c>
      <c r="M380" s="150">
        <v>28008042500107</v>
      </c>
      <c r="N380" s="142" t="s">
        <v>280</v>
      </c>
    </row>
    <row r="381" spans="1:15" x14ac:dyDescent="0.2">
      <c r="A381" s="158" t="s">
        <v>64</v>
      </c>
      <c r="B381" s="159">
        <v>36</v>
      </c>
      <c r="C381" s="149">
        <v>263</v>
      </c>
      <c r="D381" s="149">
        <v>181.47</v>
      </c>
      <c r="E381" s="149">
        <v>181.47</v>
      </c>
      <c r="F381" s="149">
        <v>5.44</v>
      </c>
      <c r="G381" s="149">
        <v>18.149999999999999</v>
      </c>
      <c r="H381" s="149">
        <v>1.81</v>
      </c>
      <c r="I381" s="149">
        <v>0.8</v>
      </c>
      <c r="J381" s="149">
        <v>2.41</v>
      </c>
      <c r="K381" s="160"/>
      <c r="L381" s="140">
        <v>158.30000000000001</v>
      </c>
      <c r="M381" s="150">
        <v>28008042500107</v>
      </c>
      <c r="N381" s="142" t="s">
        <v>283</v>
      </c>
    </row>
    <row r="382" spans="1:15" x14ac:dyDescent="0.2">
      <c r="A382" s="136" t="s">
        <v>64</v>
      </c>
      <c r="B382" s="137">
        <v>33</v>
      </c>
      <c r="C382" s="138">
        <v>263</v>
      </c>
      <c r="D382" s="138">
        <v>90</v>
      </c>
      <c r="E382" s="138">
        <v>90</v>
      </c>
      <c r="F382" s="138">
        <v>2.7</v>
      </c>
      <c r="G382" s="138">
        <v>9</v>
      </c>
      <c r="H382" s="138">
        <v>0.9</v>
      </c>
      <c r="I382" s="138">
        <v>0.25</v>
      </c>
      <c r="J382" s="138">
        <v>1.19</v>
      </c>
      <c r="K382" s="138">
        <v>0.01</v>
      </c>
      <c r="L382" s="140">
        <v>78.650000000000006</v>
      </c>
      <c r="M382" s="141">
        <v>28008042500107</v>
      </c>
      <c r="N382" s="142" t="s">
        <v>288</v>
      </c>
    </row>
    <row r="383" spans="1:15" x14ac:dyDescent="0.2">
      <c r="A383" s="136" t="s">
        <v>64</v>
      </c>
      <c r="B383" s="137">
        <v>33</v>
      </c>
      <c r="C383" s="138">
        <v>263</v>
      </c>
      <c r="D383" s="138">
        <v>90</v>
      </c>
      <c r="E383" s="138">
        <v>90</v>
      </c>
      <c r="F383" s="138">
        <v>2.7</v>
      </c>
      <c r="G383" s="138">
        <v>9</v>
      </c>
      <c r="H383" s="138">
        <v>0.9</v>
      </c>
      <c r="I383" s="138">
        <v>0.25</v>
      </c>
      <c r="J383" s="138">
        <v>1.19</v>
      </c>
      <c r="K383" s="138">
        <v>0.01</v>
      </c>
      <c r="L383" s="140">
        <v>78.650000000000006</v>
      </c>
      <c r="M383" s="141">
        <v>28008042500107</v>
      </c>
      <c r="N383" s="142" t="s">
        <v>285</v>
      </c>
    </row>
    <row r="384" spans="1:15" x14ac:dyDescent="0.2">
      <c r="A384" s="136" t="s">
        <v>65</v>
      </c>
      <c r="B384" s="137">
        <v>37</v>
      </c>
      <c r="C384" s="138">
        <v>270</v>
      </c>
      <c r="D384" s="138">
        <v>300</v>
      </c>
      <c r="E384" s="138">
        <v>300</v>
      </c>
      <c r="F384" s="138">
        <v>9</v>
      </c>
      <c r="G384" s="138">
        <v>30</v>
      </c>
      <c r="H384" s="138">
        <v>3</v>
      </c>
      <c r="I384" s="138">
        <v>1.45</v>
      </c>
      <c r="J384" s="138">
        <v>3.98</v>
      </c>
      <c r="K384" s="138">
        <v>0.02</v>
      </c>
      <c r="L384" s="140">
        <v>261.55</v>
      </c>
      <c r="M384" s="141">
        <v>28308012503041</v>
      </c>
      <c r="N384" s="142" t="s">
        <v>278</v>
      </c>
    </row>
    <row r="385" spans="1:14" x14ac:dyDescent="0.2">
      <c r="A385" s="158" t="s">
        <v>65</v>
      </c>
      <c r="B385" s="159">
        <v>36</v>
      </c>
      <c r="C385" s="149">
        <v>270</v>
      </c>
      <c r="D385" s="149">
        <v>300</v>
      </c>
      <c r="E385" s="149">
        <v>300</v>
      </c>
      <c r="F385" s="149">
        <v>9</v>
      </c>
      <c r="G385" s="149">
        <v>30</v>
      </c>
      <c r="H385" s="149">
        <v>3</v>
      </c>
      <c r="I385" s="149">
        <v>1.65</v>
      </c>
      <c r="J385" s="149">
        <v>3.98</v>
      </c>
      <c r="K385" s="149">
        <v>0.02</v>
      </c>
      <c r="L385" s="140">
        <v>261.35000000000002</v>
      </c>
      <c r="M385" s="150">
        <v>28308012503041</v>
      </c>
      <c r="N385" s="142" t="s">
        <v>279</v>
      </c>
    </row>
    <row r="386" spans="1:14" x14ac:dyDescent="0.2">
      <c r="A386" s="136" t="s">
        <v>65</v>
      </c>
      <c r="B386" s="137">
        <v>35</v>
      </c>
      <c r="C386" s="138">
        <v>270</v>
      </c>
      <c r="D386" s="138">
        <v>81</v>
      </c>
      <c r="E386" s="138">
        <v>81</v>
      </c>
      <c r="F386" s="138">
        <v>2.4300000000000002</v>
      </c>
      <c r="G386" s="138">
        <v>8.1</v>
      </c>
      <c r="H386" s="138">
        <v>0.81</v>
      </c>
      <c r="I386" s="138">
        <v>0.2</v>
      </c>
      <c r="J386" s="138">
        <v>1.07</v>
      </c>
      <c r="K386" s="138">
        <v>0.02</v>
      </c>
      <c r="L386" s="140">
        <v>70.8</v>
      </c>
      <c r="M386" s="141">
        <v>28308012503041</v>
      </c>
      <c r="N386" s="142" t="s">
        <v>280</v>
      </c>
    </row>
    <row r="387" spans="1:14" x14ac:dyDescent="0.2">
      <c r="A387" s="158" t="s">
        <v>65</v>
      </c>
      <c r="B387" s="159">
        <v>36</v>
      </c>
      <c r="C387" s="149">
        <v>270</v>
      </c>
      <c r="D387" s="149">
        <v>95</v>
      </c>
      <c r="E387" s="149">
        <v>95</v>
      </c>
      <c r="F387" s="149">
        <v>2.85</v>
      </c>
      <c r="G387" s="149">
        <v>9.5</v>
      </c>
      <c r="H387" s="149">
        <v>0.95</v>
      </c>
      <c r="I387" s="149">
        <v>0.25</v>
      </c>
      <c r="J387" s="149">
        <v>1.26</v>
      </c>
      <c r="K387" s="149">
        <v>0.04</v>
      </c>
      <c r="L387" s="140">
        <v>83</v>
      </c>
      <c r="M387" s="150">
        <v>28308012503041</v>
      </c>
      <c r="N387" s="142" t="s">
        <v>281</v>
      </c>
    </row>
    <row r="388" spans="1:14" x14ac:dyDescent="0.2">
      <c r="A388" s="136" t="s">
        <v>65</v>
      </c>
      <c r="B388" s="137">
        <v>33</v>
      </c>
      <c r="C388" s="138">
        <v>270</v>
      </c>
      <c r="D388" s="138">
        <v>95</v>
      </c>
      <c r="E388" s="138">
        <v>95</v>
      </c>
      <c r="F388" s="138">
        <v>2.85</v>
      </c>
      <c r="G388" s="138">
        <v>9.5</v>
      </c>
      <c r="H388" s="138">
        <v>0.95</v>
      </c>
      <c r="I388" s="138">
        <v>0.25</v>
      </c>
      <c r="J388" s="138">
        <v>1.26</v>
      </c>
      <c r="K388" s="138">
        <v>0.04</v>
      </c>
      <c r="L388" s="140">
        <v>83</v>
      </c>
      <c r="M388" s="141">
        <v>28308012503041</v>
      </c>
      <c r="N388" s="142" t="s">
        <v>282</v>
      </c>
    </row>
    <row r="389" spans="1:14" x14ac:dyDescent="0.2">
      <c r="A389" s="158" t="s">
        <v>65</v>
      </c>
      <c r="B389" s="159">
        <v>4</v>
      </c>
      <c r="C389" s="149">
        <v>270</v>
      </c>
      <c r="D389" s="149">
        <v>179.98</v>
      </c>
      <c r="E389" s="149">
        <v>179.98</v>
      </c>
      <c r="F389" s="149">
        <v>5.4</v>
      </c>
      <c r="G389" s="149">
        <v>18</v>
      </c>
      <c r="H389" s="149">
        <v>1.8</v>
      </c>
      <c r="I389" s="149">
        <v>0.7</v>
      </c>
      <c r="J389" s="149">
        <v>2.39</v>
      </c>
      <c r="K389" s="149">
        <v>0.04</v>
      </c>
      <c r="L389" s="140">
        <v>157.05000000000001</v>
      </c>
      <c r="M389" s="150">
        <v>28308012503041</v>
      </c>
      <c r="N389" s="142" t="s">
        <v>291</v>
      </c>
    </row>
    <row r="390" spans="1:14" x14ac:dyDescent="0.2">
      <c r="A390" s="136" t="s">
        <v>65</v>
      </c>
      <c r="B390" s="137">
        <v>5</v>
      </c>
      <c r="C390" s="138">
        <v>270</v>
      </c>
      <c r="D390" s="138">
        <v>256.52999999999997</v>
      </c>
      <c r="E390" s="138">
        <v>256.52999999999997</v>
      </c>
      <c r="F390" s="138">
        <v>7.7</v>
      </c>
      <c r="G390" s="138">
        <v>25.65</v>
      </c>
      <c r="H390" s="138">
        <v>2.57</v>
      </c>
      <c r="I390" s="138">
        <v>1.35</v>
      </c>
      <c r="J390" s="138">
        <v>3.4</v>
      </c>
      <c r="K390" s="138">
        <v>0.01</v>
      </c>
      <c r="L390" s="140">
        <v>223.55</v>
      </c>
      <c r="M390" s="141">
        <v>28308012503041</v>
      </c>
      <c r="N390" s="142" t="s">
        <v>292</v>
      </c>
    </row>
    <row r="391" spans="1:14" x14ac:dyDescent="0.2">
      <c r="A391" s="136" t="s">
        <v>65</v>
      </c>
      <c r="B391" s="137">
        <v>5</v>
      </c>
      <c r="C391" s="138">
        <v>270</v>
      </c>
      <c r="D391" s="138">
        <v>102.61</v>
      </c>
      <c r="E391" s="138">
        <v>102.61</v>
      </c>
      <c r="F391" s="138">
        <v>3.08</v>
      </c>
      <c r="G391" s="138">
        <v>10.26</v>
      </c>
      <c r="H391" s="138">
        <v>1.03</v>
      </c>
      <c r="I391" s="138">
        <v>0.35</v>
      </c>
      <c r="J391" s="138">
        <v>1.36</v>
      </c>
      <c r="K391" s="138">
        <v>0.01</v>
      </c>
      <c r="L391" s="140">
        <v>89.6</v>
      </c>
      <c r="M391" s="141">
        <v>28308012503041</v>
      </c>
      <c r="N391" s="142" t="s">
        <v>293</v>
      </c>
    </row>
    <row r="392" spans="1:14" x14ac:dyDescent="0.2">
      <c r="A392" s="136" t="s">
        <v>65</v>
      </c>
      <c r="B392" s="137">
        <v>5</v>
      </c>
      <c r="C392" s="138">
        <v>270</v>
      </c>
      <c r="D392" s="138">
        <v>265.08</v>
      </c>
      <c r="E392" s="138">
        <v>265.08</v>
      </c>
      <c r="F392" s="138">
        <v>7.95</v>
      </c>
      <c r="G392" s="138">
        <v>26.51</v>
      </c>
      <c r="H392" s="138">
        <v>2.65</v>
      </c>
      <c r="I392" s="138">
        <v>1.4</v>
      </c>
      <c r="J392" s="138">
        <v>3.51</v>
      </c>
      <c r="K392" s="138">
        <v>0.01</v>
      </c>
      <c r="L392" s="140">
        <v>231</v>
      </c>
      <c r="M392" s="141">
        <v>28308012503041</v>
      </c>
      <c r="N392" s="142" t="s">
        <v>294</v>
      </c>
    </row>
    <row r="393" spans="1:14" x14ac:dyDescent="0.2">
      <c r="A393" s="136" t="s">
        <v>65</v>
      </c>
      <c r="B393" s="137">
        <v>5</v>
      </c>
      <c r="C393" s="138">
        <v>270</v>
      </c>
      <c r="D393" s="138">
        <v>153.91999999999999</v>
      </c>
      <c r="E393" s="138">
        <v>153.91999999999999</v>
      </c>
      <c r="F393" s="138">
        <v>4.62</v>
      </c>
      <c r="G393" s="138">
        <v>15.39</v>
      </c>
      <c r="H393" s="138">
        <v>1.54</v>
      </c>
      <c r="I393" s="138">
        <v>0.55000000000000004</v>
      </c>
      <c r="J393" s="138">
        <v>2.04</v>
      </c>
      <c r="K393" s="139"/>
      <c r="L393" s="140">
        <v>134.4</v>
      </c>
      <c r="M393" s="141">
        <v>28308012503041</v>
      </c>
      <c r="N393" s="142" t="s">
        <v>295</v>
      </c>
    </row>
    <row r="394" spans="1:14" x14ac:dyDescent="0.2">
      <c r="A394" s="136" t="s">
        <v>65</v>
      </c>
      <c r="B394" s="137">
        <v>5</v>
      </c>
      <c r="C394" s="138">
        <v>270</v>
      </c>
      <c r="D394" s="138">
        <v>159.05000000000001</v>
      </c>
      <c r="E394" s="138">
        <v>159.05000000000001</v>
      </c>
      <c r="F394" s="138">
        <v>4.7699999999999996</v>
      </c>
      <c r="G394" s="138">
        <v>15.91</v>
      </c>
      <c r="H394" s="138">
        <v>1.59</v>
      </c>
      <c r="I394" s="138">
        <v>0.55000000000000004</v>
      </c>
      <c r="J394" s="138">
        <v>2.11</v>
      </c>
      <c r="K394" s="138">
        <v>0.04</v>
      </c>
      <c r="L394" s="140">
        <v>138.85</v>
      </c>
      <c r="M394" s="141">
        <v>28308012503041</v>
      </c>
      <c r="N394" s="142" t="s">
        <v>296</v>
      </c>
    </row>
    <row r="395" spans="1:14" x14ac:dyDescent="0.2">
      <c r="A395" s="136" t="s">
        <v>65</v>
      </c>
      <c r="B395" s="137">
        <v>37</v>
      </c>
      <c r="C395" s="138">
        <v>270</v>
      </c>
      <c r="D395" s="138">
        <v>186.3</v>
      </c>
      <c r="E395" s="138">
        <v>186.3</v>
      </c>
      <c r="F395" s="138">
        <v>5.59</v>
      </c>
      <c r="G395" s="138">
        <v>18.63</v>
      </c>
      <c r="H395" s="138">
        <v>1.86</v>
      </c>
      <c r="I395" s="138">
        <v>0.85</v>
      </c>
      <c r="J395" s="138">
        <v>2.4700000000000002</v>
      </c>
      <c r="K395" s="138">
        <v>0.04</v>
      </c>
      <c r="L395" s="140">
        <v>162.44999999999999</v>
      </c>
      <c r="M395" s="141">
        <v>28308012503041</v>
      </c>
      <c r="N395" s="142" t="s">
        <v>283</v>
      </c>
    </row>
    <row r="396" spans="1:14" x14ac:dyDescent="0.2">
      <c r="A396" s="158" t="s">
        <v>65</v>
      </c>
      <c r="B396" s="159">
        <v>34</v>
      </c>
      <c r="C396" s="149">
        <v>270</v>
      </c>
      <c r="D396" s="149">
        <v>95</v>
      </c>
      <c r="E396" s="149">
        <v>95</v>
      </c>
      <c r="F396" s="138">
        <v>2.85</v>
      </c>
      <c r="G396" s="138">
        <v>9.5</v>
      </c>
      <c r="H396" s="138">
        <v>0.95</v>
      </c>
      <c r="I396" s="138">
        <v>0.25</v>
      </c>
      <c r="J396" s="138">
        <v>1.26</v>
      </c>
      <c r="K396" s="149">
        <v>0.04</v>
      </c>
      <c r="L396" s="140">
        <v>83</v>
      </c>
      <c r="M396" s="141">
        <v>28402062500227</v>
      </c>
      <c r="N396" s="142" t="s">
        <v>284</v>
      </c>
    </row>
    <row r="397" spans="1:14" x14ac:dyDescent="0.2">
      <c r="A397" s="158" t="s">
        <v>65</v>
      </c>
      <c r="B397" s="159">
        <v>34</v>
      </c>
      <c r="C397" s="149">
        <v>270</v>
      </c>
      <c r="D397" s="149">
        <v>95</v>
      </c>
      <c r="E397" s="149">
        <v>95</v>
      </c>
      <c r="F397" s="149">
        <v>2.85</v>
      </c>
      <c r="G397" s="149">
        <v>9.5</v>
      </c>
      <c r="H397" s="149">
        <v>0.95</v>
      </c>
      <c r="I397" s="149">
        <v>0.3</v>
      </c>
      <c r="J397" s="149">
        <v>1.26</v>
      </c>
      <c r="K397" s="149">
        <v>0.04</v>
      </c>
      <c r="L397" s="140">
        <v>82.95</v>
      </c>
      <c r="M397" s="150">
        <v>28308012503041</v>
      </c>
      <c r="N397" s="142" t="s">
        <v>288</v>
      </c>
    </row>
    <row r="398" spans="1:14" x14ac:dyDescent="0.2">
      <c r="A398" s="136" t="s">
        <v>65</v>
      </c>
      <c r="B398" s="137">
        <v>5</v>
      </c>
      <c r="C398" s="138">
        <v>270</v>
      </c>
      <c r="D398" s="138">
        <v>102.61</v>
      </c>
      <c r="E398" s="138">
        <v>102.61</v>
      </c>
      <c r="F398" s="138">
        <v>3.08</v>
      </c>
      <c r="G398" s="138">
        <v>10.26</v>
      </c>
      <c r="H398" s="138">
        <v>1.03</v>
      </c>
      <c r="I398" s="138">
        <v>0.25</v>
      </c>
      <c r="J398" s="138">
        <v>1.36</v>
      </c>
      <c r="K398" s="138">
        <v>0.01</v>
      </c>
      <c r="L398" s="140">
        <v>89.7</v>
      </c>
      <c r="M398" s="141">
        <v>28308012503041</v>
      </c>
      <c r="N398" s="142" t="s">
        <v>297</v>
      </c>
    </row>
    <row r="399" spans="1:14" x14ac:dyDescent="0.2">
      <c r="A399" s="158" t="s">
        <v>65</v>
      </c>
      <c r="B399" s="159">
        <v>34</v>
      </c>
      <c r="C399" s="149">
        <v>270</v>
      </c>
      <c r="D399" s="149">
        <v>95</v>
      </c>
      <c r="E399" s="149">
        <v>95</v>
      </c>
      <c r="F399" s="149">
        <v>2.85</v>
      </c>
      <c r="G399" s="149">
        <v>9.5</v>
      </c>
      <c r="H399" s="149">
        <v>0.95</v>
      </c>
      <c r="I399" s="149">
        <v>0.3</v>
      </c>
      <c r="J399" s="149">
        <v>1.26</v>
      </c>
      <c r="K399" s="149">
        <v>0.04</v>
      </c>
      <c r="L399" s="140">
        <v>82.95</v>
      </c>
      <c r="M399" s="150">
        <v>28308012503041</v>
      </c>
      <c r="N399" s="142" t="s">
        <v>285</v>
      </c>
    </row>
    <row r="400" spans="1:14" ht="15.75" x14ac:dyDescent="0.2">
      <c r="A400" s="158"/>
      <c r="B400" s="159"/>
      <c r="C400" s="149"/>
      <c r="D400" s="154">
        <f>SUM(D378:D399)</f>
        <v>3602.4500000000007</v>
      </c>
      <c r="E400" s="154">
        <f t="shared" ref="E400:L400" si="34">SUM(E378:E399)</f>
        <v>3602.4500000000007</v>
      </c>
      <c r="F400" s="154">
        <f t="shared" si="34"/>
        <v>108.07999999999998</v>
      </c>
      <c r="G400" s="154">
        <f t="shared" si="34"/>
        <v>360.25</v>
      </c>
      <c r="H400" s="154">
        <f t="shared" si="34"/>
        <v>36.030000000000008</v>
      </c>
      <c r="I400" s="154">
        <f t="shared" si="34"/>
        <v>15.25</v>
      </c>
      <c r="J400" s="154">
        <f t="shared" si="34"/>
        <v>47.759999999999991</v>
      </c>
      <c r="K400" s="154">
        <f t="shared" si="34"/>
        <v>0.51</v>
      </c>
      <c r="L400" s="154">
        <f t="shared" si="34"/>
        <v>3142.6499999999992</v>
      </c>
      <c r="M400" s="150"/>
    </row>
    <row r="401" spans="1:14" x14ac:dyDescent="0.2">
      <c r="A401" s="158" t="s">
        <v>66</v>
      </c>
      <c r="B401" s="159">
        <v>38</v>
      </c>
      <c r="C401" s="149">
        <v>271</v>
      </c>
      <c r="D401" s="149">
        <v>300</v>
      </c>
      <c r="E401" s="149">
        <v>300</v>
      </c>
      <c r="F401" s="149">
        <v>9</v>
      </c>
      <c r="G401" s="149">
        <v>30</v>
      </c>
      <c r="H401" s="149">
        <v>3</v>
      </c>
      <c r="I401" s="149">
        <v>1.45</v>
      </c>
      <c r="J401" s="149">
        <v>3.98</v>
      </c>
      <c r="K401" s="149">
        <v>0.02</v>
      </c>
      <c r="L401" s="140">
        <v>261.55</v>
      </c>
      <c r="M401" s="150">
        <v>28402062500227</v>
      </c>
      <c r="N401" s="142" t="s">
        <v>278</v>
      </c>
    </row>
    <row r="402" spans="1:14" x14ac:dyDescent="0.2">
      <c r="A402" s="136" t="s">
        <v>66</v>
      </c>
      <c r="B402" s="137">
        <v>37</v>
      </c>
      <c r="C402" s="138">
        <v>271</v>
      </c>
      <c r="D402" s="138">
        <v>300</v>
      </c>
      <c r="E402" s="138">
        <v>300</v>
      </c>
      <c r="F402" s="138">
        <v>9</v>
      </c>
      <c r="G402" s="138">
        <v>30</v>
      </c>
      <c r="H402" s="138">
        <v>3</v>
      </c>
      <c r="I402" s="138">
        <v>1.65</v>
      </c>
      <c r="J402" s="138">
        <v>3.97</v>
      </c>
      <c r="K402" s="138">
        <v>0.03</v>
      </c>
      <c r="L402" s="140">
        <v>261.35000000000002</v>
      </c>
      <c r="M402" s="141">
        <v>28402062500227</v>
      </c>
      <c r="N402" s="142" t="s">
        <v>279</v>
      </c>
    </row>
    <row r="403" spans="1:14" x14ac:dyDescent="0.2">
      <c r="A403" s="158" t="s">
        <v>66</v>
      </c>
      <c r="B403" s="159">
        <v>36</v>
      </c>
      <c r="C403" s="149">
        <v>271</v>
      </c>
      <c r="D403" s="149">
        <v>81.3</v>
      </c>
      <c r="E403" s="149">
        <v>81.3</v>
      </c>
      <c r="F403" s="149">
        <v>2.44</v>
      </c>
      <c r="G403" s="149">
        <v>8.1300000000000008</v>
      </c>
      <c r="H403" s="149">
        <v>0.81</v>
      </c>
      <c r="I403" s="149">
        <v>0.2</v>
      </c>
      <c r="J403" s="149">
        <v>1.08</v>
      </c>
      <c r="K403" s="149">
        <v>0.03</v>
      </c>
      <c r="L403" s="140">
        <v>71.05</v>
      </c>
      <c r="M403" s="150">
        <v>28402062500227</v>
      </c>
      <c r="N403" s="142" t="s">
        <v>280</v>
      </c>
    </row>
    <row r="404" spans="1:14" x14ac:dyDescent="0.2">
      <c r="A404" s="136" t="s">
        <v>66</v>
      </c>
      <c r="B404" s="137">
        <v>37</v>
      </c>
      <c r="C404" s="138">
        <v>271</v>
      </c>
      <c r="D404" s="138">
        <v>95</v>
      </c>
      <c r="E404" s="138">
        <v>95</v>
      </c>
      <c r="F404" s="138">
        <v>2.85</v>
      </c>
      <c r="G404" s="138">
        <v>9.5</v>
      </c>
      <c r="H404" s="138">
        <v>0.95</v>
      </c>
      <c r="I404" s="138">
        <v>0.25</v>
      </c>
      <c r="J404" s="138">
        <v>1.26</v>
      </c>
      <c r="K404" s="138">
        <v>0.04</v>
      </c>
      <c r="L404" s="140">
        <v>83</v>
      </c>
      <c r="M404" s="141">
        <v>28402062500227</v>
      </c>
      <c r="N404" s="142" t="s">
        <v>281</v>
      </c>
    </row>
    <row r="405" spans="1:14" x14ac:dyDescent="0.2">
      <c r="A405" s="158" t="s">
        <v>66</v>
      </c>
      <c r="B405" s="159">
        <v>34</v>
      </c>
      <c r="C405" s="149">
        <v>271</v>
      </c>
      <c r="D405" s="149">
        <v>95</v>
      </c>
      <c r="E405" s="149">
        <v>95</v>
      </c>
      <c r="F405" s="149">
        <v>2.85</v>
      </c>
      <c r="G405" s="149">
        <v>9.5</v>
      </c>
      <c r="H405" s="149">
        <v>0.95</v>
      </c>
      <c r="I405" s="149">
        <v>0.25</v>
      </c>
      <c r="J405" s="149">
        <v>1.26</v>
      </c>
      <c r="K405" s="149">
        <v>0.04</v>
      </c>
      <c r="L405" s="140">
        <v>83</v>
      </c>
      <c r="M405" s="150">
        <v>28402062500227</v>
      </c>
      <c r="N405" s="142" t="s">
        <v>282</v>
      </c>
    </row>
    <row r="406" spans="1:14" x14ac:dyDescent="0.2">
      <c r="A406" s="158" t="s">
        <v>66</v>
      </c>
      <c r="B406" s="159">
        <v>38</v>
      </c>
      <c r="C406" s="149">
        <v>271</v>
      </c>
      <c r="D406" s="149">
        <v>186.99</v>
      </c>
      <c r="E406" s="149">
        <v>186.99</v>
      </c>
      <c r="F406" s="149">
        <v>5.61</v>
      </c>
      <c r="G406" s="149">
        <v>18.7</v>
      </c>
      <c r="H406" s="149">
        <v>1.87</v>
      </c>
      <c r="I406" s="149">
        <v>0.85</v>
      </c>
      <c r="J406" s="149">
        <v>2.48</v>
      </c>
      <c r="K406" s="149">
        <v>0.04</v>
      </c>
      <c r="L406" s="140">
        <v>163.05000000000001</v>
      </c>
      <c r="M406" s="150">
        <v>28402062500227</v>
      </c>
      <c r="N406" s="142" t="s">
        <v>283</v>
      </c>
    </row>
    <row r="407" spans="1:14" x14ac:dyDescent="0.2">
      <c r="A407" s="136" t="s">
        <v>66</v>
      </c>
      <c r="B407" s="137">
        <v>35</v>
      </c>
      <c r="C407" s="138">
        <v>271</v>
      </c>
      <c r="D407" s="138">
        <v>95</v>
      </c>
      <c r="E407" s="138">
        <v>95</v>
      </c>
      <c r="F407" s="149">
        <v>2.7</v>
      </c>
      <c r="G407" s="149">
        <v>9</v>
      </c>
      <c r="H407" s="149">
        <v>0.9</v>
      </c>
      <c r="I407" s="149">
        <v>0.2</v>
      </c>
      <c r="J407" s="149">
        <v>1.19</v>
      </c>
      <c r="K407" s="138">
        <v>0.04</v>
      </c>
      <c r="L407" s="140">
        <v>78.7</v>
      </c>
      <c r="M407" s="150">
        <v>28311190104789</v>
      </c>
      <c r="N407" s="142" t="s">
        <v>284</v>
      </c>
    </row>
    <row r="408" spans="1:14" x14ac:dyDescent="0.2">
      <c r="A408" s="136" t="s">
        <v>66</v>
      </c>
      <c r="B408" s="137">
        <v>35</v>
      </c>
      <c r="C408" s="138">
        <v>271</v>
      </c>
      <c r="D408" s="138">
        <v>95</v>
      </c>
      <c r="E408" s="138">
        <v>95</v>
      </c>
      <c r="F408" s="138">
        <v>2.85</v>
      </c>
      <c r="G408" s="138">
        <v>9.5</v>
      </c>
      <c r="H408" s="138">
        <v>0.95</v>
      </c>
      <c r="I408" s="138">
        <v>0.3</v>
      </c>
      <c r="J408" s="138">
        <v>1.26</v>
      </c>
      <c r="K408" s="138">
        <v>0.04</v>
      </c>
      <c r="L408" s="140">
        <v>82.95</v>
      </c>
      <c r="M408" s="141">
        <v>28402062500227</v>
      </c>
      <c r="N408" s="142" t="s">
        <v>288</v>
      </c>
    </row>
    <row r="409" spans="1:14" x14ac:dyDescent="0.2">
      <c r="A409" s="136" t="s">
        <v>66</v>
      </c>
      <c r="B409" s="137">
        <v>35</v>
      </c>
      <c r="C409" s="138">
        <v>271</v>
      </c>
      <c r="D409" s="138">
        <v>95</v>
      </c>
      <c r="E409" s="138">
        <v>95</v>
      </c>
      <c r="F409" s="138">
        <v>2.85</v>
      </c>
      <c r="G409" s="138">
        <v>9.5</v>
      </c>
      <c r="H409" s="138">
        <v>0.95</v>
      </c>
      <c r="I409" s="138">
        <v>0.3</v>
      </c>
      <c r="J409" s="138">
        <v>1.26</v>
      </c>
      <c r="K409" s="138">
        <v>0.04</v>
      </c>
      <c r="L409" s="140">
        <v>82.95</v>
      </c>
      <c r="M409" s="141">
        <v>28402062500227</v>
      </c>
      <c r="N409" s="142" t="s">
        <v>285</v>
      </c>
    </row>
    <row r="410" spans="1:14" ht="15.75" x14ac:dyDescent="0.2">
      <c r="A410" s="136"/>
      <c r="B410" s="137"/>
      <c r="C410" s="138"/>
      <c r="D410" s="154">
        <f>SUM(D401:D409)</f>
        <v>1343.29</v>
      </c>
      <c r="E410" s="154">
        <f t="shared" ref="E410:L410" si="35">SUM(E401:E409)</f>
        <v>1343.29</v>
      </c>
      <c r="F410" s="154">
        <f t="shared" si="35"/>
        <v>40.150000000000006</v>
      </c>
      <c r="G410" s="154">
        <f t="shared" si="35"/>
        <v>133.82999999999998</v>
      </c>
      <c r="H410" s="154">
        <f t="shared" si="35"/>
        <v>13.38</v>
      </c>
      <c r="I410" s="154">
        <f t="shared" si="35"/>
        <v>5.4499999999999993</v>
      </c>
      <c r="J410" s="154">
        <f t="shared" si="35"/>
        <v>17.740000000000002</v>
      </c>
      <c r="K410" s="154">
        <f t="shared" si="35"/>
        <v>0.32</v>
      </c>
      <c r="L410" s="154">
        <f t="shared" si="35"/>
        <v>1167.6000000000001</v>
      </c>
      <c r="M410" s="141"/>
    </row>
    <row r="411" spans="1:14" x14ac:dyDescent="0.2">
      <c r="A411" s="136" t="s">
        <v>67</v>
      </c>
      <c r="B411" s="137">
        <v>39</v>
      </c>
      <c r="C411" s="138">
        <v>246</v>
      </c>
      <c r="D411" s="138">
        <v>300</v>
      </c>
      <c r="E411" s="138">
        <v>300</v>
      </c>
      <c r="F411" s="138">
        <v>9</v>
      </c>
      <c r="G411" s="138">
        <v>30</v>
      </c>
      <c r="H411" s="138">
        <v>3</v>
      </c>
      <c r="I411" s="138">
        <v>1.45</v>
      </c>
      <c r="J411" s="138">
        <v>3.98</v>
      </c>
      <c r="K411" s="138">
        <v>0.02</v>
      </c>
      <c r="L411" s="140">
        <v>261.55</v>
      </c>
      <c r="M411" s="141">
        <v>28311190104789</v>
      </c>
      <c r="N411" s="142" t="s">
        <v>278</v>
      </c>
    </row>
    <row r="412" spans="1:14" x14ac:dyDescent="0.2">
      <c r="A412" s="158" t="s">
        <v>67</v>
      </c>
      <c r="B412" s="159">
        <v>38</v>
      </c>
      <c r="C412" s="149">
        <v>246</v>
      </c>
      <c r="D412" s="149">
        <v>300</v>
      </c>
      <c r="E412" s="149">
        <v>300</v>
      </c>
      <c r="F412" s="149">
        <v>9</v>
      </c>
      <c r="G412" s="149">
        <v>30</v>
      </c>
      <c r="H412" s="149">
        <v>3</v>
      </c>
      <c r="I412" s="149">
        <v>1.65</v>
      </c>
      <c r="J412" s="149">
        <v>3.97</v>
      </c>
      <c r="K412" s="149">
        <v>0.03</v>
      </c>
      <c r="L412" s="140">
        <v>261.35000000000002</v>
      </c>
      <c r="M412" s="150">
        <v>28311190104789</v>
      </c>
      <c r="N412" s="142" t="s">
        <v>279</v>
      </c>
    </row>
    <row r="413" spans="1:14" x14ac:dyDescent="0.2">
      <c r="A413" s="136" t="s">
        <v>67</v>
      </c>
      <c r="B413" s="137">
        <v>37</v>
      </c>
      <c r="C413" s="138">
        <v>246</v>
      </c>
      <c r="D413" s="138">
        <v>73.8</v>
      </c>
      <c r="E413" s="138">
        <v>73.8</v>
      </c>
      <c r="F413" s="138">
        <v>2.21</v>
      </c>
      <c r="G413" s="138">
        <v>7.38</v>
      </c>
      <c r="H413" s="138">
        <v>0.74</v>
      </c>
      <c r="I413" s="138">
        <v>0.15</v>
      </c>
      <c r="J413" s="138">
        <v>0.98</v>
      </c>
      <c r="K413" s="139"/>
      <c r="L413" s="140">
        <v>64.55</v>
      </c>
      <c r="M413" s="141">
        <v>28311190104789</v>
      </c>
      <c r="N413" s="142" t="s">
        <v>280</v>
      </c>
    </row>
    <row r="414" spans="1:14" x14ac:dyDescent="0.2">
      <c r="A414" s="158" t="s">
        <v>67</v>
      </c>
      <c r="B414" s="159">
        <v>38</v>
      </c>
      <c r="C414" s="149">
        <v>246</v>
      </c>
      <c r="D414" s="149">
        <v>90</v>
      </c>
      <c r="E414" s="149">
        <v>90</v>
      </c>
      <c r="F414" s="149">
        <v>2.7</v>
      </c>
      <c r="G414" s="149">
        <v>9</v>
      </c>
      <c r="H414" s="149">
        <v>0.9</v>
      </c>
      <c r="I414" s="149">
        <v>0.2</v>
      </c>
      <c r="J414" s="149">
        <v>1.19</v>
      </c>
      <c r="K414" s="149">
        <v>0.01</v>
      </c>
      <c r="L414" s="140">
        <v>78.7</v>
      </c>
      <c r="M414" s="150">
        <v>28311190104789</v>
      </c>
      <c r="N414" s="142" t="s">
        <v>281</v>
      </c>
    </row>
    <row r="415" spans="1:14" x14ac:dyDescent="0.2">
      <c r="A415" s="136" t="s">
        <v>67</v>
      </c>
      <c r="B415" s="137">
        <v>35</v>
      </c>
      <c r="C415" s="138">
        <v>246</v>
      </c>
      <c r="D415" s="138">
        <v>90</v>
      </c>
      <c r="E415" s="138">
        <v>90</v>
      </c>
      <c r="F415" s="138">
        <v>2.7</v>
      </c>
      <c r="G415" s="138">
        <v>9</v>
      </c>
      <c r="H415" s="138">
        <v>0.9</v>
      </c>
      <c r="I415" s="138">
        <v>0.2</v>
      </c>
      <c r="J415" s="138">
        <v>1.19</v>
      </c>
      <c r="K415" s="138">
        <v>0.01</v>
      </c>
      <c r="L415" s="140">
        <v>78.7</v>
      </c>
      <c r="M415" s="141">
        <v>28311190104789</v>
      </c>
      <c r="N415" s="142" t="s">
        <v>282</v>
      </c>
    </row>
    <row r="416" spans="1:14" x14ac:dyDescent="0.2">
      <c r="A416" s="136" t="s">
        <v>67</v>
      </c>
      <c r="B416" s="137">
        <v>39</v>
      </c>
      <c r="C416" s="138">
        <v>246</v>
      </c>
      <c r="D416" s="138">
        <v>169.74</v>
      </c>
      <c r="E416" s="138">
        <v>169.74</v>
      </c>
      <c r="F416" s="138">
        <v>5.09</v>
      </c>
      <c r="G416" s="138">
        <v>16.97</v>
      </c>
      <c r="H416" s="138">
        <v>1.7</v>
      </c>
      <c r="I416" s="138">
        <v>0.75</v>
      </c>
      <c r="J416" s="138">
        <v>2.25</v>
      </c>
      <c r="K416" s="138">
        <v>0.02</v>
      </c>
      <c r="L416" s="140">
        <v>148.05000000000001</v>
      </c>
      <c r="M416" s="141">
        <v>28311190104789</v>
      </c>
      <c r="N416" s="142" t="s">
        <v>283</v>
      </c>
    </row>
    <row r="417" spans="1:14" x14ac:dyDescent="0.2">
      <c r="A417" s="158" t="s">
        <v>67</v>
      </c>
      <c r="B417" s="159">
        <v>36</v>
      </c>
      <c r="C417" s="149">
        <v>246</v>
      </c>
      <c r="D417" s="149">
        <v>90</v>
      </c>
      <c r="E417" s="149">
        <v>90</v>
      </c>
      <c r="F417" s="138">
        <v>2.7</v>
      </c>
      <c r="G417" s="138">
        <v>9</v>
      </c>
      <c r="H417" s="138">
        <v>0.9</v>
      </c>
      <c r="I417" s="138">
        <v>0.2</v>
      </c>
      <c r="J417" s="138">
        <v>1.19</v>
      </c>
      <c r="K417" s="149">
        <v>0.01</v>
      </c>
      <c r="L417" s="140">
        <v>78.7</v>
      </c>
      <c r="M417" s="141">
        <v>27706242500131</v>
      </c>
      <c r="N417" s="142" t="s">
        <v>284</v>
      </c>
    </row>
    <row r="418" spans="1:14" x14ac:dyDescent="0.2">
      <c r="A418" s="158" t="s">
        <v>67</v>
      </c>
      <c r="B418" s="159">
        <v>36</v>
      </c>
      <c r="C418" s="149">
        <v>246</v>
      </c>
      <c r="D418" s="149">
        <v>90</v>
      </c>
      <c r="E418" s="149">
        <v>90</v>
      </c>
      <c r="F418" s="149">
        <v>2.7</v>
      </c>
      <c r="G418" s="149">
        <v>9</v>
      </c>
      <c r="H418" s="149">
        <v>0.9</v>
      </c>
      <c r="I418" s="149">
        <v>0.25</v>
      </c>
      <c r="J418" s="149">
        <v>1.19</v>
      </c>
      <c r="K418" s="149">
        <v>0.01</v>
      </c>
      <c r="L418" s="140">
        <v>78.650000000000006</v>
      </c>
      <c r="M418" s="150">
        <v>28311190104789</v>
      </c>
      <c r="N418" s="142" t="s">
        <v>288</v>
      </c>
    </row>
    <row r="419" spans="1:14" x14ac:dyDescent="0.2">
      <c r="A419" s="158" t="s">
        <v>67</v>
      </c>
      <c r="B419" s="159">
        <v>36</v>
      </c>
      <c r="C419" s="149">
        <v>246</v>
      </c>
      <c r="D419" s="149">
        <v>90</v>
      </c>
      <c r="E419" s="149">
        <v>90</v>
      </c>
      <c r="F419" s="149">
        <v>2.7</v>
      </c>
      <c r="G419" s="149">
        <v>9</v>
      </c>
      <c r="H419" s="149">
        <v>0.9</v>
      </c>
      <c r="I419" s="149">
        <v>0.25</v>
      </c>
      <c r="J419" s="149">
        <v>1.19</v>
      </c>
      <c r="K419" s="149">
        <v>0.01</v>
      </c>
      <c r="L419" s="140">
        <v>78.650000000000006</v>
      </c>
      <c r="M419" s="150">
        <v>28311190104789</v>
      </c>
      <c r="N419" s="142" t="s">
        <v>285</v>
      </c>
    </row>
    <row r="420" spans="1:14" ht="15.75" x14ac:dyDescent="0.2">
      <c r="A420" s="158"/>
      <c r="B420" s="159"/>
      <c r="C420" s="149"/>
      <c r="D420" s="154">
        <f>SUM(D411:D419)</f>
        <v>1293.54</v>
      </c>
      <c r="E420" s="154">
        <f t="shared" ref="E420:L420" si="36">SUM(E411:E419)</f>
        <v>1293.54</v>
      </c>
      <c r="F420" s="154">
        <f t="shared" si="36"/>
        <v>38.800000000000004</v>
      </c>
      <c r="G420" s="154">
        <f t="shared" si="36"/>
        <v>129.35</v>
      </c>
      <c r="H420" s="154">
        <f t="shared" si="36"/>
        <v>12.940000000000001</v>
      </c>
      <c r="I420" s="154">
        <f t="shared" si="36"/>
        <v>5.1000000000000005</v>
      </c>
      <c r="J420" s="154">
        <f t="shared" si="36"/>
        <v>17.13</v>
      </c>
      <c r="K420" s="154">
        <f t="shared" si="36"/>
        <v>0.12</v>
      </c>
      <c r="L420" s="154">
        <f t="shared" si="36"/>
        <v>1128.9000000000003</v>
      </c>
      <c r="M420" s="150"/>
    </row>
    <row r="421" spans="1:14" x14ac:dyDescent="0.2">
      <c r="A421" s="158" t="s">
        <v>68</v>
      </c>
      <c r="B421" s="159">
        <v>40</v>
      </c>
      <c r="C421" s="149">
        <v>258</v>
      </c>
      <c r="D421" s="149">
        <v>300</v>
      </c>
      <c r="E421" s="149">
        <v>300</v>
      </c>
      <c r="F421" s="149">
        <v>9</v>
      </c>
      <c r="G421" s="149">
        <v>30</v>
      </c>
      <c r="H421" s="149">
        <v>3</v>
      </c>
      <c r="I421" s="149">
        <v>1.45</v>
      </c>
      <c r="J421" s="149">
        <v>3.98</v>
      </c>
      <c r="K421" s="149">
        <v>0.02</v>
      </c>
      <c r="L421" s="140">
        <v>261.55</v>
      </c>
      <c r="M421" s="150">
        <v>27706242500131</v>
      </c>
      <c r="N421" s="142" t="s">
        <v>278</v>
      </c>
    </row>
    <row r="422" spans="1:14" x14ac:dyDescent="0.2">
      <c r="A422" s="136" t="s">
        <v>68</v>
      </c>
      <c r="B422" s="137">
        <v>39</v>
      </c>
      <c r="C422" s="138">
        <v>258</v>
      </c>
      <c r="D422" s="138">
        <v>300</v>
      </c>
      <c r="E422" s="138">
        <v>300</v>
      </c>
      <c r="F422" s="138">
        <v>9</v>
      </c>
      <c r="G422" s="138">
        <v>30</v>
      </c>
      <c r="H422" s="138">
        <v>3</v>
      </c>
      <c r="I422" s="138">
        <v>1.65</v>
      </c>
      <c r="J422" s="138">
        <v>3.97</v>
      </c>
      <c r="K422" s="138">
        <v>0.03</v>
      </c>
      <c r="L422" s="140">
        <v>261.35000000000002</v>
      </c>
      <c r="M422" s="141">
        <v>27706242500131</v>
      </c>
      <c r="N422" s="142" t="s">
        <v>279</v>
      </c>
    </row>
    <row r="423" spans="1:14" x14ac:dyDescent="0.2">
      <c r="A423" s="158" t="s">
        <v>68</v>
      </c>
      <c r="B423" s="159">
        <v>38</v>
      </c>
      <c r="C423" s="149">
        <v>258</v>
      </c>
      <c r="D423" s="149">
        <v>77.400000000000006</v>
      </c>
      <c r="E423" s="149">
        <v>77.400000000000006</v>
      </c>
      <c r="F423" s="149">
        <v>2.3199999999999998</v>
      </c>
      <c r="G423" s="149">
        <v>7.74</v>
      </c>
      <c r="H423" s="149">
        <v>0.77</v>
      </c>
      <c r="I423" s="149">
        <v>0.2</v>
      </c>
      <c r="J423" s="149">
        <v>1.03</v>
      </c>
      <c r="K423" s="149">
        <v>0.01</v>
      </c>
      <c r="L423" s="140">
        <v>67.650000000000006</v>
      </c>
      <c r="M423" s="150">
        <v>27706242500131</v>
      </c>
      <c r="N423" s="142" t="s">
        <v>280</v>
      </c>
    </row>
    <row r="424" spans="1:14" x14ac:dyDescent="0.2">
      <c r="A424" s="136" t="s">
        <v>68</v>
      </c>
      <c r="B424" s="137">
        <v>39</v>
      </c>
      <c r="C424" s="138">
        <v>258</v>
      </c>
      <c r="D424" s="138">
        <v>90</v>
      </c>
      <c r="E424" s="138">
        <v>90</v>
      </c>
      <c r="F424" s="138">
        <v>2.7</v>
      </c>
      <c r="G424" s="138">
        <v>9</v>
      </c>
      <c r="H424" s="138">
        <v>0.9</v>
      </c>
      <c r="I424" s="138">
        <v>0.2</v>
      </c>
      <c r="J424" s="138">
        <v>1.19</v>
      </c>
      <c r="K424" s="138">
        <v>0.01</v>
      </c>
      <c r="L424" s="140">
        <v>78.7</v>
      </c>
      <c r="M424" s="141">
        <v>27706242500131</v>
      </c>
      <c r="N424" s="142" t="s">
        <v>281</v>
      </c>
    </row>
    <row r="425" spans="1:14" x14ac:dyDescent="0.2">
      <c r="A425" s="158" t="s">
        <v>68</v>
      </c>
      <c r="B425" s="159">
        <v>36</v>
      </c>
      <c r="C425" s="149">
        <v>258</v>
      </c>
      <c r="D425" s="149">
        <v>90</v>
      </c>
      <c r="E425" s="149">
        <v>90</v>
      </c>
      <c r="F425" s="149">
        <v>2.7</v>
      </c>
      <c r="G425" s="149">
        <v>9</v>
      </c>
      <c r="H425" s="149">
        <v>0.9</v>
      </c>
      <c r="I425" s="149">
        <v>0.2</v>
      </c>
      <c r="J425" s="149">
        <v>1.19</v>
      </c>
      <c r="K425" s="149">
        <v>0.01</v>
      </c>
      <c r="L425" s="140">
        <v>78.7</v>
      </c>
      <c r="M425" s="150">
        <v>27706242500131</v>
      </c>
      <c r="N425" s="142" t="s">
        <v>282</v>
      </c>
    </row>
    <row r="426" spans="1:14" x14ac:dyDescent="0.2">
      <c r="A426" s="158" t="s">
        <v>68</v>
      </c>
      <c r="B426" s="159">
        <v>40</v>
      </c>
      <c r="C426" s="149">
        <v>258</v>
      </c>
      <c r="D426" s="149">
        <v>178.02</v>
      </c>
      <c r="E426" s="149">
        <v>178.02</v>
      </c>
      <c r="F426" s="149">
        <v>5.34</v>
      </c>
      <c r="G426" s="149">
        <v>17.8</v>
      </c>
      <c r="H426" s="149">
        <v>1.78</v>
      </c>
      <c r="I426" s="149">
        <v>0.8</v>
      </c>
      <c r="J426" s="149">
        <v>2.36</v>
      </c>
      <c r="K426" s="149">
        <v>0.03</v>
      </c>
      <c r="L426" s="140">
        <v>155.25</v>
      </c>
      <c r="M426" s="150">
        <v>27706242500131</v>
      </c>
      <c r="N426" s="142" t="s">
        <v>283</v>
      </c>
    </row>
    <row r="427" spans="1:14" x14ac:dyDescent="0.2">
      <c r="A427" s="136" t="s">
        <v>68</v>
      </c>
      <c r="B427" s="137">
        <v>37</v>
      </c>
      <c r="C427" s="138">
        <v>258</v>
      </c>
      <c r="D427" s="138">
        <v>90</v>
      </c>
      <c r="E427" s="138">
        <v>90</v>
      </c>
      <c r="F427" s="149">
        <v>2.85</v>
      </c>
      <c r="G427" s="149">
        <v>9.5</v>
      </c>
      <c r="H427" s="149">
        <v>0.95</v>
      </c>
      <c r="I427" s="149">
        <v>0.25</v>
      </c>
      <c r="J427" s="149">
        <v>1.26</v>
      </c>
      <c r="K427" s="138">
        <v>0.01</v>
      </c>
      <c r="L427" s="140">
        <v>83</v>
      </c>
      <c r="M427" s="150">
        <v>28410222500183</v>
      </c>
      <c r="N427" s="142" t="s">
        <v>284</v>
      </c>
    </row>
    <row r="428" spans="1:14" x14ac:dyDescent="0.2">
      <c r="A428" s="136" t="s">
        <v>68</v>
      </c>
      <c r="B428" s="137">
        <v>37</v>
      </c>
      <c r="C428" s="138">
        <v>258</v>
      </c>
      <c r="D428" s="138">
        <v>90</v>
      </c>
      <c r="E428" s="138">
        <v>90</v>
      </c>
      <c r="F428" s="138">
        <v>2.7</v>
      </c>
      <c r="G428" s="138">
        <v>9</v>
      </c>
      <c r="H428" s="138">
        <v>0.9</v>
      </c>
      <c r="I428" s="138">
        <v>0.25</v>
      </c>
      <c r="J428" s="138">
        <v>1.19</v>
      </c>
      <c r="K428" s="138">
        <v>0.01</v>
      </c>
      <c r="L428" s="140">
        <v>78.650000000000006</v>
      </c>
      <c r="M428" s="141">
        <v>27706242500131</v>
      </c>
      <c r="N428" s="142" t="s">
        <v>288</v>
      </c>
    </row>
    <row r="429" spans="1:14" x14ac:dyDescent="0.2">
      <c r="A429" s="136" t="s">
        <v>68</v>
      </c>
      <c r="B429" s="137">
        <v>37</v>
      </c>
      <c r="C429" s="138">
        <v>258</v>
      </c>
      <c r="D429" s="138">
        <v>90</v>
      </c>
      <c r="E429" s="138">
        <v>90</v>
      </c>
      <c r="F429" s="138">
        <v>2.7</v>
      </c>
      <c r="G429" s="138">
        <v>9</v>
      </c>
      <c r="H429" s="138">
        <v>0.9</v>
      </c>
      <c r="I429" s="138">
        <v>0.25</v>
      </c>
      <c r="J429" s="138">
        <v>1.19</v>
      </c>
      <c r="K429" s="138">
        <v>0.01</v>
      </c>
      <c r="L429" s="140">
        <v>78.650000000000006</v>
      </c>
      <c r="M429" s="141">
        <v>27706242500131</v>
      </c>
      <c r="N429" s="142" t="s">
        <v>285</v>
      </c>
    </row>
    <row r="430" spans="1:14" ht="15.75" x14ac:dyDescent="0.2">
      <c r="A430" s="136"/>
      <c r="B430" s="137"/>
      <c r="C430" s="138"/>
      <c r="D430" s="154">
        <f>SUM(D421:D429)</f>
        <v>1305.42</v>
      </c>
      <c r="E430" s="154">
        <f t="shared" ref="E430:L430" si="37">SUM(E421:E429)</f>
        <v>1305.42</v>
      </c>
      <c r="F430" s="154">
        <f t="shared" si="37"/>
        <v>39.31</v>
      </c>
      <c r="G430" s="154">
        <f t="shared" si="37"/>
        <v>131.04</v>
      </c>
      <c r="H430" s="154">
        <f t="shared" si="37"/>
        <v>13.1</v>
      </c>
      <c r="I430" s="154">
        <f t="shared" si="37"/>
        <v>5.25</v>
      </c>
      <c r="J430" s="154">
        <f t="shared" si="37"/>
        <v>17.36</v>
      </c>
      <c r="K430" s="154">
        <f t="shared" si="37"/>
        <v>0.14000000000000001</v>
      </c>
      <c r="L430" s="154">
        <f t="shared" si="37"/>
        <v>1143.5000000000002</v>
      </c>
      <c r="M430" s="141"/>
    </row>
    <row r="431" spans="1:14" x14ac:dyDescent="0.2">
      <c r="A431" s="136" t="s">
        <v>69</v>
      </c>
      <c r="B431" s="137">
        <v>41</v>
      </c>
      <c r="C431" s="138">
        <v>263</v>
      </c>
      <c r="D431" s="138">
        <v>300</v>
      </c>
      <c r="E431" s="138">
        <v>300</v>
      </c>
      <c r="F431" s="138">
        <v>9</v>
      </c>
      <c r="G431" s="138">
        <v>30</v>
      </c>
      <c r="H431" s="138">
        <v>3</v>
      </c>
      <c r="I431" s="138">
        <v>1.45</v>
      </c>
      <c r="J431" s="138">
        <v>3.98</v>
      </c>
      <c r="K431" s="138">
        <v>0.02</v>
      </c>
      <c r="L431" s="140">
        <v>261.55</v>
      </c>
      <c r="M431" s="141">
        <v>28410222500183</v>
      </c>
      <c r="N431" s="142" t="s">
        <v>278</v>
      </c>
    </row>
    <row r="432" spans="1:14" x14ac:dyDescent="0.2">
      <c r="A432" s="158" t="s">
        <v>69</v>
      </c>
      <c r="B432" s="159">
        <v>40</v>
      </c>
      <c r="C432" s="149">
        <v>263</v>
      </c>
      <c r="D432" s="149">
        <v>300</v>
      </c>
      <c r="E432" s="149">
        <v>300</v>
      </c>
      <c r="F432" s="149">
        <v>9</v>
      </c>
      <c r="G432" s="149">
        <v>30</v>
      </c>
      <c r="H432" s="149">
        <v>3</v>
      </c>
      <c r="I432" s="149">
        <v>1.65</v>
      </c>
      <c r="J432" s="149">
        <v>3.98</v>
      </c>
      <c r="K432" s="149">
        <v>0.02</v>
      </c>
      <c r="L432" s="140">
        <v>261.35000000000002</v>
      </c>
      <c r="M432" s="150">
        <v>28410222500183</v>
      </c>
      <c r="N432" s="142" t="s">
        <v>279</v>
      </c>
    </row>
    <row r="433" spans="1:14" x14ac:dyDescent="0.2">
      <c r="A433" s="136" t="s">
        <v>69</v>
      </c>
      <c r="B433" s="137">
        <v>39</v>
      </c>
      <c r="C433" s="138">
        <v>263</v>
      </c>
      <c r="D433" s="138">
        <v>78.900000000000006</v>
      </c>
      <c r="E433" s="138">
        <v>78.900000000000006</v>
      </c>
      <c r="F433" s="138">
        <v>2.37</v>
      </c>
      <c r="G433" s="138">
        <v>7.89</v>
      </c>
      <c r="H433" s="138">
        <v>0.79</v>
      </c>
      <c r="I433" s="138">
        <v>0.2</v>
      </c>
      <c r="J433" s="138">
        <v>1.05</v>
      </c>
      <c r="K433" s="138">
        <v>0.02</v>
      </c>
      <c r="L433" s="140">
        <v>68.95</v>
      </c>
      <c r="M433" s="141">
        <v>28410222500183</v>
      </c>
      <c r="N433" s="142" t="s">
        <v>280</v>
      </c>
    </row>
    <row r="434" spans="1:14" x14ac:dyDescent="0.2">
      <c r="A434" s="158" t="s">
        <v>69</v>
      </c>
      <c r="B434" s="159">
        <v>40</v>
      </c>
      <c r="C434" s="149">
        <v>263</v>
      </c>
      <c r="D434" s="149">
        <v>95</v>
      </c>
      <c r="E434" s="149">
        <v>95</v>
      </c>
      <c r="F434" s="149">
        <v>2.85</v>
      </c>
      <c r="G434" s="149">
        <v>9.5</v>
      </c>
      <c r="H434" s="149">
        <v>0.95</v>
      </c>
      <c r="I434" s="149">
        <v>0.25</v>
      </c>
      <c r="J434" s="149">
        <v>1.26</v>
      </c>
      <c r="K434" s="149">
        <v>0.04</v>
      </c>
      <c r="L434" s="140">
        <v>83</v>
      </c>
      <c r="M434" s="150">
        <v>28410222500183</v>
      </c>
      <c r="N434" s="142" t="s">
        <v>281</v>
      </c>
    </row>
    <row r="435" spans="1:14" x14ac:dyDescent="0.2">
      <c r="A435" s="136" t="s">
        <v>69</v>
      </c>
      <c r="B435" s="137">
        <v>37</v>
      </c>
      <c r="C435" s="138">
        <v>263</v>
      </c>
      <c r="D435" s="138">
        <v>95</v>
      </c>
      <c r="E435" s="138">
        <v>95</v>
      </c>
      <c r="F435" s="138">
        <v>2.85</v>
      </c>
      <c r="G435" s="138">
        <v>9.5</v>
      </c>
      <c r="H435" s="138">
        <v>0.95</v>
      </c>
      <c r="I435" s="138">
        <v>0.25</v>
      </c>
      <c r="J435" s="138">
        <v>1.26</v>
      </c>
      <c r="K435" s="138">
        <v>0.04</v>
      </c>
      <c r="L435" s="140">
        <v>83</v>
      </c>
      <c r="M435" s="141">
        <v>28410222500183</v>
      </c>
      <c r="N435" s="142" t="s">
        <v>282</v>
      </c>
    </row>
    <row r="436" spans="1:14" x14ac:dyDescent="0.2">
      <c r="A436" s="136" t="s">
        <v>69</v>
      </c>
      <c r="B436" s="137">
        <v>5</v>
      </c>
      <c r="C436" s="138">
        <v>263</v>
      </c>
      <c r="D436" s="138">
        <v>263</v>
      </c>
      <c r="E436" s="138">
        <v>263</v>
      </c>
      <c r="F436" s="138">
        <v>7.89</v>
      </c>
      <c r="G436" s="138">
        <v>26.3</v>
      </c>
      <c r="H436" s="138">
        <v>2.63</v>
      </c>
      <c r="I436" s="138">
        <v>1.1000000000000001</v>
      </c>
      <c r="J436" s="138">
        <v>3.49</v>
      </c>
      <c r="K436" s="138">
        <v>0.03</v>
      </c>
      <c r="L436" s="140">
        <v>229.45</v>
      </c>
      <c r="M436" s="141">
        <v>28410222500183</v>
      </c>
      <c r="N436" s="142" t="s">
        <v>291</v>
      </c>
    </row>
    <row r="437" spans="1:14" x14ac:dyDescent="0.2">
      <c r="A437" s="136" t="s">
        <v>69</v>
      </c>
      <c r="B437" s="137">
        <v>41</v>
      </c>
      <c r="C437" s="138">
        <v>263</v>
      </c>
      <c r="D437" s="138">
        <v>181.47</v>
      </c>
      <c r="E437" s="138">
        <v>181.47</v>
      </c>
      <c r="F437" s="138">
        <v>5.44</v>
      </c>
      <c r="G437" s="138">
        <v>18.149999999999999</v>
      </c>
      <c r="H437" s="138">
        <v>1.81</v>
      </c>
      <c r="I437" s="138">
        <v>0.8</v>
      </c>
      <c r="J437" s="138">
        <v>2.41</v>
      </c>
      <c r="K437" s="139"/>
      <c r="L437" s="140">
        <v>158.30000000000001</v>
      </c>
      <c r="M437" s="141">
        <v>28410222500183</v>
      </c>
      <c r="N437" s="142" t="s">
        <v>283</v>
      </c>
    </row>
    <row r="438" spans="1:14" x14ac:dyDescent="0.2">
      <c r="A438" s="158" t="s">
        <v>69</v>
      </c>
      <c r="B438" s="159">
        <v>38</v>
      </c>
      <c r="C438" s="149">
        <v>263</v>
      </c>
      <c r="D438" s="149">
        <v>95</v>
      </c>
      <c r="E438" s="149">
        <v>95</v>
      </c>
      <c r="F438" s="138">
        <v>2.7</v>
      </c>
      <c r="G438" s="138">
        <v>9</v>
      </c>
      <c r="H438" s="138">
        <v>0.9</v>
      </c>
      <c r="I438" s="138">
        <v>0.2</v>
      </c>
      <c r="J438" s="138">
        <v>1.19</v>
      </c>
      <c r="K438" s="149">
        <v>0.04</v>
      </c>
      <c r="L438" s="140">
        <v>78.7</v>
      </c>
      <c r="M438" s="141">
        <v>28607031900244</v>
      </c>
      <c r="N438" s="142" t="s">
        <v>284</v>
      </c>
    </row>
    <row r="439" spans="1:14" x14ac:dyDescent="0.2">
      <c r="A439" s="158" t="s">
        <v>69</v>
      </c>
      <c r="B439" s="159">
        <v>38</v>
      </c>
      <c r="C439" s="149">
        <v>263</v>
      </c>
      <c r="D439" s="149">
        <v>95</v>
      </c>
      <c r="E439" s="149">
        <v>95</v>
      </c>
      <c r="F439" s="149">
        <v>2.85</v>
      </c>
      <c r="G439" s="149">
        <v>9.5</v>
      </c>
      <c r="H439" s="149">
        <v>0.95</v>
      </c>
      <c r="I439" s="149">
        <v>0.3</v>
      </c>
      <c r="J439" s="149">
        <v>1.26</v>
      </c>
      <c r="K439" s="149">
        <v>0.04</v>
      </c>
      <c r="L439" s="140">
        <v>82.95</v>
      </c>
      <c r="M439" s="150">
        <v>28410222500183</v>
      </c>
      <c r="N439" s="142" t="s">
        <v>288</v>
      </c>
    </row>
    <row r="440" spans="1:14" x14ac:dyDescent="0.2">
      <c r="A440" s="158" t="s">
        <v>69</v>
      </c>
      <c r="B440" s="159">
        <v>38</v>
      </c>
      <c r="C440" s="149">
        <v>263</v>
      </c>
      <c r="D440" s="149">
        <v>95</v>
      </c>
      <c r="E440" s="149">
        <v>95</v>
      </c>
      <c r="F440" s="149">
        <v>2.85</v>
      </c>
      <c r="G440" s="149">
        <v>9.5</v>
      </c>
      <c r="H440" s="149">
        <v>0.95</v>
      </c>
      <c r="I440" s="149">
        <v>0.3</v>
      </c>
      <c r="J440" s="149">
        <v>1.26</v>
      </c>
      <c r="K440" s="149">
        <v>0.04</v>
      </c>
      <c r="L440" s="140">
        <v>82.95</v>
      </c>
      <c r="M440" s="150">
        <v>28410222500183</v>
      </c>
      <c r="N440" s="142" t="s">
        <v>285</v>
      </c>
    </row>
    <row r="441" spans="1:14" ht="15.75" x14ac:dyDescent="0.2">
      <c r="A441" s="158"/>
      <c r="B441" s="159"/>
      <c r="C441" s="149"/>
      <c r="D441" s="154">
        <f>SUM(D431:D440)</f>
        <v>1598.3700000000001</v>
      </c>
      <c r="E441" s="154">
        <f t="shared" ref="E441:L441" si="38">SUM(E431:E440)</f>
        <v>1598.3700000000001</v>
      </c>
      <c r="F441" s="154">
        <f t="shared" si="38"/>
        <v>47.800000000000004</v>
      </c>
      <c r="G441" s="154">
        <f t="shared" si="38"/>
        <v>159.34</v>
      </c>
      <c r="H441" s="154">
        <f t="shared" si="38"/>
        <v>15.93</v>
      </c>
      <c r="I441" s="154">
        <f t="shared" si="38"/>
        <v>6.5</v>
      </c>
      <c r="J441" s="154">
        <f t="shared" si="38"/>
        <v>21.140000000000004</v>
      </c>
      <c r="K441" s="154">
        <f t="shared" si="38"/>
        <v>0.28999999999999998</v>
      </c>
      <c r="L441" s="154">
        <f t="shared" si="38"/>
        <v>1390.2000000000003</v>
      </c>
      <c r="M441" s="150"/>
    </row>
    <row r="442" spans="1:14" x14ac:dyDescent="0.2">
      <c r="A442" s="158" t="s">
        <v>70</v>
      </c>
      <c r="B442" s="159">
        <v>42</v>
      </c>
      <c r="C442" s="149">
        <v>257</v>
      </c>
      <c r="D442" s="149">
        <v>300</v>
      </c>
      <c r="E442" s="149">
        <v>300</v>
      </c>
      <c r="F442" s="149">
        <v>9</v>
      </c>
      <c r="G442" s="149">
        <v>30</v>
      </c>
      <c r="H442" s="149">
        <v>3</v>
      </c>
      <c r="I442" s="149">
        <v>1.45</v>
      </c>
      <c r="J442" s="149">
        <v>3.98</v>
      </c>
      <c r="K442" s="149">
        <v>0.02</v>
      </c>
      <c r="L442" s="140">
        <v>261.55</v>
      </c>
      <c r="M442" s="150">
        <v>28607031900244</v>
      </c>
      <c r="N442" s="142" t="s">
        <v>278</v>
      </c>
    </row>
    <row r="443" spans="1:14" x14ac:dyDescent="0.2">
      <c r="A443" s="136" t="s">
        <v>70</v>
      </c>
      <c r="B443" s="137">
        <v>41</v>
      </c>
      <c r="C443" s="138">
        <v>257</v>
      </c>
      <c r="D443" s="138">
        <v>300</v>
      </c>
      <c r="E443" s="138">
        <v>300</v>
      </c>
      <c r="F443" s="138">
        <v>9</v>
      </c>
      <c r="G443" s="138">
        <v>30</v>
      </c>
      <c r="H443" s="138">
        <v>3</v>
      </c>
      <c r="I443" s="138">
        <v>1.65</v>
      </c>
      <c r="J443" s="138">
        <v>3.98</v>
      </c>
      <c r="K443" s="138">
        <v>0.02</v>
      </c>
      <c r="L443" s="140">
        <v>261.35000000000002</v>
      </c>
      <c r="M443" s="141">
        <v>28607031900244</v>
      </c>
      <c r="N443" s="142" t="s">
        <v>279</v>
      </c>
    </row>
    <row r="444" spans="1:14" x14ac:dyDescent="0.2">
      <c r="A444" s="158" t="s">
        <v>70</v>
      </c>
      <c r="B444" s="159">
        <v>40</v>
      </c>
      <c r="C444" s="149">
        <v>257</v>
      </c>
      <c r="D444" s="149">
        <v>77.099999999999994</v>
      </c>
      <c r="E444" s="149">
        <v>77.099999999999994</v>
      </c>
      <c r="F444" s="149">
        <v>2.31</v>
      </c>
      <c r="G444" s="149">
        <v>7.71</v>
      </c>
      <c r="H444" s="149">
        <v>0.77</v>
      </c>
      <c r="I444" s="149">
        <v>0.2</v>
      </c>
      <c r="J444" s="149">
        <v>1.02</v>
      </c>
      <c r="K444" s="160"/>
      <c r="L444" s="140">
        <v>67.400000000000006</v>
      </c>
      <c r="M444" s="150">
        <v>28607031900244</v>
      </c>
      <c r="N444" s="142" t="s">
        <v>280</v>
      </c>
    </row>
    <row r="445" spans="1:14" x14ac:dyDescent="0.2">
      <c r="A445" s="136" t="s">
        <v>70</v>
      </c>
      <c r="B445" s="137">
        <v>41</v>
      </c>
      <c r="C445" s="138">
        <v>257</v>
      </c>
      <c r="D445" s="138">
        <v>90</v>
      </c>
      <c r="E445" s="138">
        <v>90</v>
      </c>
      <c r="F445" s="138">
        <v>2.7</v>
      </c>
      <c r="G445" s="138">
        <v>9</v>
      </c>
      <c r="H445" s="138">
        <v>0.9</v>
      </c>
      <c r="I445" s="138">
        <v>0.2</v>
      </c>
      <c r="J445" s="138">
        <v>1.19</v>
      </c>
      <c r="K445" s="138">
        <v>0.01</v>
      </c>
      <c r="L445" s="140">
        <v>78.7</v>
      </c>
      <c r="M445" s="141">
        <v>28607031900244</v>
      </c>
      <c r="N445" s="142" t="s">
        <v>281</v>
      </c>
    </row>
    <row r="446" spans="1:14" x14ac:dyDescent="0.2">
      <c r="A446" s="158" t="s">
        <v>70</v>
      </c>
      <c r="B446" s="159">
        <v>38</v>
      </c>
      <c r="C446" s="149">
        <v>257</v>
      </c>
      <c r="D446" s="149">
        <v>90</v>
      </c>
      <c r="E446" s="149">
        <v>90</v>
      </c>
      <c r="F446" s="149">
        <v>2.7</v>
      </c>
      <c r="G446" s="149">
        <v>9</v>
      </c>
      <c r="H446" s="149">
        <v>0.9</v>
      </c>
      <c r="I446" s="149">
        <v>0.2</v>
      </c>
      <c r="J446" s="149">
        <v>1.19</v>
      </c>
      <c r="K446" s="149">
        <v>0.01</v>
      </c>
      <c r="L446" s="140">
        <v>78.7</v>
      </c>
      <c r="M446" s="150">
        <v>28607031900244</v>
      </c>
      <c r="N446" s="142" t="s">
        <v>282</v>
      </c>
    </row>
    <row r="447" spans="1:14" x14ac:dyDescent="0.2">
      <c r="A447" s="158" t="s">
        <v>70</v>
      </c>
      <c r="B447" s="159">
        <v>42</v>
      </c>
      <c r="C447" s="149">
        <v>257</v>
      </c>
      <c r="D447" s="149">
        <v>177.33</v>
      </c>
      <c r="E447" s="149">
        <v>177.33</v>
      </c>
      <c r="F447" s="149">
        <v>5.32</v>
      </c>
      <c r="G447" s="149">
        <v>17.73</v>
      </c>
      <c r="H447" s="149">
        <v>1.77</v>
      </c>
      <c r="I447" s="149">
        <v>0.8</v>
      </c>
      <c r="J447" s="149">
        <v>2.35</v>
      </c>
      <c r="K447" s="149">
        <v>0.03</v>
      </c>
      <c r="L447" s="140">
        <v>154.65</v>
      </c>
      <c r="M447" s="150">
        <v>28607031900244</v>
      </c>
      <c r="N447" s="142" t="s">
        <v>283</v>
      </c>
    </row>
    <row r="448" spans="1:14" x14ac:dyDescent="0.2">
      <c r="A448" s="136" t="s">
        <v>70</v>
      </c>
      <c r="B448" s="137">
        <v>39</v>
      </c>
      <c r="C448" s="138">
        <v>257</v>
      </c>
      <c r="D448" s="138">
        <v>90</v>
      </c>
      <c r="E448" s="138">
        <v>90</v>
      </c>
      <c r="F448" s="149">
        <v>2.7</v>
      </c>
      <c r="G448" s="149">
        <v>9</v>
      </c>
      <c r="H448" s="149">
        <v>0.9</v>
      </c>
      <c r="I448" s="149">
        <v>0.2</v>
      </c>
      <c r="J448" s="149">
        <v>1.19</v>
      </c>
      <c r="K448" s="138">
        <v>0.01</v>
      </c>
      <c r="L448" s="140">
        <v>78.7</v>
      </c>
      <c r="M448" s="150">
        <v>26712062501837</v>
      </c>
      <c r="N448" s="142" t="s">
        <v>284</v>
      </c>
    </row>
    <row r="449" spans="1:14" x14ac:dyDescent="0.2">
      <c r="A449" s="136" t="s">
        <v>70</v>
      </c>
      <c r="B449" s="137">
        <v>39</v>
      </c>
      <c r="C449" s="138">
        <v>257</v>
      </c>
      <c r="D449" s="138">
        <v>90</v>
      </c>
      <c r="E449" s="138">
        <v>90</v>
      </c>
      <c r="F449" s="138">
        <v>2.7</v>
      </c>
      <c r="G449" s="138">
        <v>9</v>
      </c>
      <c r="H449" s="138">
        <v>0.9</v>
      </c>
      <c r="I449" s="138">
        <v>0.25</v>
      </c>
      <c r="J449" s="138">
        <v>1.19</v>
      </c>
      <c r="K449" s="138">
        <v>0.01</v>
      </c>
      <c r="L449" s="140">
        <v>78.650000000000006</v>
      </c>
      <c r="M449" s="141">
        <v>28607031900244</v>
      </c>
      <c r="N449" s="142" t="s">
        <v>288</v>
      </c>
    </row>
    <row r="450" spans="1:14" x14ac:dyDescent="0.2">
      <c r="A450" s="136" t="s">
        <v>70</v>
      </c>
      <c r="B450" s="137">
        <v>39</v>
      </c>
      <c r="C450" s="138">
        <v>257</v>
      </c>
      <c r="D450" s="138">
        <v>90</v>
      </c>
      <c r="E450" s="138">
        <v>90</v>
      </c>
      <c r="F450" s="138">
        <v>2.7</v>
      </c>
      <c r="G450" s="138">
        <v>9</v>
      </c>
      <c r="H450" s="138">
        <v>0.9</v>
      </c>
      <c r="I450" s="138">
        <v>0.25</v>
      </c>
      <c r="J450" s="138">
        <v>1.19</v>
      </c>
      <c r="K450" s="138">
        <v>0.01</v>
      </c>
      <c r="L450" s="140">
        <v>78.650000000000006</v>
      </c>
      <c r="M450" s="141">
        <v>28607031900244</v>
      </c>
      <c r="N450" s="142" t="s">
        <v>285</v>
      </c>
    </row>
    <row r="451" spans="1:14" ht="15.75" x14ac:dyDescent="0.2">
      <c r="A451" s="136"/>
      <c r="B451" s="137"/>
      <c r="C451" s="138"/>
      <c r="D451" s="154">
        <f>SUM(D442:D450)</f>
        <v>1304.43</v>
      </c>
      <c r="E451" s="154">
        <f t="shared" ref="E451:L451" si="39">SUM(E442:E450)</f>
        <v>1304.43</v>
      </c>
      <c r="F451" s="154">
        <f t="shared" si="39"/>
        <v>39.130000000000003</v>
      </c>
      <c r="G451" s="154">
        <f t="shared" si="39"/>
        <v>130.44</v>
      </c>
      <c r="H451" s="154">
        <f t="shared" si="39"/>
        <v>13.040000000000001</v>
      </c>
      <c r="I451" s="154">
        <f t="shared" si="39"/>
        <v>5.2</v>
      </c>
      <c r="J451" s="154">
        <f t="shared" si="39"/>
        <v>17.28</v>
      </c>
      <c r="K451" s="154">
        <f t="shared" si="39"/>
        <v>0.11999999999999998</v>
      </c>
      <c r="L451" s="154">
        <f t="shared" si="39"/>
        <v>1138.3500000000004</v>
      </c>
      <c r="M451" s="141"/>
    </row>
    <row r="452" spans="1:14" x14ac:dyDescent="0.2">
      <c r="A452" s="136" t="s">
        <v>71</v>
      </c>
      <c r="B452" s="137">
        <v>43</v>
      </c>
      <c r="C452" s="138">
        <v>257</v>
      </c>
      <c r="D452" s="138">
        <v>300</v>
      </c>
      <c r="E452" s="138">
        <v>300</v>
      </c>
      <c r="F452" s="138">
        <v>9</v>
      </c>
      <c r="G452" s="138">
        <v>30</v>
      </c>
      <c r="H452" s="138">
        <v>3</v>
      </c>
      <c r="I452" s="138">
        <v>1.45</v>
      </c>
      <c r="J452" s="138">
        <v>3.98</v>
      </c>
      <c r="K452" s="138">
        <v>0.02</v>
      </c>
      <c r="L452" s="140">
        <v>261.55</v>
      </c>
      <c r="M452" s="141">
        <v>26712062501837</v>
      </c>
      <c r="N452" s="142" t="s">
        <v>278</v>
      </c>
    </row>
    <row r="453" spans="1:14" x14ac:dyDescent="0.2">
      <c r="A453" s="158" t="s">
        <v>71</v>
      </c>
      <c r="B453" s="159">
        <v>42</v>
      </c>
      <c r="C453" s="149">
        <v>257</v>
      </c>
      <c r="D453" s="149">
        <v>300</v>
      </c>
      <c r="E453" s="149">
        <v>300</v>
      </c>
      <c r="F453" s="149">
        <v>9</v>
      </c>
      <c r="G453" s="149">
        <v>30</v>
      </c>
      <c r="H453" s="149">
        <v>3</v>
      </c>
      <c r="I453" s="149">
        <v>1.65</v>
      </c>
      <c r="J453" s="149">
        <v>3.97</v>
      </c>
      <c r="K453" s="149">
        <v>0.03</v>
      </c>
      <c r="L453" s="140">
        <v>261.35000000000002</v>
      </c>
      <c r="M453" s="150">
        <v>26712062501837</v>
      </c>
      <c r="N453" s="142" t="s">
        <v>279</v>
      </c>
    </row>
    <row r="454" spans="1:14" x14ac:dyDescent="0.2">
      <c r="A454" s="136" t="s">
        <v>71</v>
      </c>
      <c r="B454" s="137">
        <v>41</v>
      </c>
      <c r="C454" s="138">
        <v>257</v>
      </c>
      <c r="D454" s="138">
        <v>77.099999999999994</v>
      </c>
      <c r="E454" s="138">
        <v>77.099999999999994</v>
      </c>
      <c r="F454" s="138">
        <v>2.31</v>
      </c>
      <c r="G454" s="138">
        <v>7.71</v>
      </c>
      <c r="H454" s="138">
        <v>0.77</v>
      </c>
      <c r="I454" s="138">
        <v>0.2</v>
      </c>
      <c r="J454" s="138">
        <v>1.02</v>
      </c>
      <c r="K454" s="139"/>
      <c r="L454" s="140">
        <v>67.400000000000006</v>
      </c>
      <c r="M454" s="141">
        <v>26712062501837</v>
      </c>
      <c r="N454" s="142" t="s">
        <v>280</v>
      </c>
    </row>
    <row r="455" spans="1:14" x14ac:dyDescent="0.2">
      <c r="A455" s="158" t="s">
        <v>71</v>
      </c>
      <c r="B455" s="159">
        <v>42</v>
      </c>
      <c r="C455" s="149">
        <v>257</v>
      </c>
      <c r="D455" s="149">
        <v>90</v>
      </c>
      <c r="E455" s="149">
        <v>90</v>
      </c>
      <c r="F455" s="149">
        <v>2.7</v>
      </c>
      <c r="G455" s="149">
        <v>9</v>
      </c>
      <c r="H455" s="149">
        <v>0.9</v>
      </c>
      <c r="I455" s="149">
        <v>0.2</v>
      </c>
      <c r="J455" s="149">
        <v>1.19</v>
      </c>
      <c r="K455" s="149">
        <v>0.01</v>
      </c>
      <c r="L455" s="140">
        <v>78.7</v>
      </c>
      <c r="M455" s="150">
        <v>26712062501837</v>
      </c>
      <c r="N455" s="142" t="s">
        <v>281</v>
      </c>
    </row>
    <row r="456" spans="1:14" x14ac:dyDescent="0.2">
      <c r="A456" s="136" t="s">
        <v>71</v>
      </c>
      <c r="B456" s="137">
        <v>39</v>
      </c>
      <c r="C456" s="138">
        <v>257</v>
      </c>
      <c r="D456" s="138">
        <v>90</v>
      </c>
      <c r="E456" s="138">
        <v>90</v>
      </c>
      <c r="F456" s="138">
        <v>2.7</v>
      </c>
      <c r="G456" s="138">
        <v>9</v>
      </c>
      <c r="H456" s="138">
        <v>0.9</v>
      </c>
      <c r="I456" s="138">
        <v>0.2</v>
      </c>
      <c r="J456" s="138">
        <v>1.19</v>
      </c>
      <c r="K456" s="138">
        <v>0.01</v>
      </c>
      <c r="L456" s="140">
        <v>78.7</v>
      </c>
      <c r="M456" s="141">
        <v>26712062501837</v>
      </c>
      <c r="N456" s="142" t="s">
        <v>282</v>
      </c>
    </row>
    <row r="457" spans="1:14" x14ac:dyDescent="0.2">
      <c r="A457" s="136" t="s">
        <v>71</v>
      </c>
      <c r="B457" s="137">
        <v>43</v>
      </c>
      <c r="C457" s="138">
        <v>257</v>
      </c>
      <c r="D457" s="138">
        <v>177.33</v>
      </c>
      <c r="E457" s="138">
        <v>177.33</v>
      </c>
      <c r="F457" s="138">
        <v>5.32</v>
      </c>
      <c r="G457" s="138">
        <v>17.73</v>
      </c>
      <c r="H457" s="138">
        <v>1.77</v>
      </c>
      <c r="I457" s="138">
        <v>0.8</v>
      </c>
      <c r="J457" s="138">
        <v>2.35</v>
      </c>
      <c r="K457" s="138">
        <v>0.03</v>
      </c>
      <c r="L457" s="140">
        <v>154.65</v>
      </c>
      <c r="M457" s="141">
        <v>26712062501837</v>
      </c>
      <c r="N457" s="142" t="s">
        <v>283</v>
      </c>
    </row>
    <row r="458" spans="1:14" x14ac:dyDescent="0.2">
      <c r="A458" s="158" t="s">
        <v>71</v>
      </c>
      <c r="B458" s="159">
        <v>2</v>
      </c>
      <c r="C458" s="149">
        <v>257</v>
      </c>
      <c r="D458" s="149">
        <v>165.81</v>
      </c>
      <c r="E458" s="149">
        <v>165.81</v>
      </c>
      <c r="F458" s="149">
        <v>4.97</v>
      </c>
      <c r="G458" s="149">
        <v>16.579999999999998</v>
      </c>
      <c r="H458" s="149">
        <v>1.66</v>
      </c>
      <c r="I458" s="149">
        <v>0.7</v>
      </c>
      <c r="J458" s="149">
        <v>2.2000000000000002</v>
      </c>
      <c r="K458" s="149">
        <v>0.02</v>
      </c>
      <c r="L458" s="140">
        <v>144.65</v>
      </c>
      <c r="M458" s="150">
        <v>26712062501837</v>
      </c>
      <c r="N458" s="142" t="s">
        <v>309</v>
      </c>
    </row>
    <row r="459" spans="1:14" x14ac:dyDescent="0.2">
      <c r="A459" s="158" t="s">
        <v>71</v>
      </c>
      <c r="B459" s="159">
        <v>40</v>
      </c>
      <c r="C459" s="149">
        <v>257</v>
      </c>
      <c r="D459" s="149">
        <v>90</v>
      </c>
      <c r="E459" s="149">
        <v>90</v>
      </c>
      <c r="F459" s="138">
        <v>2.7</v>
      </c>
      <c r="G459" s="138">
        <v>9</v>
      </c>
      <c r="H459" s="138">
        <v>0.9</v>
      </c>
      <c r="I459" s="138">
        <v>0.2</v>
      </c>
      <c r="J459" s="138">
        <v>1.19</v>
      </c>
      <c r="K459" s="149">
        <v>0.01</v>
      </c>
      <c r="L459" s="140">
        <v>78.7</v>
      </c>
      <c r="M459" s="141">
        <v>28707062500061</v>
      </c>
      <c r="N459" s="142" t="s">
        <v>284</v>
      </c>
    </row>
    <row r="460" spans="1:14" x14ac:dyDescent="0.2">
      <c r="A460" s="162" t="s">
        <v>71</v>
      </c>
      <c r="B460" s="163">
        <v>2</v>
      </c>
      <c r="C460" s="164">
        <v>257</v>
      </c>
      <c r="D460" s="164">
        <v>235.57</v>
      </c>
      <c r="E460" s="164">
        <v>235.57</v>
      </c>
      <c r="F460" s="164">
        <v>7.07</v>
      </c>
      <c r="G460" s="164">
        <v>23.56</v>
      </c>
      <c r="H460" s="164">
        <v>2.36</v>
      </c>
      <c r="I460" s="164">
        <v>1</v>
      </c>
      <c r="J460" s="164">
        <v>3.13</v>
      </c>
      <c r="K460" s="164">
        <v>0.02</v>
      </c>
      <c r="L460" s="147">
        <v>205.5</v>
      </c>
      <c r="M460" s="165">
        <v>26712062501837</v>
      </c>
      <c r="N460" s="142" t="s">
        <v>310</v>
      </c>
    </row>
    <row r="461" spans="1:14" x14ac:dyDescent="0.2">
      <c r="A461" s="158" t="s">
        <v>71</v>
      </c>
      <c r="B461" s="159">
        <v>40</v>
      </c>
      <c r="C461" s="149">
        <v>257</v>
      </c>
      <c r="D461" s="149">
        <v>90</v>
      </c>
      <c r="E461" s="149">
        <v>90</v>
      </c>
      <c r="F461" s="149">
        <v>2.7</v>
      </c>
      <c r="G461" s="149">
        <v>9</v>
      </c>
      <c r="H461" s="149">
        <v>0.9</v>
      </c>
      <c r="I461" s="149">
        <v>0.25</v>
      </c>
      <c r="J461" s="149">
        <v>1.19</v>
      </c>
      <c r="K461" s="149">
        <v>0.01</v>
      </c>
      <c r="L461" s="140">
        <v>78.650000000000006</v>
      </c>
      <c r="M461" s="150">
        <v>26712062501837</v>
      </c>
      <c r="N461" s="142" t="s">
        <v>288</v>
      </c>
    </row>
    <row r="462" spans="1:14" x14ac:dyDescent="0.2">
      <c r="A462" s="158" t="s">
        <v>71</v>
      </c>
      <c r="B462" s="159">
        <v>40</v>
      </c>
      <c r="C462" s="149">
        <v>257</v>
      </c>
      <c r="D462" s="149">
        <v>90</v>
      </c>
      <c r="E462" s="149">
        <v>90</v>
      </c>
      <c r="F462" s="149">
        <v>2.7</v>
      </c>
      <c r="G462" s="149">
        <v>9</v>
      </c>
      <c r="H462" s="149">
        <v>0.9</v>
      </c>
      <c r="I462" s="149">
        <v>0.25</v>
      </c>
      <c r="J462" s="149">
        <v>1.19</v>
      </c>
      <c r="K462" s="149">
        <v>0.01</v>
      </c>
      <c r="L462" s="140">
        <v>78.650000000000006</v>
      </c>
      <c r="M462" s="150">
        <v>26712062501837</v>
      </c>
      <c r="N462" s="142" t="s">
        <v>285</v>
      </c>
    </row>
    <row r="463" spans="1:14" ht="15.75" x14ac:dyDescent="0.2">
      <c r="A463" s="158"/>
      <c r="B463" s="159"/>
      <c r="C463" s="149"/>
      <c r="D463" s="154">
        <f>SUM(D452:D462)</f>
        <v>1705.81</v>
      </c>
      <c r="E463" s="154">
        <f t="shared" ref="E463:L463" si="40">SUM(E452:E462)</f>
        <v>1705.81</v>
      </c>
      <c r="F463" s="154">
        <f t="shared" si="40"/>
        <v>51.170000000000009</v>
      </c>
      <c r="G463" s="154">
        <f t="shared" si="40"/>
        <v>170.57999999999998</v>
      </c>
      <c r="H463" s="154">
        <f t="shared" si="40"/>
        <v>17.059999999999999</v>
      </c>
      <c r="I463" s="154">
        <f t="shared" si="40"/>
        <v>6.9</v>
      </c>
      <c r="J463" s="154">
        <f t="shared" si="40"/>
        <v>22.6</v>
      </c>
      <c r="K463" s="154">
        <f t="shared" si="40"/>
        <v>0.17</v>
      </c>
      <c r="L463" s="154">
        <f t="shared" si="40"/>
        <v>1488.5000000000005</v>
      </c>
      <c r="M463" s="150"/>
    </row>
    <row r="464" spans="1:14" x14ac:dyDescent="0.2">
      <c r="A464" s="158" t="s">
        <v>72</v>
      </c>
      <c r="B464" s="159">
        <v>44</v>
      </c>
      <c r="C464" s="149">
        <v>254</v>
      </c>
      <c r="D464" s="149">
        <v>300</v>
      </c>
      <c r="E464" s="149">
        <v>300</v>
      </c>
      <c r="F464" s="149">
        <v>9</v>
      </c>
      <c r="G464" s="149">
        <v>30</v>
      </c>
      <c r="H464" s="149">
        <v>3</v>
      </c>
      <c r="I464" s="149">
        <v>1.45</v>
      </c>
      <c r="J464" s="149">
        <v>3.98</v>
      </c>
      <c r="K464" s="149">
        <v>0.02</v>
      </c>
      <c r="L464" s="140">
        <v>261.55</v>
      </c>
      <c r="M464" s="150">
        <v>28707062500061</v>
      </c>
      <c r="N464" s="142" t="s">
        <v>278</v>
      </c>
    </row>
    <row r="465" spans="1:14" x14ac:dyDescent="0.2">
      <c r="A465" s="136" t="s">
        <v>72</v>
      </c>
      <c r="B465" s="137">
        <v>43</v>
      </c>
      <c r="C465" s="138">
        <v>254</v>
      </c>
      <c r="D465" s="138">
        <v>300</v>
      </c>
      <c r="E465" s="138">
        <v>300</v>
      </c>
      <c r="F465" s="138">
        <v>9</v>
      </c>
      <c r="G465" s="138">
        <v>30</v>
      </c>
      <c r="H465" s="138">
        <v>3</v>
      </c>
      <c r="I465" s="138">
        <v>1.65</v>
      </c>
      <c r="J465" s="138">
        <v>3.98</v>
      </c>
      <c r="K465" s="138">
        <v>0.02</v>
      </c>
      <c r="L465" s="140">
        <v>261.35000000000002</v>
      </c>
      <c r="M465" s="141">
        <v>28707062500061</v>
      </c>
      <c r="N465" s="142" t="s">
        <v>279</v>
      </c>
    </row>
    <row r="466" spans="1:14" x14ac:dyDescent="0.2">
      <c r="A466" s="158" t="s">
        <v>72</v>
      </c>
      <c r="B466" s="159">
        <v>42</v>
      </c>
      <c r="C466" s="149">
        <v>254</v>
      </c>
      <c r="D466" s="149">
        <v>76.2</v>
      </c>
      <c r="E466" s="149">
        <v>76.2</v>
      </c>
      <c r="F466" s="149">
        <v>2.29</v>
      </c>
      <c r="G466" s="149">
        <v>7.62</v>
      </c>
      <c r="H466" s="149">
        <v>0.76</v>
      </c>
      <c r="I466" s="149">
        <v>0.2</v>
      </c>
      <c r="J466" s="149">
        <v>1.01</v>
      </c>
      <c r="K466" s="149">
        <v>0.01</v>
      </c>
      <c r="L466" s="140">
        <v>66.599999999999994</v>
      </c>
      <c r="M466" s="150">
        <v>28707062500061</v>
      </c>
      <c r="N466" s="142" t="s">
        <v>280</v>
      </c>
    </row>
    <row r="467" spans="1:14" x14ac:dyDescent="0.2">
      <c r="A467" s="136" t="s">
        <v>72</v>
      </c>
      <c r="B467" s="137">
        <v>43</v>
      </c>
      <c r="C467" s="138">
        <v>254</v>
      </c>
      <c r="D467" s="138">
        <v>90</v>
      </c>
      <c r="E467" s="138">
        <v>90</v>
      </c>
      <c r="F467" s="138">
        <v>2.7</v>
      </c>
      <c r="G467" s="138">
        <v>9</v>
      </c>
      <c r="H467" s="138">
        <v>0.9</v>
      </c>
      <c r="I467" s="138">
        <v>0.2</v>
      </c>
      <c r="J467" s="138">
        <v>1.19</v>
      </c>
      <c r="K467" s="138">
        <v>0.01</v>
      </c>
      <c r="L467" s="140">
        <v>78.7</v>
      </c>
      <c r="M467" s="141">
        <v>28707062500061</v>
      </c>
      <c r="N467" s="142" t="s">
        <v>281</v>
      </c>
    </row>
    <row r="468" spans="1:14" x14ac:dyDescent="0.2">
      <c r="A468" s="158" t="s">
        <v>72</v>
      </c>
      <c r="B468" s="159">
        <v>40</v>
      </c>
      <c r="C468" s="149">
        <v>254</v>
      </c>
      <c r="D468" s="149">
        <v>90</v>
      </c>
      <c r="E468" s="149">
        <v>90</v>
      </c>
      <c r="F468" s="149">
        <v>2.7</v>
      </c>
      <c r="G468" s="149">
        <v>9</v>
      </c>
      <c r="H468" s="149">
        <v>0.9</v>
      </c>
      <c r="I468" s="149">
        <v>0.2</v>
      </c>
      <c r="J468" s="149">
        <v>1.19</v>
      </c>
      <c r="K468" s="149">
        <v>0.01</v>
      </c>
      <c r="L468" s="140">
        <v>78.7</v>
      </c>
      <c r="M468" s="150">
        <v>28707062500061</v>
      </c>
      <c r="N468" s="142" t="s">
        <v>282</v>
      </c>
    </row>
    <row r="469" spans="1:14" x14ac:dyDescent="0.2">
      <c r="A469" s="158" t="s">
        <v>72</v>
      </c>
      <c r="B469" s="159">
        <v>44</v>
      </c>
      <c r="C469" s="149">
        <v>254</v>
      </c>
      <c r="D469" s="149">
        <v>175.26</v>
      </c>
      <c r="E469" s="149">
        <v>175.26</v>
      </c>
      <c r="F469" s="149">
        <v>5.26</v>
      </c>
      <c r="G469" s="149">
        <v>17.53</v>
      </c>
      <c r="H469" s="149">
        <v>1.75</v>
      </c>
      <c r="I469" s="149">
        <v>0.75</v>
      </c>
      <c r="J469" s="149">
        <v>2.3199999999999998</v>
      </c>
      <c r="K469" s="149">
        <v>0.01</v>
      </c>
      <c r="L469" s="140">
        <v>152.9</v>
      </c>
      <c r="M469" s="150">
        <v>28707062500061</v>
      </c>
      <c r="N469" s="142" t="s">
        <v>283</v>
      </c>
    </row>
    <row r="470" spans="1:14" x14ac:dyDescent="0.2">
      <c r="A470" s="136" t="s">
        <v>72</v>
      </c>
      <c r="B470" s="137">
        <v>41</v>
      </c>
      <c r="C470" s="138">
        <v>254</v>
      </c>
      <c r="D470" s="138">
        <v>90</v>
      </c>
      <c r="E470" s="138">
        <v>90</v>
      </c>
      <c r="F470" s="149">
        <v>2.85</v>
      </c>
      <c r="G470" s="149">
        <v>9.5</v>
      </c>
      <c r="H470" s="149">
        <v>0.95</v>
      </c>
      <c r="I470" s="149">
        <v>0.25</v>
      </c>
      <c r="J470" s="149">
        <v>1.26</v>
      </c>
      <c r="K470" s="138">
        <v>0.01</v>
      </c>
      <c r="L470" s="140">
        <v>83</v>
      </c>
      <c r="M470" s="150">
        <v>26106032500111</v>
      </c>
      <c r="N470" s="142" t="s">
        <v>284</v>
      </c>
    </row>
    <row r="471" spans="1:14" x14ac:dyDescent="0.2">
      <c r="A471" s="136" t="s">
        <v>72</v>
      </c>
      <c r="B471" s="137">
        <v>41</v>
      </c>
      <c r="C471" s="138">
        <v>254</v>
      </c>
      <c r="D471" s="138">
        <v>90</v>
      </c>
      <c r="E471" s="138">
        <v>90</v>
      </c>
      <c r="F471" s="138">
        <v>2.7</v>
      </c>
      <c r="G471" s="138">
        <v>9</v>
      </c>
      <c r="H471" s="138">
        <v>0.9</v>
      </c>
      <c r="I471" s="138">
        <v>0.25</v>
      </c>
      <c r="J471" s="138">
        <v>1.19</v>
      </c>
      <c r="K471" s="138">
        <v>0.01</v>
      </c>
      <c r="L471" s="140">
        <v>78.650000000000006</v>
      </c>
      <c r="M471" s="141">
        <v>28707062500061</v>
      </c>
      <c r="N471" s="142" t="s">
        <v>288</v>
      </c>
    </row>
    <row r="472" spans="1:14" x14ac:dyDescent="0.2">
      <c r="A472" s="136" t="s">
        <v>72</v>
      </c>
      <c r="B472" s="137">
        <v>41</v>
      </c>
      <c r="C472" s="138">
        <v>254</v>
      </c>
      <c r="D472" s="138">
        <v>90</v>
      </c>
      <c r="E472" s="138">
        <v>90</v>
      </c>
      <c r="F472" s="138">
        <v>2.7</v>
      </c>
      <c r="G472" s="138">
        <v>9</v>
      </c>
      <c r="H472" s="138">
        <v>0.9</v>
      </c>
      <c r="I472" s="138">
        <v>0.25</v>
      </c>
      <c r="J472" s="138">
        <v>1.19</v>
      </c>
      <c r="K472" s="138">
        <v>0.01</v>
      </c>
      <c r="L472" s="140">
        <v>78.650000000000006</v>
      </c>
      <c r="M472" s="141">
        <v>28707062500061</v>
      </c>
      <c r="N472" s="142" t="s">
        <v>285</v>
      </c>
    </row>
    <row r="473" spans="1:14" ht="15.75" x14ac:dyDescent="0.2">
      <c r="A473" s="136"/>
      <c r="B473" s="137"/>
      <c r="C473" s="138"/>
      <c r="D473" s="154">
        <f>SUM(D464:D472)</f>
        <v>1301.46</v>
      </c>
      <c r="E473" s="154">
        <f t="shared" ref="E473:L473" si="41">SUM(E464:E472)</f>
        <v>1301.46</v>
      </c>
      <c r="F473" s="154">
        <f t="shared" si="41"/>
        <v>39.200000000000003</v>
      </c>
      <c r="G473" s="154">
        <f t="shared" si="41"/>
        <v>130.65</v>
      </c>
      <c r="H473" s="154">
        <f t="shared" si="41"/>
        <v>13.06</v>
      </c>
      <c r="I473" s="154">
        <f t="shared" si="41"/>
        <v>5.2</v>
      </c>
      <c r="J473" s="154">
        <f t="shared" si="41"/>
        <v>17.310000000000002</v>
      </c>
      <c r="K473" s="154">
        <f t="shared" si="41"/>
        <v>0.10999999999999999</v>
      </c>
      <c r="L473" s="154">
        <f t="shared" si="41"/>
        <v>1140.1000000000004</v>
      </c>
      <c r="M473" s="141"/>
    </row>
    <row r="474" spans="1:14" x14ac:dyDescent="0.2">
      <c r="A474" s="136" t="s">
        <v>73</v>
      </c>
      <c r="B474" s="137">
        <v>45</v>
      </c>
      <c r="C474" s="138">
        <v>288</v>
      </c>
      <c r="D474" s="138">
        <v>300</v>
      </c>
      <c r="E474" s="138">
        <v>300</v>
      </c>
      <c r="F474" s="138">
        <v>9</v>
      </c>
      <c r="G474" s="138">
        <v>30</v>
      </c>
      <c r="H474" s="138">
        <v>3</v>
      </c>
      <c r="I474" s="138">
        <v>1.45</v>
      </c>
      <c r="J474" s="138">
        <v>3.98</v>
      </c>
      <c r="K474" s="138">
        <v>0.02</v>
      </c>
      <c r="L474" s="140">
        <v>261.55</v>
      </c>
      <c r="M474" s="141">
        <v>26106032500111</v>
      </c>
      <c r="N474" s="142" t="s">
        <v>278</v>
      </c>
    </row>
    <row r="475" spans="1:14" x14ac:dyDescent="0.2">
      <c r="A475" s="158" t="s">
        <v>73</v>
      </c>
      <c r="B475" s="159">
        <v>44</v>
      </c>
      <c r="C475" s="149">
        <v>288</v>
      </c>
      <c r="D475" s="149">
        <v>300</v>
      </c>
      <c r="E475" s="149">
        <v>300</v>
      </c>
      <c r="F475" s="149">
        <v>9</v>
      </c>
      <c r="G475" s="149">
        <v>30</v>
      </c>
      <c r="H475" s="149">
        <v>3</v>
      </c>
      <c r="I475" s="149">
        <v>1.65</v>
      </c>
      <c r="J475" s="149">
        <v>3.98</v>
      </c>
      <c r="K475" s="149">
        <v>0.02</v>
      </c>
      <c r="L475" s="140">
        <v>261.35000000000002</v>
      </c>
      <c r="M475" s="150">
        <v>26106032500111</v>
      </c>
      <c r="N475" s="142" t="s">
        <v>279</v>
      </c>
    </row>
    <row r="476" spans="1:14" x14ac:dyDescent="0.2">
      <c r="A476" s="136" t="s">
        <v>73</v>
      </c>
      <c r="B476" s="137">
        <v>43</v>
      </c>
      <c r="C476" s="138">
        <v>288</v>
      </c>
      <c r="D476" s="138">
        <v>86.4</v>
      </c>
      <c r="E476" s="138">
        <v>86.4</v>
      </c>
      <c r="F476" s="138">
        <v>2.59</v>
      </c>
      <c r="G476" s="138">
        <v>8.64</v>
      </c>
      <c r="H476" s="138">
        <v>0.86</v>
      </c>
      <c r="I476" s="138">
        <v>0.25</v>
      </c>
      <c r="J476" s="138">
        <v>1.1499999999999999</v>
      </c>
      <c r="K476" s="139"/>
      <c r="L476" s="140">
        <v>75.5</v>
      </c>
      <c r="M476" s="141">
        <v>26106032500111</v>
      </c>
      <c r="N476" s="142" t="s">
        <v>280</v>
      </c>
    </row>
    <row r="477" spans="1:14" x14ac:dyDescent="0.2">
      <c r="A477" s="158" t="s">
        <v>73</v>
      </c>
      <c r="B477" s="159">
        <v>44</v>
      </c>
      <c r="C477" s="149">
        <v>288</v>
      </c>
      <c r="D477" s="149">
        <v>95</v>
      </c>
      <c r="E477" s="149">
        <v>95</v>
      </c>
      <c r="F477" s="149">
        <v>2.85</v>
      </c>
      <c r="G477" s="149">
        <v>9.5</v>
      </c>
      <c r="H477" s="149">
        <v>0.95</v>
      </c>
      <c r="I477" s="149">
        <v>0.25</v>
      </c>
      <c r="J477" s="149">
        <v>1.26</v>
      </c>
      <c r="K477" s="149">
        <v>0.04</v>
      </c>
      <c r="L477" s="140">
        <v>83</v>
      </c>
      <c r="M477" s="150">
        <v>26106032500111</v>
      </c>
      <c r="N477" s="142" t="s">
        <v>281</v>
      </c>
    </row>
    <row r="478" spans="1:14" x14ac:dyDescent="0.2">
      <c r="A478" s="136" t="s">
        <v>73</v>
      </c>
      <c r="B478" s="137">
        <v>41</v>
      </c>
      <c r="C478" s="138">
        <v>288</v>
      </c>
      <c r="D478" s="138">
        <v>95</v>
      </c>
      <c r="E478" s="138">
        <v>95</v>
      </c>
      <c r="F478" s="138">
        <v>2.85</v>
      </c>
      <c r="G478" s="138">
        <v>9.5</v>
      </c>
      <c r="H478" s="138">
        <v>0.95</v>
      </c>
      <c r="I478" s="138">
        <v>0.25</v>
      </c>
      <c r="J478" s="138">
        <v>1.26</v>
      </c>
      <c r="K478" s="138">
        <v>0.04</v>
      </c>
      <c r="L478" s="140">
        <v>83</v>
      </c>
      <c r="M478" s="141">
        <v>26106032500111</v>
      </c>
      <c r="N478" s="142" t="s">
        <v>282</v>
      </c>
    </row>
    <row r="479" spans="1:14" x14ac:dyDescent="0.2">
      <c r="A479" s="136" t="s">
        <v>73</v>
      </c>
      <c r="B479" s="137">
        <v>45</v>
      </c>
      <c r="C479" s="138">
        <v>288</v>
      </c>
      <c r="D479" s="138">
        <v>198.72</v>
      </c>
      <c r="E479" s="138">
        <v>198.72</v>
      </c>
      <c r="F479" s="138">
        <v>5.96</v>
      </c>
      <c r="G479" s="138">
        <v>19.87</v>
      </c>
      <c r="H479" s="138">
        <v>1.99</v>
      </c>
      <c r="I479" s="138">
        <v>0.9</v>
      </c>
      <c r="J479" s="138">
        <v>2.63</v>
      </c>
      <c r="K479" s="138">
        <v>0.03</v>
      </c>
      <c r="L479" s="140">
        <v>173.3</v>
      </c>
      <c r="M479" s="141">
        <v>26106032500111</v>
      </c>
      <c r="N479" s="142" t="s">
        <v>283</v>
      </c>
    </row>
    <row r="480" spans="1:14" x14ac:dyDescent="0.2">
      <c r="A480" s="158" t="s">
        <v>73</v>
      </c>
      <c r="B480" s="159">
        <v>42</v>
      </c>
      <c r="C480" s="149">
        <v>288</v>
      </c>
      <c r="D480" s="149">
        <v>95</v>
      </c>
      <c r="E480" s="149">
        <v>95</v>
      </c>
      <c r="F480" s="138">
        <v>2.85</v>
      </c>
      <c r="G480" s="138">
        <v>9.5</v>
      </c>
      <c r="H480" s="138">
        <v>0.95</v>
      </c>
      <c r="I480" s="138">
        <v>0.25</v>
      </c>
      <c r="J480" s="138">
        <v>1.26</v>
      </c>
      <c r="K480" s="149">
        <v>0.04</v>
      </c>
      <c r="L480" s="140">
        <v>83</v>
      </c>
      <c r="M480" s="141">
        <v>27203062500221</v>
      </c>
      <c r="N480" s="142" t="s">
        <v>284</v>
      </c>
    </row>
    <row r="481" spans="1:14" x14ac:dyDescent="0.2">
      <c r="A481" s="158" t="s">
        <v>73</v>
      </c>
      <c r="B481" s="159">
        <v>42</v>
      </c>
      <c r="C481" s="149">
        <v>288</v>
      </c>
      <c r="D481" s="149">
        <v>95</v>
      </c>
      <c r="E481" s="149">
        <v>95</v>
      </c>
      <c r="F481" s="149">
        <v>2.85</v>
      </c>
      <c r="G481" s="149">
        <v>9.5</v>
      </c>
      <c r="H481" s="149">
        <v>0.95</v>
      </c>
      <c r="I481" s="149">
        <v>0.3</v>
      </c>
      <c r="J481" s="149">
        <v>1.26</v>
      </c>
      <c r="K481" s="149">
        <v>0.04</v>
      </c>
      <c r="L481" s="140">
        <v>82.95</v>
      </c>
      <c r="M481" s="150">
        <v>26106032500111</v>
      </c>
      <c r="N481" s="142" t="s">
        <v>288</v>
      </c>
    </row>
    <row r="482" spans="1:14" x14ac:dyDescent="0.2">
      <c r="A482" s="158" t="s">
        <v>73</v>
      </c>
      <c r="B482" s="159">
        <v>6</v>
      </c>
      <c r="C482" s="149">
        <v>288</v>
      </c>
      <c r="D482" s="149">
        <v>54.2</v>
      </c>
      <c r="E482" s="149">
        <v>54.2</v>
      </c>
      <c r="F482" s="149">
        <v>1.63</v>
      </c>
      <c r="G482" s="149">
        <v>5.42</v>
      </c>
      <c r="H482" s="149">
        <v>0.54</v>
      </c>
      <c r="I482" s="160"/>
      <c r="J482" s="149">
        <v>0.72</v>
      </c>
      <c r="K482" s="149">
        <v>0.02</v>
      </c>
      <c r="L482" s="140">
        <v>47.5</v>
      </c>
      <c r="M482" s="150">
        <v>26106032500111</v>
      </c>
      <c r="N482" s="142" t="s">
        <v>297</v>
      </c>
    </row>
    <row r="483" spans="1:14" x14ac:dyDescent="0.2">
      <c r="A483" s="158" t="s">
        <v>73</v>
      </c>
      <c r="B483" s="159">
        <v>42</v>
      </c>
      <c r="C483" s="149">
        <v>288</v>
      </c>
      <c r="D483" s="149">
        <v>95</v>
      </c>
      <c r="E483" s="149">
        <v>95</v>
      </c>
      <c r="F483" s="149">
        <v>2.85</v>
      </c>
      <c r="G483" s="149">
        <v>9.5</v>
      </c>
      <c r="H483" s="149">
        <v>0.95</v>
      </c>
      <c r="I483" s="149">
        <v>0.3</v>
      </c>
      <c r="J483" s="149">
        <v>1.26</v>
      </c>
      <c r="K483" s="149">
        <v>0.04</v>
      </c>
      <c r="L483" s="140">
        <v>82.95</v>
      </c>
      <c r="M483" s="150">
        <v>26106032500111</v>
      </c>
      <c r="N483" s="142" t="s">
        <v>285</v>
      </c>
    </row>
    <row r="484" spans="1:14" ht="15.75" x14ac:dyDescent="0.2">
      <c r="A484" s="158"/>
      <c r="B484" s="159"/>
      <c r="C484" s="149"/>
      <c r="D484" s="154">
        <f>SUM(D474:D483)</f>
        <v>1414.32</v>
      </c>
      <c r="E484" s="154">
        <f t="shared" ref="E484:L484" si="42">SUM(E474:E483)</f>
        <v>1414.32</v>
      </c>
      <c r="F484" s="154">
        <f t="shared" si="42"/>
        <v>42.430000000000007</v>
      </c>
      <c r="G484" s="154">
        <f t="shared" si="42"/>
        <v>141.43</v>
      </c>
      <c r="H484" s="154">
        <f t="shared" si="42"/>
        <v>14.139999999999997</v>
      </c>
      <c r="I484" s="154">
        <f t="shared" si="42"/>
        <v>5.6</v>
      </c>
      <c r="J484" s="154">
        <f t="shared" si="42"/>
        <v>18.759999999999998</v>
      </c>
      <c r="K484" s="154">
        <f t="shared" si="42"/>
        <v>0.28999999999999998</v>
      </c>
      <c r="L484" s="154">
        <f t="shared" si="42"/>
        <v>1234.1000000000001</v>
      </c>
      <c r="M484" s="150"/>
    </row>
    <row r="485" spans="1:14" x14ac:dyDescent="0.2">
      <c r="A485" s="158" t="s">
        <v>74</v>
      </c>
      <c r="B485" s="159">
        <v>46</v>
      </c>
      <c r="C485" s="149">
        <v>274</v>
      </c>
      <c r="D485" s="149">
        <v>300</v>
      </c>
      <c r="E485" s="149">
        <v>300</v>
      </c>
      <c r="F485" s="149">
        <v>9</v>
      </c>
      <c r="G485" s="149">
        <v>30</v>
      </c>
      <c r="H485" s="149">
        <v>3</v>
      </c>
      <c r="I485" s="149">
        <v>1.45</v>
      </c>
      <c r="J485" s="149">
        <v>3.98</v>
      </c>
      <c r="K485" s="149">
        <v>0.02</v>
      </c>
      <c r="L485" s="140">
        <v>261.55</v>
      </c>
      <c r="M485" s="150">
        <v>27203062500221</v>
      </c>
      <c r="N485" s="142" t="s">
        <v>278</v>
      </c>
    </row>
    <row r="486" spans="1:14" x14ac:dyDescent="0.2">
      <c r="A486" s="136" t="s">
        <v>74</v>
      </c>
      <c r="B486" s="137">
        <v>45</v>
      </c>
      <c r="C486" s="138">
        <v>274</v>
      </c>
      <c r="D486" s="138">
        <v>300</v>
      </c>
      <c r="E486" s="138">
        <v>300</v>
      </c>
      <c r="F486" s="138">
        <v>9</v>
      </c>
      <c r="G486" s="138">
        <v>30</v>
      </c>
      <c r="H486" s="138">
        <v>3</v>
      </c>
      <c r="I486" s="138">
        <v>1.65</v>
      </c>
      <c r="J486" s="138">
        <v>3.98</v>
      </c>
      <c r="K486" s="138">
        <v>0.02</v>
      </c>
      <c r="L486" s="140">
        <v>261.35000000000002</v>
      </c>
      <c r="M486" s="141">
        <v>27203062500221</v>
      </c>
      <c r="N486" s="142" t="s">
        <v>279</v>
      </c>
    </row>
    <row r="487" spans="1:14" x14ac:dyDescent="0.2">
      <c r="A487" s="158" t="s">
        <v>74</v>
      </c>
      <c r="B487" s="159">
        <v>44</v>
      </c>
      <c r="C487" s="149">
        <v>274</v>
      </c>
      <c r="D487" s="149">
        <v>82.2</v>
      </c>
      <c r="E487" s="149">
        <v>82.2</v>
      </c>
      <c r="F487" s="149">
        <v>2.4700000000000002</v>
      </c>
      <c r="G487" s="149">
        <v>8.2200000000000006</v>
      </c>
      <c r="H487" s="149">
        <v>0.82</v>
      </c>
      <c r="I487" s="149">
        <v>0.2</v>
      </c>
      <c r="J487" s="149">
        <v>1.0900000000000001</v>
      </c>
      <c r="K487" s="149">
        <v>0.02</v>
      </c>
      <c r="L487" s="140">
        <v>71.849999999999994</v>
      </c>
      <c r="M487" s="150">
        <v>27203062500221</v>
      </c>
      <c r="N487" s="142" t="s">
        <v>280</v>
      </c>
    </row>
    <row r="488" spans="1:14" x14ac:dyDescent="0.2">
      <c r="A488" s="136" t="s">
        <v>74</v>
      </c>
      <c r="B488" s="137">
        <v>45</v>
      </c>
      <c r="C488" s="138">
        <v>274</v>
      </c>
      <c r="D488" s="138">
        <v>95</v>
      </c>
      <c r="E488" s="138">
        <v>95</v>
      </c>
      <c r="F488" s="138">
        <v>2.85</v>
      </c>
      <c r="G488" s="138">
        <v>9.5</v>
      </c>
      <c r="H488" s="138">
        <v>0.95</v>
      </c>
      <c r="I488" s="138">
        <v>0.25</v>
      </c>
      <c r="J488" s="138">
        <v>1.26</v>
      </c>
      <c r="K488" s="138">
        <v>0.04</v>
      </c>
      <c r="L488" s="140">
        <v>83</v>
      </c>
      <c r="M488" s="141">
        <v>27203062500221</v>
      </c>
      <c r="N488" s="142" t="s">
        <v>281</v>
      </c>
    </row>
    <row r="489" spans="1:14" x14ac:dyDescent="0.2">
      <c r="A489" s="158" t="s">
        <v>74</v>
      </c>
      <c r="B489" s="159">
        <v>42</v>
      </c>
      <c r="C489" s="149">
        <v>274</v>
      </c>
      <c r="D489" s="149">
        <v>95</v>
      </c>
      <c r="E489" s="149">
        <v>95</v>
      </c>
      <c r="F489" s="149">
        <v>2.85</v>
      </c>
      <c r="G489" s="149">
        <v>9.5</v>
      </c>
      <c r="H489" s="149">
        <v>0.95</v>
      </c>
      <c r="I489" s="149">
        <v>0.25</v>
      </c>
      <c r="J489" s="149">
        <v>1.26</v>
      </c>
      <c r="K489" s="149">
        <v>0.04</v>
      </c>
      <c r="L489" s="140">
        <v>83</v>
      </c>
      <c r="M489" s="150">
        <v>27203062500221</v>
      </c>
      <c r="N489" s="142" t="s">
        <v>282</v>
      </c>
    </row>
    <row r="490" spans="1:14" x14ac:dyDescent="0.2">
      <c r="A490" s="158" t="s">
        <v>74</v>
      </c>
      <c r="B490" s="159">
        <v>2</v>
      </c>
      <c r="C490" s="149">
        <v>274</v>
      </c>
      <c r="D490" s="149">
        <v>30</v>
      </c>
      <c r="E490" s="149">
        <v>30</v>
      </c>
      <c r="F490" s="149">
        <v>0.9</v>
      </c>
      <c r="G490" s="149">
        <v>3</v>
      </c>
      <c r="H490" s="149">
        <v>0.3</v>
      </c>
      <c r="I490" s="160"/>
      <c r="J490" s="149">
        <v>0.4</v>
      </c>
      <c r="K490" s="160"/>
      <c r="L490" s="140">
        <v>26.3</v>
      </c>
      <c r="M490" s="150">
        <v>27203062500221</v>
      </c>
      <c r="N490" s="142" t="s">
        <v>304</v>
      </c>
    </row>
    <row r="491" spans="1:14" x14ac:dyDescent="0.2">
      <c r="A491" s="158" t="s">
        <v>74</v>
      </c>
      <c r="B491" s="159">
        <v>2</v>
      </c>
      <c r="C491" s="149">
        <v>274</v>
      </c>
      <c r="D491" s="149">
        <v>30</v>
      </c>
      <c r="E491" s="149">
        <v>30</v>
      </c>
      <c r="F491" s="149">
        <v>0.9</v>
      </c>
      <c r="G491" s="149">
        <v>3</v>
      </c>
      <c r="H491" s="149">
        <v>0.3</v>
      </c>
      <c r="I491" s="160"/>
      <c r="J491" s="149">
        <v>0.4</v>
      </c>
      <c r="K491" s="160"/>
      <c r="L491" s="140">
        <v>26.3</v>
      </c>
      <c r="M491" s="150">
        <v>27203062500221</v>
      </c>
      <c r="N491" s="142" t="s">
        <v>305</v>
      </c>
    </row>
    <row r="492" spans="1:14" x14ac:dyDescent="0.2">
      <c r="A492" s="158" t="s">
        <v>74</v>
      </c>
      <c r="B492" s="159">
        <v>2</v>
      </c>
      <c r="C492" s="149">
        <v>274</v>
      </c>
      <c r="D492" s="149">
        <v>30</v>
      </c>
      <c r="E492" s="149">
        <v>30</v>
      </c>
      <c r="F492" s="149">
        <v>0.9</v>
      </c>
      <c r="G492" s="149">
        <v>3</v>
      </c>
      <c r="H492" s="149">
        <v>0.3</v>
      </c>
      <c r="I492" s="160"/>
      <c r="J492" s="149">
        <v>0.4</v>
      </c>
      <c r="K492" s="160"/>
      <c r="L492" s="140">
        <v>26.3</v>
      </c>
      <c r="M492" s="150">
        <v>27203062500221</v>
      </c>
      <c r="N492" s="142" t="s">
        <v>299</v>
      </c>
    </row>
    <row r="493" spans="1:14" x14ac:dyDescent="0.2">
      <c r="A493" s="158" t="s">
        <v>74</v>
      </c>
      <c r="B493" s="159">
        <v>2</v>
      </c>
      <c r="C493" s="149">
        <v>274</v>
      </c>
      <c r="D493" s="149">
        <v>30</v>
      </c>
      <c r="E493" s="149">
        <v>30</v>
      </c>
      <c r="F493" s="149">
        <v>0.9</v>
      </c>
      <c r="G493" s="149">
        <v>3</v>
      </c>
      <c r="H493" s="149">
        <v>0.3</v>
      </c>
      <c r="I493" s="160"/>
      <c r="J493" s="149">
        <v>0.4</v>
      </c>
      <c r="K493" s="160"/>
      <c r="L493" s="140">
        <v>26.3</v>
      </c>
      <c r="M493" s="150">
        <v>27203062500221</v>
      </c>
      <c r="N493" s="142" t="s">
        <v>306</v>
      </c>
    </row>
    <row r="494" spans="1:14" x14ac:dyDescent="0.2">
      <c r="A494" s="158" t="s">
        <v>74</v>
      </c>
      <c r="B494" s="159">
        <v>46</v>
      </c>
      <c r="C494" s="149">
        <v>274</v>
      </c>
      <c r="D494" s="149">
        <v>189.06</v>
      </c>
      <c r="E494" s="149">
        <v>189.06</v>
      </c>
      <c r="F494" s="149">
        <v>5.67</v>
      </c>
      <c r="G494" s="149">
        <v>18.91</v>
      </c>
      <c r="H494" s="149">
        <v>1.89</v>
      </c>
      <c r="I494" s="149">
        <v>0.85</v>
      </c>
      <c r="J494" s="149">
        <v>2.5099999999999998</v>
      </c>
      <c r="K494" s="160"/>
      <c r="L494" s="140">
        <v>164.9</v>
      </c>
      <c r="M494" s="150">
        <v>27203062500221</v>
      </c>
      <c r="N494" s="142" t="s">
        <v>283</v>
      </c>
    </row>
    <row r="495" spans="1:14" x14ac:dyDescent="0.2">
      <c r="A495" s="136" t="s">
        <v>74</v>
      </c>
      <c r="B495" s="137">
        <v>43</v>
      </c>
      <c r="C495" s="138">
        <v>274</v>
      </c>
      <c r="D495" s="138">
        <v>95</v>
      </c>
      <c r="E495" s="138">
        <v>95</v>
      </c>
      <c r="F495" s="149">
        <v>2.85</v>
      </c>
      <c r="G495" s="149">
        <v>9.5</v>
      </c>
      <c r="H495" s="149">
        <v>0.95</v>
      </c>
      <c r="I495" s="149">
        <v>0.25</v>
      </c>
      <c r="J495" s="149">
        <v>1.26</v>
      </c>
      <c r="K495" s="138">
        <v>0.04</v>
      </c>
      <c r="L495" s="140">
        <v>83</v>
      </c>
      <c r="M495" s="150">
        <v>28505012500157</v>
      </c>
      <c r="N495" s="142" t="s">
        <v>284</v>
      </c>
    </row>
    <row r="496" spans="1:14" ht="15.75" x14ac:dyDescent="0.2">
      <c r="A496" s="136"/>
      <c r="B496" s="137"/>
      <c r="C496" s="138"/>
      <c r="D496" s="154">
        <f>SUM(D485:D495)</f>
        <v>1276.26</v>
      </c>
      <c r="E496" s="154">
        <f t="shared" ref="E496:L496" si="43">SUM(E485:E495)</f>
        <v>1276.26</v>
      </c>
      <c r="F496" s="154">
        <f t="shared" si="43"/>
        <v>38.29</v>
      </c>
      <c r="G496" s="154">
        <f t="shared" si="43"/>
        <v>127.63</v>
      </c>
      <c r="H496" s="154">
        <f t="shared" si="43"/>
        <v>12.760000000000003</v>
      </c>
      <c r="I496" s="154">
        <f t="shared" si="43"/>
        <v>4.8999999999999995</v>
      </c>
      <c r="J496" s="154">
        <f t="shared" si="43"/>
        <v>16.940000000000001</v>
      </c>
      <c r="K496" s="154">
        <f t="shared" si="43"/>
        <v>0.18000000000000002</v>
      </c>
      <c r="L496" s="154">
        <f t="shared" si="43"/>
        <v>1113.8499999999999</v>
      </c>
      <c r="M496" s="150"/>
    </row>
    <row r="497" spans="1:14" x14ac:dyDescent="0.2">
      <c r="A497" s="136" t="s">
        <v>75</v>
      </c>
      <c r="B497" s="137">
        <v>47</v>
      </c>
      <c r="C497" s="138">
        <v>278</v>
      </c>
      <c r="D497" s="138">
        <v>300</v>
      </c>
      <c r="E497" s="138">
        <v>300</v>
      </c>
      <c r="F497" s="138">
        <v>9</v>
      </c>
      <c r="G497" s="138">
        <v>30</v>
      </c>
      <c r="H497" s="138">
        <v>3</v>
      </c>
      <c r="I497" s="138">
        <v>1.45</v>
      </c>
      <c r="J497" s="138">
        <v>3.98</v>
      </c>
      <c r="K497" s="138">
        <v>0.02</v>
      </c>
      <c r="L497" s="140">
        <v>261.55</v>
      </c>
      <c r="M497" s="141">
        <v>28505012500157</v>
      </c>
      <c r="N497" s="142" t="s">
        <v>278</v>
      </c>
    </row>
    <row r="498" spans="1:14" x14ac:dyDescent="0.2">
      <c r="A498" s="158" t="s">
        <v>75</v>
      </c>
      <c r="B498" s="159">
        <v>46</v>
      </c>
      <c r="C498" s="149">
        <v>278</v>
      </c>
      <c r="D498" s="149">
        <v>300</v>
      </c>
      <c r="E498" s="149">
        <v>300</v>
      </c>
      <c r="F498" s="149">
        <v>9</v>
      </c>
      <c r="G498" s="149">
        <v>30</v>
      </c>
      <c r="H498" s="149">
        <v>3</v>
      </c>
      <c r="I498" s="149">
        <v>1.65</v>
      </c>
      <c r="J498" s="149">
        <v>3.98</v>
      </c>
      <c r="K498" s="149">
        <v>0.02</v>
      </c>
      <c r="L498" s="140">
        <v>261.35000000000002</v>
      </c>
      <c r="M498" s="150">
        <v>28505012500157</v>
      </c>
      <c r="N498" s="142" t="s">
        <v>279</v>
      </c>
    </row>
    <row r="499" spans="1:14" x14ac:dyDescent="0.2">
      <c r="A499" s="136" t="s">
        <v>75</v>
      </c>
      <c r="B499" s="137">
        <v>45</v>
      </c>
      <c r="C499" s="138">
        <v>278</v>
      </c>
      <c r="D499" s="138">
        <v>83.4</v>
      </c>
      <c r="E499" s="138">
        <v>83.4</v>
      </c>
      <c r="F499" s="138">
        <v>2.5</v>
      </c>
      <c r="G499" s="138">
        <v>8.34</v>
      </c>
      <c r="H499" s="138">
        <v>0.83</v>
      </c>
      <c r="I499" s="138">
        <v>0.2</v>
      </c>
      <c r="J499" s="138">
        <v>1.1100000000000001</v>
      </c>
      <c r="K499" s="138">
        <v>0.02</v>
      </c>
      <c r="L499" s="140">
        <v>72.900000000000006</v>
      </c>
      <c r="M499" s="141">
        <v>28505012500157</v>
      </c>
      <c r="N499" s="142" t="s">
        <v>280</v>
      </c>
    </row>
    <row r="500" spans="1:14" x14ac:dyDescent="0.2">
      <c r="A500" s="158" t="s">
        <v>75</v>
      </c>
      <c r="B500" s="159">
        <v>46</v>
      </c>
      <c r="C500" s="149">
        <v>278</v>
      </c>
      <c r="D500" s="149">
        <v>95</v>
      </c>
      <c r="E500" s="149">
        <v>95</v>
      </c>
      <c r="F500" s="149">
        <v>2.85</v>
      </c>
      <c r="G500" s="149">
        <v>9.5</v>
      </c>
      <c r="H500" s="149">
        <v>0.95</v>
      </c>
      <c r="I500" s="149">
        <v>0.25</v>
      </c>
      <c r="J500" s="149">
        <v>1.26</v>
      </c>
      <c r="K500" s="149">
        <v>0.04</v>
      </c>
      <c r="L500" s="140">
        <v>83</v>
      </c>
      <c r="M500" s="150">
        <v>28505012500157</v>
      </c>
      <c r="N500" s="142" t="s">
        <v>281</v>
      </c>
    </row>
    <row r="501" spans="1:14" x14ac:dyDescent="0.2">
      <c r="A501" s="136" t="s">
        <v>75</v>
      </c>
      <c r="B501" s="137">
        <v>43</v>
      </c>
      <c r="C501" s="138">
        <v>278</v>
      </c>
      <c r="D501" s="138">
        <v>95</v>
      </c>
      <c r="E501" s="138">
        <v>95</v>
      </c>
      <c r="F501" s="138">
        <v>2.85</v>
      </c>
      <c r="G501" s="138">
        <v>9.5</v>
      </c>
      <c r="H501" s="138">
        <v>0.95</v>
      </c>
      <c r="I501" s="138">
        <v>0.25</v>
      </c>
      <c r="J501" s="138">
        <v>1.26</v>
      </c>
      <c r="K501" s="138">
        <v>0.04</v>
      </c>
      <c r="L501" s="140">
        <v>83</v>
      </c>
      <c r="M501" s="141">
        <v>28505012500157</v>
      </c>
      <c r="N501" s="142" t="s">
        <v>282</v>
      </c>
    </row>
    <row r="502" spans="1:14" x14ac:dyDescent="0.2">
      <c r="A502" s="158" t="s">
        <v>75</v>
      </c>
      <c r="B502" s="159">
        <v>6</v>
      </c>
      <c r="C502" s="149">
        <v>278</v>
      </c>
      <c r="D502" s="149">
        <v>157.59</v>
      </c>
      <c r="E502" s="149">
        <v>157.59</v>
      </c>
      <c r="F502" s="149">
        <v>4.7300000000000004</v>
      </c>
      <c r="G502" s="149">
        <v>15.76</v>
      </c>
      <c r="H502" s="149">
        <v>1.58</v>
      </c>
      <c r="I502" s="149">
        <v>0.65</v>
      </c>
      <c r="J502" s="149">
        <v>2.09</v>
      </c>
      <c r="K502" s="149">
        <v>0.01</v>
      </c>
      <c r="L502" s="140">
        <v>137.5</v>
      </c>
      <c r="M502" s="150">
        <v>28505012500157</v>
      </c>
      <c r="N502" s="142" t="s">
        <v>292</v>
      </c>
    </row>
    <row r="503" spans="1:14" x14ac:dyDescent="0.2">
      <c r="A503" s="158" t="s">
        <v>75</v>
      </c>
      <c r="B503" s="159">
        <v>6</v>
      </c>
      <c r="C503" s="149">
        <v>278</v>
      </c>
      <c r="D503" s="149">
        <v>105.06</v>
      </c>
      <c r="E503" s="149">
        <v>105.06</v>
      </c>
      <c r="F503" s="149">
        <v>3.15</v>
      </c>
      <c r="G503" s="149">
        <v>10.51</v>
      </c>
      <c r="H503" s="149">
        <v>1.05</v>
      </c>
      <c r="I503" s="149">
        <v>0.35</v>
      </c>
      <c r="J503" s="149">
        <v>1.39</v>
      </c>
      <c r="K503" s="149">
        <v>0.01</v>
      </c>
      <c r="L503" s="140">
        <v>91.75</v>
      </c>
      <c r="M503" s="150">
        <v>28505012500157</v>
      </c>
      <c r="N503" s="142" t="s">
        <v>293</v>
      </c>
    </row>
    <row r="504" spans="1:14" x14ac:dyDescent="0.2">
      <c r="A504" s="158" t="s">
        <v>75</v>
      </c>
      <c r="B504" s="159">
        <v>6</v>
      </c>
      <c r="C504" s="149">
        <v>278</v>
      </c>
      <c r="D504" s="149">
        <v>217.12</v>
      </c>
      <c r="E504" s="149">
        <v>217.12</v>
      </c>
      <c r="F504" s="149">
        <v>6.51</v>
      </c>
      <c r="G504" s="149">
        <v>21.71</v>
      </c>
      <c r="H504" s="149">
        <v>2.17</v>
      </c>
      <c r="I504" s="149">
        <v>1</v>
      </c>
      <c r="J504" s="149">
        <v>2.88</v>
      </c>
      <c r="K504" s="149">
        <v>0.01</v>
      </c>
      <c r="L504" s="140">
        <v>189.35</v>
      </c>
      <c r="M504" s="150">
        <v>28505012500157</v>
      </c>
      <c r="N504" s="142" t="s">
        <v>294</v>
      </c>
    </row>
    <row r="505" spans="1:14" x14ac:dyDescent="0.2">
      <c r="A505" s="158" t="s">
        <v>75</v>
      </c>
      <c r="B505" s="159">
        <v>6</v>
      </c>
      <c r="C505" s="149">
        <v>278</v>
      </c>
      <c r="D505" s="149">
        <v>52.53</v>
      </c>
      <c r="E505" s="149">
        <v>52.53</v>
      </c>
      <c r="F505" s="149">
        <v>1.58</v>
      </c>
      <c r="G505" s="149">
        <v>5.25</v>
      </c>
      <c r="H505" s="149">
        <v>0.53</v>
      </c>
      <c r="I505" s="160"/>
      <c r="J505" s="149">
        <v>0.7</v>
      </c>
      <c r="K505" s="160"/>
      <c r="L505" s="140">
        <v>46.05</v>
      </c>
      <c r="M505" s="150">
        <v>28505012500157</v>
      </c>
      <c r="N505" s="142" t="s">
        <v>295</v>
      </c>
    </row>
    <row r="506" spans="1:14" x14ac:dyDescent="0.2">
      <c r="A506" s="158" t="s">
        <v>75</v>
      </c>
      <c r="B506" s="159">
        <v>6</v>
      </c>
      <c r="C506" s="149">
        <v>278</v>
      </c>
      <c r="D506" s="149">
        <v>217.12</v>
      </c>
      <c r="E506" s="149">
        <v>217.12</v>
      </c>
      <c r="F506" s="149">
        <v>6.51</v>
      </c>
      <c r="G506" s="149">
        <v>21.71</v>
      </c>
      <c r="H506" s="149">
        <v>2.17</v>
      </c>
      <c r="I506" s="149">
        <v>0.9</v>
      </c>
      <c r="J506" s="149">
        <v>2.88</v>
      </c>
      <c r="K506" s="149">
        <v>0.01</v>
      </c>
      <c r="L506" s="140">
        <v>189.45</v>
      </c>
      <c r="M506" s="150">
        <v>28505012500157</v>
      </c>
      <c r="N506" s="142" t="s">
        <v>296</v>
      </c>
    </row>
    <row r="507" spans="1:14" x14ac:dyDescent="0.2">
      <c r="A507" s="136" t="s">
        <v>75</v>
      </c>
      <c r="B507" s="137">
        <v>47</v>
      </c>
      <c r="C507" s="138">
        <v>278</v>
      </c>
      <c r="D507" s="138">
        <v>191.82</v>
      </c>
      <c r="E507" s="138">
        <v>191.82</v>
      </c>
      <c r="F507" s="138">
        <v>5.75</v>
      </c>
      <c r="G507" s="138">
        <v>19.18</v>
      </c>
      <c r="H507" s="138">
        <v>1.92</v>
      </c>
      <c r="I507" s="138">
        <v>0.85</v>
      </c>
      <c r="J507" s="138">
        <v>2.54</v>
      </c>
      <c r="K507" s="138">
        <v>0.03</v>
      </c>
      <c r="L507" s="140">
        <v>167.3</v>
      </c>
      <c r="M507" s="141">
        <v>28505012500157</v>
      </c>
      <c r="N507" s="142" t="s">
        <v>283</v>
      </c>
    </row>
    <row r="508" spans="1:14" x14ac:dyDescent="0.2">
      <c r="A508" s="158" t="s">
        <v>75</v>
      </c>
      <c r="B508" s="159">
        <v>44</v>
      </c>
      <c r="C508" s="149">
        <v>278</v>
      </c>
      <c r="D508" s="149">
        <v>95</v>
      </c>
      <c r="E508" s="149">
        <v>95</v>
      </c>
      <c r="F508" s="138">
        <v>2.85</v>
      </c>
      <c r="G508" s="138">
        <v>9.5</v>
      </c>
      <c r="H508" s="138">
        <v>0.95</v>
      </c>
      <c r="I508" s="138">
        <v>0.25</v>
      </c>
      <c r="J508" s="138">
        <v>1.26</v>
      </c>
      <c r="K508" s="149">
        <v>0.04</v>
      </c>
      <c r="L508" s="140">
        <v>83</v>
      </c>
      <c r="M508" s="141">
        <v>28206262500473</v>
      </c>
      <c r="N508" s="142" t="s">
        <v>284</v>
      </c>
    </row>
    <row r="509" spans="1:14" x14ac:dyDescent="0.2">
      <c r="A509" s="136" t="s">
        <v>75</v>
      </c>
      <c r="B509" s="137">
        <v>7</v>
      </c>
      <c r="C509" s="138">
        <v>278</v>
      </c>
      <c r="D509" s="138">
        <v>157.59</v>
      </c>
      <c r="E509" s="138">
        <v>157.59</v>
      </c>
      <c r="F509" s="138">
        <v>4.7300000000000004</v>
      </c>
      <c r="G509" s="138">
        <v>15.76</v>
      </c>
      <c r="H509" s="138">
        <v>1.58</v>
      </c>
      <c r="I509" s="138">
        <v>0.55000000000000004</v>
      </c>
      <c r="J509" s="138">
        <v>2.09</v>
      </c>
      <c r="K509" s="138">
        <v>0.01</v>
      </c>
      <c r="L509" s="140">
        <v>137.6</v>
      </c>
      <c r="M509" s="141">
        <v>28505012500157</v>
      </c>
      <c r="N509" s="142" t="s">
        <v>297</v>
      </c>
    </row>
    <row r="510" spans="1:14" x14ac:dyDescent="0.2">
      <c r="A510" s="136" t="s">
        <v>75</v>
      </c>
      <c r="B510" s="137">
        <v>43</v>
      </c>
      <c r="C510" s="138">
        <v>278</v>
      </c>
      <c r="D510" s="138">
        <v>95</v>
      </c>
      <c r="E510" s="138">
        <v>95</v>
      </c>
      <c r="F510" s="138">
        <v>2.85</v>
      </c>
      <c r="G510" s="138">
        <v>9.5</v>
      </c>
      <c r="H510" s="138">
        <v>0.95</v>
      </c>
      <c r="I510" s="138">
        <v>0.3</v>
      </c>
      <c r="J510" s="138">
        <v>1.26</v>
      </c>
      <c r="K510" s="138">
        <v>0.04</v>
      </c>
      <c r="L510" s="140">
        <v>82.95</v>
      </c>
      <c r="M510" s="141">
        <v>28505012500157</v>
      </c>
      <c r="N510" s="142" t="s">
        <v>285</v>
      </c>
    </row>
    <row r="511" spans="1:14" ht="15.75" x14ac:dyDescent="0.2">
      <c r="A511" s="136"/>
      <c r="B511" s="137"/>
      <c r="C511" s="138"/>
      <c r="D511" s="154">
        <f>SUM(D497:D510)</f>
        <v>2162.23</v>
      </c>
      <c r="E511" s="154">
        <f t="shared" ref="E511:L511" si="44">SUM(E497:E510)</f>
        <v>2162.23</v>
      </c>
      <c r="F511" s="154">
        <f t="shared" si="44"/>
        <v>64.86</v>
      </c>
      <c r="G511" s="154">
        <f t="shared" si="44"/>
        <v>216.22000000000003</v>
      </c>
      <c r="H511" s="154">
        <f t="shared" si="44"/>
        <v>21.63</v>
      </c>
      <c r="I511" s="154">
        <f t="shared" si="44"/>
        <v>8.65</v>
      </c>
      <c r="J511" s="154">
        <f t="shared" si="44"/>
        <v>28.68</v>
      </c>
      <c r="K511" s="154">
        <f t="shared" si="44"/>
        <v>0.30000000000000004</v>
      </c>
      <c r="L511" s="154">
        <f t="shared" si="44"/>
        <v>1886.75</v>
      </c>
      <c r="M511" s="141"/>
    </row>
    <row r="512" spans="1:14" x14ac:dyDescent="0.2">
      <c r="A512" s="158" t="s">
        <v>76</v>
      </c>
      <c r="B512" s="159">
        <v>48</v>
      </c>
      <c r="C512" s="149">
        <v>274</v>
      </c>
      <c r="D512" s="149">
        <v>300</v>
      </c>
      <c r="E512" s="149">
        <v>300</v>
      </c>
      <c r="F512" s="149">
        <v>9</v>
      </c>
      <c r="G512" s="149">
        <v>30</v>
      </c>
      <c r="H512" s="149">
        <v>3</v>
      </c>
      <c r="I512" s="149">
        <v>1.45</v>
      </c>
      <c r="J512" s="149">
        <v>3.98</v>
      </c>
      <c r="K512" s="149">
        <v>0.02</v>
      </c>
      <c r="L512" s="140">
        <v>261.55</v>
      </c>
      <c r="M512" s="150">
        <v>28206262500473</v>
      </c>
      <c r="N512" s="142" t="s">
        <v>278</v>
      </c>
    </row>
    <row r="513" spans="1:14" x14ac:dyDescent="0.2">
      <c r="A513" s="136" t="s">
        <v>76</v>
      </c>
      <c r="B513" s="137">
        <v>47</v>
      </c>
      <c r="C513" s="138">
        <v>274</v>
      </c>
      <c r="D513" s="138">
        <v>300</v>
      </c>
      <c r="E513" s="138">
        <v>300</v>
      </c>
      <c r="F513" s="138">
        <v>9</v>
      </c>
      <c r="G513" s="138">
        <v>30</v>
      </c>
      <c r="H513" s="138">
        <v>3</v>
      </c>
      <c r="I513" s="138">
        <v>1.65</v>
      </c>
      <c r="J513" s="138">
        <v>3.97</v>
      </c>
      <c r="K513" s="138">
        <v>0.03</v>
      </c>
      <c r="L513" s="140">
        <v>261.35000000000002</v>
      </c>
      <c r="M513" s="141">
        <v>28206262500473</v>
      </c>
      <c r="N513" s="142" t="s">
        <v>279</v>
      </c>
    </row>
    <row r="514" spans="1:14" x14ac:dyDescent="0.2">
      <c r="A514" s="158" t="s">
        <v>76</v>
      </c>
      <c r="B514" s="159">
        <v>46</v>
      </c>
      <c r="C514" s="149">
        <v>274</v>
      </c>
      <c r="D514" s="149">
        <v>82.2</v>
      </c>
      <c r="E514" s="149">
        <v>82.2</v>
      </c>
      <c r="F514" s="149">
        <v>2.4700000000000002</v>
      </c>
      <c r="G514" s="149">
        <v>8.2200000000000006</v>
      </c>
      <c r="H514" s="149">
        <v>0.82</v>
      </c>
      <c r="I514" s="149">
        <v>0.2</v>
      </c>
      <c r="J514" s="149">
        <v>1.0900000000000001</v>
      </c>
      <c r="K514" s="149">
        <v>0.02</v>
      </c>
      <c r="L514" s="140">
        <v>71.849999999999994</v>
      </c>
      <c r="M514" s="150">
        <v>28206262500473</v>
      </c>
      <c r="N514" s="142" t="s">
        <v>280</v>
      </c>
    </row>
    <row r="515" spans="1:14" x14ac:dyDescent="0.2">
      <c r="A515" s="136" t="s">
        <v>76</v>
      </c>
      <c r="B515" s="137">
        <v>47</v>
      </c>
      <c r="C515" s="138">
        <v>274</v>
      </c>
      <c r="D515" s="138">
        <v>95</v>
      </c>
      <c r="E515" s="138">
        <v>95</v>
      </c>
      <c r="F515" s="138">
        <v>2.85</v>
      </c>
      <c r="G515" s="138">
        <v>9.5</v>
      </c>
      <c r="H515" s="138">
        <v>0.95</v>
      </c>
      <c r="I515" s="138">
        <v>0.25</v>
      </c>
      <c r="J515" s="138">
        <v>1.26</v>
      </c>
      <c r="K515" s="138">
        <v>0.04</v>
      </c>
      <c r="L515" s="140">
        <v>83</v>
      </c>
      <c r="M515" s="141">
        <v>28206262500473</v>
      </c>
      <c r="N515" s="142" t="s">
        <v>281</v>
      </c>
    </row>
    <row r="516" spans="1:14" x14ac:dyDescent="0.2">
      <c r="A516" s="158" t="s">
        <v>76</v>
      </c>
      <c r="B516" s="159">
        <v>44</v>
      </c>
      <c r="C516" s="149">
        <v>274</v>
      </c>
      <c r="D516" s="149">
        <v>95</v>
      </c>
      <c r="E516" s="149">
        <v>95</v>
      </c>
      <c r="F516" s="149">
        <v>2.85</v>
      </c>
      <c r="G516" s="149">
        <v>9.5</v>
      </c>
      <c r="H516" s="149">
        <v>0.95</v>
      </c>
      <c r="I516" s="149">
        <v>0.25</v>
      </c>
      <c r="J516" s="149">
        <v>1.26</v>
      </c>
      <c r="K516" s="149">
        <v>0.04</v>
      </c>
      <c r="L516" s="140">
        <v>83</v>
      </c>
      <c r="M516" s="150">
        <v>28206262500473</v>
      </c>
      <c r="N516" s="142" t="s">
        <v>282</v>
      </c>
    </row>
    <row r="517" spans="1:14" x14ac:dyDescent="0.2">
      <c r="A517" s="158" t="s">
        <v>76</v>
      </c>
      <c r="B517" s="159">
        <v>48</v>
      </c>
      <c r="C517" s="149">
        <v>274</v>
      </c>
      <c r="D517" s="149">
        <v>189.06</v>
      </c>
      <c r="E517" s="149">
        <v>189.06</v>
      </c>
      <c r="F517" s="149">
        <v>5.67</v>
      </c>
      <c r="G517" s="149">
        <v>18.91</v>
      </c>
      <c r="H517" s="149">
        <v>1.89</v>
      </c>
      <c r="I517" s="149">
        <v>0.85</v>
      </c>
      <c r="J517" s="149">
        <v>2.5099999999999998</v>
      </c>
      <c r="K517" s="160"/>
      <c r="L517" s="140">
        <v>164.9</v>
      </c>
      <c r="M517" s="150">
        <v>28206262500473</v>
      </c>
      <c r="N517" s="142" t="s">
        <v>283</v>
      </c>
    </row>
    <row r="518" spans="1:14" x14ac:dyDescent="0.2">
      <c r="A518" s="136" t="s">
        <v>76</v>
      </c>
      <c r="B518" s="137">
        <v>3</v>
      </c>
      <c r="C518" s="138">
        <v>274</v>
      </c>
      <c r="D518" s="138">
        <v>176.77</v>
      </c>
      <c r="E518" s="138">
        <v>176.77</v>
      </c>
      <c r="F518" s="138">
        <v>5.3</v>
      </c>
      <c r="G518" s="138">
        <v>17.68</v>
      </c>
      <c r="H518" s="138">
        <v>1.77</v>
      </c>
      <c r="I518" s="138">
        <v>0.8</v>
      </c>
      <c r="J518" s="138">
        <v>2.34</v>
      </c>
      <c r="K518" s="138">
        <v>0.03</v>
      </c>
      <c r="L518" s="140">
        <v>154.15</v>
      </c>
      <c r="M518" s="141">
        <v>28206262500473</v>
      </c>
      <c r="N518" s="142" t="s">
        <v>309</v>
      </c>
    </row>
    <row r="519" spans="1:14" x14ac:dyDescent="0.2">
      <c r="A519" s="136" t="s">
        <v>76</v>
      </c>
      <c r="B519" s="137">
        <v>45</v>
      </c>
      <c r="C519" s="138">
        <v>274</v>
      </c>
      <c r="D519" s="138">
        <v>95</v>
      </c>
      <c r="E519" s="138">
        <v>95</v>
      </c>
      <c r="F519" s="149">
        <v>2.7</v>
      </c>
      <c r="G519" s="149">
        <v>9</v>
      </c>
      <c r="H519" s="149">
        <v>0.9</v>
      </c>
      <c r="I519" s="149">
        <v>0.2</v>
      </c>
      <c r="J519" s="149">
        <v>1.19</v>
      </c>
      <c r="K519" s="138">
        <v>0.04</v>
      </c>
      <c r="L519" s="140">
        <v>78.7</v>
      </c>
      <c r="M519" s="150">
        <v>28307182502212</v>
      </c>
      <c r="N519" s="142" t="s">
        <v>284</v>
      </c>
    </row>
    <row r="520" spans="1:14" x14ac:dyDescent="0.2">
      <c r="A520" s="143" t="s">
        <v>76</v>
      </c>
      <c r="B520" s="144">
        <v>3</v>
      </c>
      <c r="C520" s="145">
        <v>274</v>
      </c>
      <c r="D520" s="145">
        <v>228.32</v>
      </c>
      <c r="E520" s="145">
        <v>228.32</v>
      </c>
      <c r="F520" s="145">
        <v>6.85</v>
      </c>
      <c r="G520" s="145">
        <v>22.83</v>
      </c>
      <c r="H520" s="145">
        <v>2.2799999999999998</v>
      </c>
      <c r="I520" s="145">
        <v>0.95</v>
      </c>
      <c r="J520" s="145">
        <v>3.03</v>
      </c>
      <c r="K520" s="145">
        <v>0.03</v>
      </c>
      <c r="L520" s="147">
        <v>199.2</v>
      </c>
      <c r="M520" s="148">
        <v>28206262500473</v>
      </c>
      <c r="N520" s="142" t="s">
        <v>310</v>
      </c>
    </row>
    <row r="521" spans="1:14" x14ac:dyDescent="0.2">
      <c r="A521" s="136" t="s">
        <v>76</v>
      </c>
      <c r="B521" s="137">
        <v>43</v>
      </c>
      <c r="C521" s="138">
        <v>274</v>
      </c>
      <c r="D521" s="138">
        <v>95</v>
      </c>
      <c r="E521" s="138">
        <v>95</v>
      </c>
      <c r="F521" s="138">
        <v>2.85</v>
      </c>
      <c r="G521" s="138">
        <v>9.5</v>
      </c>
      <c r="H521" s="138">
        <v>0.95</v>
      </c>
      <c r="I521" s="138">
        <v>0.3</v>
      </c>
      <c r="J521" s="138">
        <v>1.26</v>
      </c>
      <c r="K521" s="138">
        <v>0.04</v>
      </c>
      <c r="L521" s="140">
        <v>82.95</v>
      </c>
      <c r="M521" s="141">
        <v>28206262500473</v>
      </c>
      <c r="N521" s="142" t="s">
        <v>288</v>
      </c>
    </row>
    <row r="522" spans="1:14" x14ac:dyDescent="0.2">
      <c r="A522" s="158" t="s">
        <v>76</v>
      </c>
      <c r="B522" s="159">
        <v>44</v>
      </c>
      <c r="C522" s="149">
        <v>274</v>
      </c>
      <c r="D522" s="149">
        <v>95</v>
      </c>
      <c r="E522" s="149">
        <v>95</v>
      </c>
      <c r="F522" s="149">
        <v>2.85</v>
      </c>
      <c r="G522" s="149">
        <v>9.5</v>
      </c>
      <c r="H522" s="149">
        <v>0.95</v>
      </c>
      <c r="I522" s="149">
        <v>0.3</v>
      </c>
      <c r="J522" s="149">
        <v>1.26</v>
      </c>
      <c r="K522" s="149">
        <v>0.04</v>
      </c>
      <c r="L522" s="140">
        <v>82.95</v>
      </c>
      <c r="M522" s="150">
        <v>28206262500473</v>
      </c>
      <c r="N522" s="142" t="s">
        <v>285</v>
      </c>
    </row>
    <row r="523" spans="1:14" ht="15.75" x14ac:dyDescent="0.2">
      <c r="A523" s="158"/>
      <c r="B523" s="159"/>
      <c r="C523" s="149"/>
      <c r="D523" s="154">
        <f>SUM(D512:D522)</f>
        <v>1751.35</v>
      </c>
      <c r="E523" s="154">
        <f t="shared" ref="E523:L523" si="45">SUM(E512:E522)</f>
        <v>1751.35</v>
      </c>
      <c r="F523" s="154">
        <f t="shared" si="45"/>
        <v>52.390000000000008</v>
      </c>
      <c r="G523" s="154">
        <f t="shared" si="45"/>
        <v>174.64</v>
      </c>
      <c r="H523" s="154">
        <f t="shared" si="45"/>
        <v>17.46</v>
      </c>
      <c r="I523" s="154">
        <f t="shared" si="45"/>
        <v>7.1999999999999993</v>
      </c>
      <c r="J523" s="154">
        <f t="shared" si="45"/>
        <v>23.150000000000006</v>
      </c>
      <c r="K523" s="154">
        <f t="shared" si="45"/>
        <v>0.32999999999999996</v>
      </c>
      <c r="L523" s="154">
        <f t="shared" si="45"/>
        <v>1523.6000000000004</v>
      </c>
      <c r="M523" s="150"/>
    </row>
    <row r="524" spans="1:14" x14ac:dyDescent="0.2">
      <c r="A524" s="136" t="s">
        <v>77</v>
      </c>
      <c r="B524" s="137">
        <v>49</v>
      </c>
      <c r="C524" s="138">
        <v>260</v>
      </c>
      <c r="D524" s="138">
        <v>300</v>
      </c>
      <c r="E524" s="138">
        <v>300</v>
      </c>
      <c r="F524" s="138">
        <v>9</v>
      </c>
      <c r="G524" s="138">
        <v>30</v>
      </c>
      <c r="H524" s="138">
        <v>3</v>
      </c>
      <c r="I524" s="138">
        <v>1.45</v>
      </c>
      <c r="J524" s="138">
        <v>3.98</v>
      </c>
      <c r="K524" s="138">
        <v>0.02</v>
      </c>
      <c r="L524" s="140">
        <v>261.55</v>
      </c>
      <c r="M524" s="141">
        <v>28307182502212</v>
      </c>
      <c r="N524" s="142" t="s">
        <v>278</v>
      </c>
    </row>
    <row r="525" spans="1:14" x14ac:dyDescent="0.2">
      <c r="A525" s="158" t="s">
        <v>77</v>
      </c>
      <c r="B525" s="159">
        <v>48</v>
      </c>
      <c r="C525" s="149">
        <v>260</v>
      </c>
      <c r="D525" s="149">
        <v>300</v>
      </c>
      <c r="E525" s="149">
        <v>300</v>
      </c>
      <c r="F525" s="149">
        <v>9</v>
      </c>
      <c r="G525" s="149">
        <v>30</v>
      </c>
      <c r="H525" s="149">
        <v>3</v>
      </c>
      <c r="I525" s="149">
        <v>1.65</v>
      </c>
      <c r="J525" s="149">
        <v>3.97</v>
      </c>
      <c r="K525" s="149">
        <v>0.03</v>
      </c>
      <c r="L525" s="140">
        <v>261.35000000000002</v>
      </c>
      <c r="M525" s="150">
        <v>28307182502212</v>
      </c>
      <c r="N525" s="142" t="s">
        <v>279</v>
      </c>
    </row>
    <row r="526" spans="1:14" x14ac:dyDescent="0.2">
      <c r="A526" s="136" t="s">
        <v>77</v>
      </c>
      <c r="B526" s="137">
        <v>47</v>
      </c>
      <c r="C526" s="138">
        <v>260</v>
      </c>
      <c r="D526" s="138">
        <v>78</v>
      </c>
      <c r="E526" s="138">
        <v>78</v>
      </c>
      <c r="F526" s="138">
        <v>2.34</v>
      </c>
      <c r="G526" s="138">
        <v>7.8</v>
      </c>
      <c r="H526" s="138">
        <v>0.78</v>
      </c>
      <c r="I526" s="138">
        <v>0.2</v>
      </c>
      <c r="J526" s="138">
        <v>1.03</v>
      </c>
      <c r="K526" s="138">
        <v>0.04</v>
      </c>
      <c r="L526" s="140">
        <v>68.150000000000006</v>
      </c>
      <c r="M526" s="141">
        <v>28307182502212</v>
      </c>
      <c r="N526" s="142" t="s">
        <v>280</v>
      </c>
    </row>
    <row r="527" spans="1:14" x14ac:dyDescent="0.2">
      <c r="A527" s="158" t="s">
        <v>77</v>
      </c>
      <c r="B527" s="159">
        <v>48</v>
      </c>
      <c r="C527" s="149">
        <v>260</v>
      </c>
      <c r="D527" s="149">
        <v>90</v>
      </c>
      <c r="E527" s="149">
        <v>90</v>
      </c>
      <c r="F527" s="149">
        <v>2.7</v>
      </c>
      <c r="G527" s="149">
        <v>9</v>
      </c>
      <c r="H527" s="149">
        <v>0.9</v>
      </c>
      <c r="I527" s="149">
        <v>0.2</v>
      </c>
      <c r="J527" s="149">
        <v>1.19</v>
      </c>
      <c r="K527" s="149">
        <v>0.01</v>
      </c>
      <c r="L527" s="140">
        <v>78.7</v>
      </c>
      <c r="M527" s="150">
        <v>28307182502212</v>
      </c>
      <c r="N527" s="142" t="s">
        <v>281</v>
      </c>
    </row>
    <row r="528" spans="1:14" x14ac:dyDescent="0.2">
      <c r="A528" s="136" t="s">
        <v>77</v>
      </c>
      <c r="B528" s="137">
        <v>45</v>
      </c>
      <c r="C528" s="138">
        <v>260</v>
      </c>
      <c r="D528" s="138">
        <v>90</v>
      </c>
      <c r="E528" s="138">
        <v>90</v>
      </c>
      <c r="F528" s="138">
        <v>2.7</v>
      </c>
      <c r="G528" s="138">
        <v>9</v>
      </c>
      <c r="H528" s="138">
        <v>0.9</v>
      </c>
      <c r="I528" s="138">
        <v>0.2</v>
      </c>
      <c r="J528" s="138">
        <v>1.19</v>
      </c>
      <c r="K528" s="138">
        <v>0.01</v>
      </c>
      <c r="L528" s="140">
        <v>78.7</v>
      </c>
      <c r="M528" s="141">
        <v>28307182502212</v>
      </c>
      <c r="N528" s="142" t="s">
        <v>282</v>
      </c>
    </row>
    <row r="529" spans="1:14" x14ac:dyDescent="0.2">
      <c r="A529" s="136" t="s">
        <v>77</v>
      </c>
      <c r="B529" s="137">
        <v>49</v>
      </c>
      <c r="C529" s="138">
        <v>260</v>
      </c>
      <c r="D529" s="138">
        <v>179.4</v>
      </c>
      <c r="E529" s="138">
        <v>179.4</v>
      </c>
      <c r="F529" s="138">
        <v>5.38</v>
      </c>
      <c r="G529" s="138">
        <v>17.940000000000001</v>
      </c>
      <c r="H529" s="138">
        <v>1.79</v>
      </c>
      <c r="I529" s="138">
        <v>0.8</v>
      </c>
      <c r="J529" s="138">
        <v>2.38</v>
      </c>
      <c r="K529" s="138">
        <v>0.04</v>
      </c>
      <c r="L529" s="140">
        <v>156.44999999999999</v>
      </c>
      <c r="M529" s="141">
        <v>28307182502212</v>
      </c>
      <c r="N529" s="142" t="s">
        <v>283</v>
      </c>
    </row>
    <row r="530" spans="1:14" x14ac:dyDescent="0.2">
      <c r="A530" s="158" t="s">
        <v>77</v>
      </c>
      <c r="B530" s="159">
        <v>46</v>
      </c>
      <c r="C530" s="149">
        <v>260</v>
      </c>
      <c r="D530" s="149">
        <v>90</v>
      </c>
      <c r="E530" s="149">
        <v>90</v>
      </c>
      <c r="F530" s="138">
        <v>2.7</v>
      </c>
      <c r="G530" s="138">
        <v>9</v>
      </c>
      <c r="H530" s="138">
        <v>0.9</v>
      </c>
      <c r="I530" s="138">
        <v>0.2</v>
      </c>
      <c r="J530" s="138">
        <v>1.19</v>
      </c>
      <c r="K530" s="149">
        <v>0.01</v>
      </c>
      <c r="L530" s="140">
        <v>78.7</v>
      </c>
      <c r="M530" s="141">
        <v>28507012500494</v>
      </c>
      <c r="N530" s="142" t="s">
        <v>284</v>
      </c>
    </row>
    <row r="531" spans="1:14" x14ac:dyDescent="0.2">
      <c r="A531" s="158" t="s">
        <v>77</v>
      </c>
      <c r="B531" s="159">
        <v>44</v>
      </c>
      <c r="C531" s="149">
        <v>260</v>
      </c>
      <c r="D531" s="149">
        <v>90</v>
      </c>
      <c r="E531" s="149">
        <v>90</v>
      </c>
      <c r="F531" s="149">
        <v>2.7</v>
      </c>
      <c r="G531" s="149">
        <v>9</v>
      </c>
      <c r="H531" s="149">
        <v>0.9</v>
      </c>
      <c r="I531" s="149">
        <v>0.25</v>
      </c>
      <c r="J531" s="149">
        <v>1.19</v>
      </c>
      <c r="K531" s="149">
        <v>0.01</v>
      </c>
      <c r="L531" s="140">
        <v>78.650000000000006</v>
      </c>
      <c r="M531" s="150">
        <v>28307182502212</v>
      </c>
      <c r="N531" s="142" t="s">
        <v>288</v>
      </c>
    </row>
    <row r="532" spans="1:14" x14ac:dyDescent="0.2">
      <c r="A532" s="136" t="s">
        <v>77</v>
      </c>
      <c r="B532" s="137">
        <v>45</v>
      </c>
      <c r="C532" s="138">
        <v>260</v>
      </c>
      <c r="D532" s="138">
        <v>90</v>
      </c>
      <c r="E532" s="138">
        <v>90</v>
      </c>
      <c r="F532" s="138">
        <v>2.7</v>
      </c>
      <c r="G532" s="138">
        <v>9</v>
      </c>
      <c r="H532" s="138">
        <v>0.9</v>
      </c>
      <c r="I532" s="138">
        <v>0.25</v>
      </c>
      <c r="J532" s="138">
        <v>1.19</v>
      </c>
      <c r="K532" s="138">
        <v>0.01</v>
      </c>
      <c r="L532" s="140">
        <v>78.650000000000006</v>
      </c>
      <c r="M532" s="141">
        <v>28307182502212</v>
      </c>
      <c r="N532" s="142" t="s">
        <v>285</v>
      </c>
    </row>
    <row r="533" spans="1:14" ht="15.75" x14ac:dyDescent="0.2">
      <c r="A533" s="136"/>
      <c r="B533" s="137"/>
      <c r="C533" s="138"/>
      <c r="D533" s="154">
        <f>SUM(D524:D532)</f>
        <v>1307.4000000000001</v>
      </c>
      <c r="E533" s="154">
        <f t="shared" ref="E533:L533" si="46">SUM(E524:E532)</f>
        <v>1307.4000000000001</v>
      </c>
      <c r="F533" s="154">
        <f t="shared" si="46"/>
        <v>39.220000000000006</v>
      </c>
      <c r="G533" s="154">
        <f t="shared" si="46"/>
        <v>130.74</v>
      </c>
      <c r="H533" s="154">
        <f t="shared" si="46"/>
        <v>13.070000000000002</v>
      </c>
      <c r="I533" s="154">
        <f t="shared" si="46"/>
        <v>5.2</v>
      </c>
      <c r="J533" s="154">
        <f t="shared" si="46"/>
        <v>17.309999999999999</v>
      </c>
      <c r="K533" s="154">
        <f t="shared" si="46"/>
        <v>0.18000000000000002</v>
      </c>
      <c r="L533" s="154">
        <f t="shared" si="46"/>
        <v>1140.9000000000003</v>
      </c>
      <c r="M533" s="141"/>
    </row>
    <row r="534" spans="1:14" x14ac:dyDescent="0.2">
      <c r="A534" s="158" t="s">
        <v>78</v>
      </c>
      <c r="B534" s="159">
        <v>50</v>
      </c>
      <c r="C534" s="149">
        <v>257</v>
      </c>
      <c r="D534" s="149">
        <v>300</v>
      </c>
      <c r="E534" s="149">
        <v>300</v>
      </c>
      <c r="F534" s="149">
        <v>9</v>
      </c>
      <c r="G534" s="149">
        <v>30</v>
      </c>
      <c r="H534" s="149">
        <v>3</v>
      </c>
      <c r="I534" s="149">
        <v>1.45</v>
      </c>
      <c r="J534" s="149">
        <v>3.98</v>
      </c>
      <c r="K534" s="149">
        <v>0.02</v>
      </c>
      <c r="L534" s="140">
        <v>261.55</v>
      </c>
      <c r="M534" s="150">
        <v>28507012500494</v>
      </c>
      <c r="N534" s="142" t="s">
        <v>278</v>
      </c>
    </row>
    <row r="535" spans="1:14" x14ac:dyDescent="0.2">
      <c r="A535" s="136" t="s">
        <v>78</v>
      </c>
      <c r="B535" s="137">
        <v>49</v>
      </c>
      <c r="C535" s="138">
        <v>257</v>
      </c>
      <c r="D535" s="138">
        <v>300</v>
      </c>
      <c r="E535" s="138">
        <v>300</v>
      </c>
      <c r="F535" s="138">
        <v>9</v>
      </c>
      <c r="G535" s="138">
        <v>30</v>
      </c>
      <c r="H535" s="138">
        <v>3</v>
      </c>
      <c r="I535" s="138">
        <v>1.65</v>
      </c>
      <c r="J535" s="138">
        <v>3.98</v>
      </c>
      <c r="K535" s="138">
        <v>0.02</v>
      </c>
      <c r="L535" s="140">
        <v>261.35000000000002</v>
      </c>
      <c r="M535" s="141">
        <v>28507012500494</v>
      </c>
      <c r="N535" s="142" t="s">
        <v>279</v>
      </c>
    </row>
    <row r="536" spans="1:14" x14ac:dyDescent="0.2">
      <c r="A536" s="162" t="s">
        <v>78</v>
      </c>
      <c r="B536" s="163">
        <v>48</v>
      </c>
      <c r="C536" s="164">
        <v>257</v>
      </c>
      <c r="D536" s="164">
        <v>77.099999999999994</v>
      </c>
      <c r="E536" s="164">
        <v>77.099999999999994</v>
      </c>
      <c r="F536" s="164">
        <v>2.31</v>
      </c>
      <c r="G536" s="164">
        <v>7.71</v>
      </c>
      <c r="H536" s="164">
        <v>0.77</v>
      </c>
      <c r="I536" s="164">
        <v>0.15</v>
      </c>
      <c r="J536" s="164">
        <v>1.02</v>
      </c>
      <c r="K536" s="182"/>
      <c r="L536" s="147">
        <v>67.45</v>
      </c>
      <c r="M536" s="165">
        <v>28507012500494</v>
      </c>
      <c r="N536" s="142" t="s">
        <v>280</v>
      </c>
    </row>
    <row r="537" spans="1:14" x14ac:dyDescent="0.2">
      <c r="A537" s="136" t="s">
        <v>78</v>
      </c>
      <c r="B537" s="137">
        <v>49</v>
      </c>
      <c r="C537" s="138">
        <v>257</v>
      </c>
      <c r="D537" s="138">
        <v>90</v>
      </c>
      <c r="E537" s="138">
        <v>90</v>
      </c>
      <c r="F537" s="138">
        <v>2.7</v>
      </c>
      <c r="G537" s="138">
        <v>9</v>
      </c>
      <c r="H537" s="138">
        <v>0.9</v>
      </c>
      <c r="I537" s="138">
        <v>0.2</v>
      </c>
      <c r="J537" s="138">
        <v>1.19</v>
      </c>
      <c r="K537" s="138">
        <v>0.01</v>
      </c>
      <c r="L537" s="140">
        <v>78.7</v>
      </c>
      <c r="M537" s="141">
        <v>28507012500494</v>
      </c>
      <c r="N537" s="142" t="s">
        <v>281</v>
      </c>
    </row>
    <row r="538" spans="1:14" x14ac:dyDescent="0.2">
      <c r="A538" s="158" t="s">
        <v>78</v>
      </c>
      <c r="B538" s="159">
        <v>46</v>
      </c>
      <c r="C538" s="149">
        <v>257</v>
      </c>
      <c r="D538" s="149">
        <v>90</v>
      </c>
      <c r="E538" s="149">
        <v>90</v>
      </c>
      <c r="F538" s="149">
        <v>2.7</v>
      </c>
      <c r="G538" s="149">
        <v>9</v>
      </c>
      <c r="H538" s="149">
        <v>0.9</v>
      </c>
      <c r="I538" s="149">
        <v>0.2</v>
      </c>
      <c r="J538" s="149">
        <v>1.19</v>
      </c>
      <c r="K538" s="149">
        <v>0.01</v>
      </c>
      <c r="L538" s="140">
        <v>78.7</v>
      </c>
      <c r="M538" s="150">
        <v>28507012500494</v>
      </c>
      <c r="N538" s="142" t="s">
        <v>282</v>
      </c>
    </row>
    <row r="539" spans="1:14" x14ac:dyDescent="0.2">
      <c r="A539" s="158" t="s">
        <v>78</v>
      </c>
      <c r="B539" s="159">
        <v>50</v>
      </c>
      <c r="C539" s="149">
        <v>257</v>
      </c>
      <c r="D539" s="149">
        <v>177.33</v>
      </c>
      <c r="E539" s="149">
        <v>177.33</v>
      </c>
      <c r="F539" s="149">
        <v>5.32</v>
      </c>
      <c r="G539" s="149">
        <v>17.73</v>
      </c>
      <c r="H539" s="149">
        <v>1.77</v>
      </c>
      <c r="I539" s="149">
        <v>0.8</v>
      </c>
      <c r="J539" s="149">
        <v>2.35</v>
      </c>
      <c r="K539" s="149">
        <v>0.03</v>
      </c>
      <c r="L539" s="140">
        <v>154.65</v>
      </c>
      <c r="M539" s="150">
        <v>28507012500494</v>
      </c>
      <c r="N539" s="142" t="s">
        <v>283</v>
      </c>
    </row>
    <row r="540" spans="1:14" x14ac:dyDescent="0.2">
      <c r="A540" s="158" t="s">
        <v>78</v>
      </c>
      <c r="B540" s="159">
        <v>4</v>
      </c>
      <c r="C540" s="149">
        <v>257</v>
      </c>
      <c r="D540" s="149">
        <v>165.81</v>
      </c>
      <c r="E540" s="149">
        <v>165.81</v>
      </c>
      <c r="F540" s="149">
        <v>4.97</v>
      </c>
      <c r="G540" s="149">
        <v>16.579999999999998</v>
      </c>
      <c r="H540" s="149">
        <v>1.66</v>
      </c>
      <c r="I540" s="149">
        <v>0.7</v>
      </c>
      <c r="J540" s="149">
        <v>2.2000000000000002</v>
      </c>
      <c r="K540" s="149">
        <v>0.02</v>
      </c>
      <c r="L540" s="140">
        <v>144.65</v>
      </c>
      <c r="M540" s="150">
        <v>28507012500494</v>
      </c>
      <c r="N540" s="142" t="s">
        <v>309</v>
      </c>
    </row>
    <row r="541" spans="1:14" x14ac:dyDescent="0.2">
      <c r="A541" s="136" t="s">
        <v>78</v>
      </c>
      <c r="B541" s="137">
        <v>47</v>
      </c>
      <c r="C541" s="138">
        <v>257</v>
      </c>
      <c r="D541" s="138">
        <v>90</v>
      </c>
      <c r="E541" s="138">
        <v>90</v>
      </c>
      <c r="F541" s="149">
        <v>1.75</v>
      </c>
      <c r="G541" s="149">
        <v>5.85</v>
      </c>
      <c r="H541" s="149">
        <v>0.57999999999999996</v>
      </c>
      <c r="I541" s="149">
        <v>0.05</v>
      </c>
      <c r="J541" s="160"/>
      <c r="K541" s="138">
        <v>0.01</v>
      </c>
      <c r="L541" s="140">
        <v>52</v>
      </c>
      <c r="M541" s="150">
        <v>28112020101791</v>
      </c>
      <c r="N541" s="142" t="s">
        <v>284</v>
      </c>
    </row>
    <row r="542" spans="1:14" x14ac:dyDescent="0.2">
      <c r="A542" s="162" t="s">
        <v>78</v>
      </c>
      <c r="B542" s="163">
        <v>4</v>
      </c>
      <c r="C542" s="164">
        <v>257</v>
      </c>
      <c r="D542" s="164">
        <v>214.16</v>
      </c>
      <c r="E542" s="164">
        <v>214.16</v>
      </c>
      <c r="F542" s="164">
        <v>6.42</v>
      </c>
      <c r="G542" s="164">
        <v>21.42</v>
      </c>
      <c r="H542" s="164">
        <v>2.14</v>
      </c>
      <c r="I542" s="164">
        <v>0.85</v>
      </c>
      <c r="J542" s="164">
        <v>2.84</v>
      </c>
      <c r="K542" s="164">
        <v>0.01</v>
      </c>
      <c r="L542" s="147">
        <v>186.9</v>
      </c>
      <c r="M542" s="165">
        <v>28507012500494</v>
      </c>
      <c r="N542" s="142" t="s">
        <v>310</v>
      </c>
    </row>
    <row r="543" spans="1:14" x14ac:dyDescent="0.2">
      <c r="A543" s="143" t="s">
        <v>78</v>
      </c>
      <c r="B543" s="144">
        <v>45</v>
      </c>
      <c r="C543" s="145">
        <v>257</v>
      </c>
      <c r="D543" s="145">
        <v>90</v>
      </c>
      <c r="E543" s="145">
        <v>90</v>
      </c>
      <c r="F543" s="145">
        <v>2.7</v>
      </c>
      <c r="G543" s="145">
        <v>9</v>
      </c>
      <c r="H543" s="145">
        <v>0.9</v>
      </c>
      <c r="I543" s="145">
        <v>0.2</v>
      </c>
      <c r="J543" s="145">
        <v>1.19</v>
      </c>
      <c r="K543" s="145">
        <v>0.01</v>
      </c>
      <c r="L543" s="147">
        <v>78.7</v>
      </c>
      <c r="M543" s="148">
        <v>28507012500494</v>
      </c>
      <c r="N543" s="142" t="s">
        <v>288</v>
      </c>
    </row>
    <row r="544" spans="1:14" x14ac:dyDescent="0.2">
      <c r="A544" s="158" t="s">
        <v>78</v>
      </c>
      <c r="B544" s="159">
        <v>46</v>
      </c>
      <c r="C544" s="149">
        <v>257</v>
      </c>
      <c r="D544" s="149">
        <v>90</v>
      </c>
      <c r="E544" s="149">
        <v>90</v>
      </c>
      <c r="F544" s="149">
        <v>2.7</v>
      </c>
      <c r="G544" s="149">
        <v>9</v>
      </c>
      <c r="H544" s="149">
        <v>0.9</v>
      </c>
      <c r="I544" s="149">
        <v>0.25</v>
      </c>
      <c r="J544" s="149">
        <v>1.19</v>
      </c>
      <c r="K544" s="149">
        <v>0.01</v>
      </c>
      <c r="L544" s="140">
        <v>78.650000000000006</v>
      </c>
      <c r="M544" s="150">
        <v>28507012500494</v>
      </c>
      <c r="N544" s="142" t="s">
        <v>285</v>
      </c>
    </row>
    <row r="545" spans="1:14" ht="15.75" x14ac:dyDescent="0.2">
      <c r="A545" s="158"/>
      <c r="B545" s="159"/>
      <c r="C545" s="149"/>
      <c r="D545" s="154">
        <f>SUM(D534:D544)</f>
        <v>1684.4</v>
      </c>
      <c r="E545" s="154">
        <f t="shared" ref="E545:L545" si="47">SUM(E534:E544)</f>
        <v>1684.4</v>
      </c>
      <c r="F545" s="154">
        <f t="shared" si="47"/>
        <v>49.570000000000007</v>
      </c>
      <c r="G545" s="154">
        <f t="shared" si="47"/>
        <v>165.29</v>
      </c>
      <c r="H545" s="154">
        <f t="shared" si="47"/>
        <v>16.52</v>
      </c>
      <c r="I545" s="154">
        <f t="shared" si="47"/>
        <v>6.5</v>
      </c>
      <c r="J545" s="154">
        <f t="shared" si="47"/>
        <v>21.130000000000003</v>
      </c>
      <c r="K545" s="154">
        <f t="shared" si="47"/>
        <v>0.15000000000000002</v>
      </c>
      <c r="L545" s="154">
        <f t="shared" si="47"/>
        <v>1443.3000000000004</v>
      </c>
      <c r="M545" s="150"/>
    </row>
    <row r="546" spans="1:14" x14ac:dyDescent="0.2">
      <c r="A546" s="136" t="s">
        <v>79</v>
      </c>
      <c r="B546" s="137">
        <v>51</v>
      </c>
      <c r="C546" s="138">
        <v>255</v>
      </c>
      <c r="D546" s="138">
        <v>195</v>
      </c>
      <c r="E546" s="138">
        <v>195</v>
      </c>
      <c r="F546" s="138">
        <v>5.85</v>
      </c>
      <c r="G546" s="138">
        <v>19.5</v>
      </c>
      <c r="H546" s="138">
        <v>1.95</v>
      </c>
      <c r="I546" s="138">
        <v>0.75</v>
      </c>
      <c r="J546" s="139"/>
      <c r="K546" s="139"/>
      <c r="L546" s="140">
        <v>172.8</v>
      </c>
      <c r="M546" s="141">
        <v>28112020101791</v>
      </c>
      <c r="N546" s="142" t="s">
        <v>278</v>
      </c>
    </row>
    <row r="547" spans="1:14" x14ac:dyDescent="0.2">
      <c r="A547" s="158" t="s">
        <v>79</v>
      </c>
      <c r="B547" s="159">
        <v>50</v>
      </c>
      <c r="C547" s="149">
        <v>255</v>
      </c>
      <c r="D547" s="149">
        <v>195</v>
      </c>
      <c r="E547" s="149">
        <v>195</v>
      </c>
      <c r="F547" s="149">
        <v>5.85</v>
      </c>
      <c r="G547" s="149">
        <v>19.5</v>
      </c>
      <c r="H547" s="149">
        <v>1.95</v>
      </c>
      <c r="I547" s="149">
        <v>0.9</v>
      </c>
      <c r="J547" s="149">
        <v>2.4900000000000002</v>
      </c>
      <c r="K547" s="149">
        <v>0.01</v>
      </c>
      <c r="L547" s="140">
        <v>170.15</v>
      </c>
      <c r="M547" s="150">
        <v>28112020101791</v>
      </c>
      <c r="N547" s="142" t="s">
        <v>279</v>
      </c>
    </row>
    <row r="548" spans="1:14" x14ac:dyDescent="0.2">
      <c r="A548" s="143" t="s">
        <v>79</v>
      </c>
      <c r="B548" s="144">
        <v>49</v>
      </c>
      <c r="C548" s="145">
        <v>255</v>
      </c>
      <c r="D548" s="145">
        <v>49.73</v>
      </c>
      <c r="E548" s="145">
        <v>49.73</v>
      </c>
      <c r="F548" s="145">
        <v>1.49</v>
      </c>
      <c r="G548" s="145">
        <v>4.97</v>
      </c>
      <c r="H548" s="145">
        <v>0.5</v>
      </c>
      <c r="I548" s="146"/>
      <c r="J548" s="146"/>
      <c r="K548" s="145">
        <v>0.01</v>
      </c>
      <c r="L548" s="147">
        <v>44.25</v>
      </c>
      <c r="M548" s="148">
        <v>28112020101791</v>
      </c>
      <c r="N548" s="142" t="s">
        <v>280</v>
      </c>
    </row>
    <row r="549" spans="1:14" x14ac:dyDescent="0.2">
      <c r="A549" s="136" t="s">
        <v>79</v>
      </c>
      <c r="B549" s="137">
        <v>47</v>
      </c>
      <c r="C549" s="138">
        <v>255</v>
      </c>
      <c r="D549" s="138">
        <v>58.5</v>
      </c>
      <c r="E549" s="138">
        <v>58.5</v>
      </c>
      <c r="F549" s="138">
        <v>1.75</v>
      </c>
      <c r="G549" s="138">
        <v>5.85</v>
      </c>
      <c r="H549" s="138">
        <v>0.57999999999999996</v>
      </c>
      <c r="I549" s="138">
        <v>0.05</v>
      </c>
      <c r="J549" s="138">
        <v>0.31</v>
      </c>
      <c r="K549" s="138">
        <v>0.01</v>
      </c>
      <c r="L549" s="140">
        <v>51.7</v>
      </c>
      <c r="M549" s="141">
        <v>28112020101791</v>
      </c>
      <c r="N549" s="142" t="s">
        <v>282</v>
      </c>
    </row>
    <row r="550" spans="1:14" x14ac:dyDescent="0.2">
      <c r="A550" s="136" t="s">
        <v>79</v>
      </c>
      <c r="B550" s="137">
        <v>51</v>
      </c>
      <c r="C550" s="138">
        <v>255</v>
      </c>
      <c r="D550" s="138">
        <v>114.37</v>
      </c>
      <c r="E550" s="138">
        <v>114.37</v>
      </c>
      <c r="F550" s="138">
        <v>3.43</v>
      </c>
      <c r="G550" s="138">
        <v>11.44</v>
      </c>
      <c r="H550" s="138">
        <v>1.1399999999999999</v>
      </c>
      <c r="I550" s="138">
        <v>0.4</v>
      </c>
      <c r="J550" s="138">
        <v>0.01</v>
      </c>
      <c r="K550" s="138">
        <v>0.03</v>
      </c>
      <c r="L550" s="140">
        <v>101.35</v>
      </c>
      <c r="M550" s="141">
        <v>28112020101791</v>
      </c>
      <c r="N550" s="142" t="s">
        <v>283</v>
      </c>
    </row>
    <row r="551" spans="1:14" x14ac:dyDescent="0.2">
      <c r="A551" s="136" t="s">
        <v>79</v>
      </c>
      <c r="B551" s="137">
        <v>5</v>
      </c>
      <c r="C551" s="138">
        <v>255</v>
      </c>
      <c r="D551" s="138">
        <v>105.75</v>
      </c>
      <c r="E551" s="138">
        <v>105.75</v>
      </c>
      <c r="F551" s="138">
        <v>3.17</v>
      </c>
      <c r="G551" s="138">
        <v>10.58</v>
      </c>
      <c r="H551" s="138">
        <v>1.06</v>
      </c>
      <c r="I551" s="138">
        <v>0.35</v>
      </c>
      <c r="J551" s="139"/>
      <c r="K551" s="138">
        <v>0.01</v>
      </c>
      <c r="L551" s="140">
        <v>93.75</v>
      </c>
      <c r="M551" s="141">
        <v>28112020101791</v>
      </c>
      <c r="N551" s="142" t="s">
        <v>309</v>
      </c>
    </row>
    <row r="552" spans="1:14" x14ac:dyDescent="0.2">
      <c r="A552" s="158" t="s">
        <v>79</v>
      </c>
      <c r="B552" s="159">
        <v>48</v>
      </c>
      <c r="C552" s="149">
        <v>255</v>
      </c>
      <c r="D552" s="149">
        <v>58.5</v>
      </c>
      <c r="E552" s="149">
        <v>58.5</v>
      </c>
      <c r="F552" s="138">
        <v>2.85</v>
      </c>
      <c r="G552" s="138">
        <v>9.5</v>
      </c>
      <c r="H552" s="138">
        <v>0.95</v>
      </c>
      <c r="I552" s="138">
        <v>0.25</v>
      </c>
      <c r="J552" s="138">
        <v>1.26</v>
      </c>
      <c r="K552" s="149">
        <v>0.02</v>
      </c>
      <c r="L552" s="140">
        <v>83</v>
      </c>
      <c r="M552" s="141">
        <v>27912222500339</v>
      </c>
      <c r="N552" s="142" t="s">
        <v>284</v>
      </c>
    </row>
    <row r="553" spans="1:14" x14ac:dyDescent="0.2">
      <c r="A553" s="143" t="s">
        <v>79</v>
      </c>
      <c r="B553" s="144">
        <v>5</v>
      </c>
      <c r="C553" s="145">
        <v>255</v>
      </c>
      <c r="D553" s="145">
        <v>138.11000000000001</v>
      </c>
      <c r="E553" s="145">
        <v>138.11000000000001</v>
      </c>
      <c r="F553" s="145">
        <v>4.1399999999999997</v>
      </c>
      <c r="G553" s="145">
        <v>13.81</v>
      </c>
      <c r="H553" s="145">
        <v>1.38</v>
      </c>
      <c r="I553" s="145">
        <v>0.45</v>
      </c>
      <c r="J553" s="145">
        <v>1.1100000000000001</v>
      </c>
      <c r="K553" s="145">
        <v>0.01</v>
      </c>
      <c r="L553" s="147">
        <v>121.35</v>
      </c>
      <c r="M553" s="148">
        <v>28112020101791</v>
      </c>
      <c r="N553" s="142" t="s">
        <v>310</v>
      </c>
    </row>
    <row r="554" spans="1:14" x14ac:dyDescent="0.2">
      <c r="A554" s="143" t="s">
        <v>79</v>
      </c>
      <c r="B554" s="144">
        <v>47</v>
      </c>
      <c r="C554" s="145">
        <v>255</v>
      </c>
      <c r="D554" s="145">
        <v>90</v>
      </c>
      <c r="E554" s="145">
        <v>90</v>
      </c>
      <c r="F554" s="145">
        <v>2.7</v>
      </c>
      <c r="G554" s="145">
        <v>9</v>
      </c>
      <c r="H554" s="145">
        <v>0.9</v>
      </c>
      <c r="I554" s="145">
        <v>0.2</v>
      </c>
      <c r="J554" s="146"/>
      <c r="K554" s="146"/>
      <c r="L554" s="147">
        <v>79.900000000000006</v>
      </c>
      <c r="M554" s="148">
        <v>28112020101791</v>
      </c>
      <c r="N554" s="142" t="s">
        <v>285</v>
      </c>
    </row>
    <row r="555" spans="1:14" ht="15.75" x14ac:dyDescent="0.2">
      <c r="A555" s="143"/>
      <c r="B555" s="144"/>
      <c r="C555" s="145"/>
      <c r="D555" s="183">
        <f>SUM(D546:D554)</f>
        <v>1004.96</v>
      </c>
      <c r="E555" s="183">
        <f t="shared" ref="E555:L555" si="48">SUM(E546:E554)</f>
        <v>1004.96</v>
      </c>
      <c r="F555" s="183">
        <f t="shared" si="48"/>
        <v>31.23</v>
      </c>
      <c r="G555" s="183">
        <f t="shared" si="48"/>
        <v>104.15</v>
      </c>
      <c r="H555" s="183">
        <f t="shared" si="48"/>
        <v>10.409999999999998</v>
      </c>
      <c r="I555" s="183">
        <f t="shared" si="48"/>
        <v>3.3500000000000005</v>
      </c>
      <c r="J555" s="183">
        <f t="shared" si="48"/>
        <v>5.1800000000000006</v>
      </c>
      <c r="K555" s="183">
        <f t="shared" si="48"/>
        <v>9.9999999999999992E-2</v>
      </c>
      <c r="L555" s="183">
        <f t="shared" si="48"/>
        <v>918.25</v>
      </c>
      <c r="M555" s="148"/>
    </row>
    <row r="556" spans="1:14" x14ac:dyDescent="0.2">
      <c r="A556" s="158" t="s">
        <v>80</v>
      </c>
      <c r="B556" s="159">
        <v>52</v>
      </c>
      <c r="C556" s="149">
        <v>284</v>
      </c>
      <c r="D556" s="149">
        <v>300</v>
      </c>
      <c r="E556" s="149">
        <v>300</v>
      </c>
      <c r="F556" s="149">
        <v>9</v>
      </c>
      <c r="G556" s="149">
        <v>30</v>
      </c>
      <c r="H556" s="149">
        <v>3</v>
      </c>
      <c r="I556" s="149">
        <v>1.45</v>
      </c>
      <c r="J556" s="149">
        <v>3.98</v>
      </c>
      <c r="K556" s="149">
        <v>0.02</v>
      </c>
      <c r="L556" s="140">
        <v>261.55</v>
      </c>
      <c r="M556" s="150">
        <v>27912222500339</v>
      </c>
      <c r="N556" s="142" t="s">
        <v>278</v>
      </c>
    </row>
    <row r="557" spans="1:14" x14ac:dyDescent="0.2">
      <c r="A557" s="136" t="s">
        <v>80</v>
      </c>
      <c r="B557" s="137">
        <v>51</v>
      </c>
      <c r="C557" s="138">
        <v>284</v>
      </c>
      <c r="D557" s="138">
        <v>300</v>
      </c>
      <c r="E557" s="138">
        <v>300</v>
      </c>
      <c r="F557" s="138">
        <v>9</v>
      </c>
      <c r="G557" s="138">
        <v>30</v>
      </c>
      <c r="H557" s="138">
        <v>3</v>
      </c>
      <c r="I557" s="138">
        <v>1.65</v>
      </c>
      <c r="J557" s="138">
        <v>3.97</v>
      </c>
      <c r="K557" s="138">
        <v>0.03</v>
      </c>
      <c r="L557" s="140">
        <v>261.35000000000002</v>
      </c>
      <c r="M557" s="141">
        <v>27912222500339</v>
      </c>
      <c r="N557" s="142" t="s">
        <v>279</v>
      </c>
    </row>
    <row r="558" spans="1:14" x14ac:dyDescent="0.2">
      <c r="A558" s="158" t="s">
        <v>80</v>
      </c>
      <c r="B558" s="159">
        <v>50</v>
      </c>
      <c r="C558" s="149">
        <v>284</v>
      </c>
      <c r="D558" s="149">
        <v>85.2</v>
      </c>
      <c r="E558" s="149">
        <v>85.2</v>
      </c>
      <c r="F558" s="149">
        <v>2.56</v>
      </c>
      <c r="G558" s="149">
        <v>8.52</v>
      </c>
      <c r="H558" s="149">
        <v>0.85</v>
      </c>
      <c r="I558" s="149">
        <v>0.25</v>
      </c>
      <c r="J558" s="149">
        <v>1.1299999999999999</v>
      </c>
      <c r="K558" s="160"/>
      <c r="L558" s="140">
        <v>74.45</v>
      </c>
      <c r="M558" s="150">
        <v>27912222500339</v>
      </c>
      <c r="N558" s="142" t="s">
        <v>280</v>
      </c>
    </row>
    <row r="559" spans="1:14" x14ac:dyDescent="0.2">
      <c r="A559" s="158" t="s">
        <v>80</v>
      </c>
      <c r="B559" s="159">
        <v>50</v>
      </c>
      <c r="C559" s="149">
        <v>284</v>
      </c>
      <c r="D559" s="149">
        <v>95</v>
      </c>
      <c r="E559" s="149">
        <v>95</v>
      </c>
      <c r="F559" s="149">
        <v>2.85</v>
      </c>
      <c r="G559" s="149">
        <v>9.5</v>
      </c>
      <c r="H559" s="149">
        <v>0.95</v>
      </c>
      <c r="I559" s="149">
        <v>0.25</v>
      </c>
      <c r="J559" s="149">
        <v>1.26</v>
      </c>
      <c r="K559" s="149">
        <v>0.04</v>
      </c>
      <c r="L559" s="140">
        <v>83</v>
      </c>
      <c r="M559" s="150">
        <v>27912222500339</v>
      </c>
      <c r="N559" s="142" t="s">
        <v>281</v>
      </c>
    </row>
    <row r="560" spans="1:14" x14ac:dyDescent="0.2">
      <c r="A560" s="158" t="s">
        <v>80</v>
      </c>
      <c r="B560" s="159">
        <v>48</v>
      </c>
      <c r="C560" s="149">
        <v>284</v>
      </c>
      <c r="D560" s="149">
        <v>95</v>
      </c>
      <c r="E560" s="149">
        <v>95</v>
      </c>
      <c r="F560" s="149">
        <v>2.85</v>
      </c>
      <c r="G560" s="149">
        <v>9.5</v>
      </c>
      <c r="H560" s="149">
        <v>0.95</v>
      </c>
      <c r="I560" s="149">
        <v>0.25</v>
      </c>
      <c r="J560" s="149">
        <v>1.26</v>
      </c>
      <c r="K560" s="149">
        <v>0.04</v>
      </c>
      <c r="L560" s="140">
        <v>83</v>
      </c>
      <c r="M560" s="150">
        <v>27912222500339</v>
      </c>
      <c r="N560" s="142" t="s">
        <v>282</v>
      </c>
    </row>
    <row r="561" spans="1:14" x14ac:dyDescent="0.2">
      <c r="A561" s="158" t="s">
        <v>80</v>
      </c>
      <c r="B561" s="159">
        <v>52</v>
      </c>
      <c r="C561" s="149">
        <v>284</v>
      </c>
      <c r="D561" s="149">
        <v>195.96</v>
      </c>
      <c r="E561" s="149">
        <v>195.96</v>
      </c>
      <c r="F561" s="149">
        <v>5.88</v>
      </c>
      <c r="G561" s="149">
        <v>19.600000000000001</v>
      </c>
      <c r="H561" s="149">
        <v>1.96</v>
      </c>
      <c r="I561" s="149">
        <v>0.9</v>
      </c>
      <c r="J561" s="149">
        <v>2.6</v>
      </c>
      <c r="K561" s="160"/>
      <c r="L561" s="140">
        <v>170.9</v>
      </c>
      <c r="M561" s="150">
        <v>27912222500339</v>
      </c>
      <c r="N561" s="142" t="s">
        <v>283</v>
      </c>
    </row>
    <row r="562" spans="1:14" x14ac:dyDescent="0.2">
      <c r="A562" s="136" t="s">
        <v>80</v>
      </c>
      <c r="B562" s="137">
        <v>49</v>
      </c>
      <c r="C562" s="138">
        <v>284</v>
      </c>
      <c r="D562" s="138">
        <v>95</v>
      </c>
      <c r="E562" s="138">
        <v>95</v>
      </c>
      <c r="F562" s="149">
        <v>2.85</v>
      </c>
      <c r="G562" s="149">
        <v>9.5</v>
      </c>
      <c r="H562" s="149">
        <v>0.95</v>
      </c>
      <c r="I562" s="149">
        <v>0.25</v>
      </c>
      <c r="J562" s="149">
        <v>1.26</v>
      </c>
      <c r="K562" s="138">
        <v>0.04</v>
      </c>
      <c r="L562" s="140">
        <v>83</v>
      </c>
      <c r="M562" s="150">
        <v>27909242500041</v>
      </c>
      <c r="N562" s="142" t="s">
        <v>284</v>
      </c>
    </row>
    <row r="563" spans="1:14" x14ac:dyDescent="0.2">
      <c r="A563" s="158" t="s">
        <v>80</v>
      </c>
      <c r="B563" s="159">
        <v>46</v>
      </c>
      <c r="C563" s="149">
        <v>284</v>
      </c>
      <c r="D563" s="149">
        <v>95</v>
      </c>
      <c r="E563" s="149">
        <v>95</v>
      </c>
      <c r="F563" s="149">
        <v>2.85</v>
      </c>
      <c r="G563" s="149">
        <v>9.5</v>
      </c>
      <c r="H563" s="149">
        <v>0.95</v>
      </c>
      <c r="I563" s="149">
        <v>0.3</v>
      </c>
      <c r="J563" s="149">
        <v>1.26</v>
      </c>
      <c r="K563" s="149">
        <v>0.04</v>
      </c>
      <c r="L563" s="140">
        <v>82.95</v>
      </c>
      <c r="M563" s="150">
        <v>27912222500339</v>
      </c>
      <c r="N563" s="142" t="s">
        <v>288</v>
      </c>
    </row>
    <row r="564" spans="1:14" x14ac:dyDescent="0.2">
      <c r="A564" s="158" t="s">
        <v>80</v>
      </c>
      <c r="B564" s="159">
        <v>48</v>
      </c>
      <c r="C564" s="149">
        <v>284</v>
      </c>
      <c r="D564" s="149">
        <v>95</v>
      </c>
      <c r="E564" s="149">
        <v>95</v>
      </c>
      <c r="F564" s="149">
        <v>2.85</v>
      </c>
      <c r="G564" s="149">
        <v>9.5</v>
      </c>
      <c r="H564" s="149">
        <v>0.95</v>
      </c>
      <c r="I564" s="149">
        <v>0.3</v>
      </c>
      <c r="J564" s="149">
        <v>1.26</v>
      </c>
      <c r="K564" s="149">
        <v>0.04</v>
      </c>
      <c r="L564" s="140">
        <v>82.95</v>
      </c>
      <c r="M564" s="150">
        <v>27912222500339</v>
      </c>
      <c r="N564" s="142" t="s">
        <v>285</v>
      </c>
    </row>
    <row r="565" spans="1:14" ht="15.75" x14ac:dyDescent="0.2">
      <c r="A565" s="158"/>
      <c r="B565" s="159"/>
      <c r="C565" s="149"/>
      <c r="D565" s="154">
        <f>SUM(D556:D564)</f>
        <v>1356.16</v>
      </c>
      <c r="E565" s="154">
        <f t="shared" ref="E565:L565" si="49">SUM(E556:E564)</f>
        <v>1356.16</v>
      </c>
      <c r="F565" s="154">
        <f t="shared" si="49"/>
        <v>40.690000000000005</v>
      </c>
      <c r="G565" s="154">
        <f t="shared" si="49"/>
        <v>135.62</v>
      </c>
      <c r="H565" s="154">
        <f t="shared" si="49"/>
        <v>13.559999999999999</v>
      </c>
      <c r="I565" s="154">
        <f t="shared" si="49"/>
        <v>5.6</v>
      </c>
      <c r="J565" s="154">
        <f t="shared" si="49"/>
        <v>17.98</v>
      </c>
      <c r="K565" s="154">
        <f t="shared" si="49"/>
        <v>0.25</v>
      </c>
      <c r="L565" s="154">
        <f t="shared" si="49"/>
        <v>1183.1500000000001</v>
      </c>
      <c r="M565" s="150"/>
    </row>
    <row r="566" spans="1:14" x14ac:dyDescent="0.2">
      <c r="A566" s="136" t="s">
        <v>81</v>
      </c>
      <c r="B566" s="137">
        <v>53</v>
      </c>
      <c r="C566" s="138">
        <v>270</v>
      </c>
      <c r="D566" s="138">
        <v>300</v>
      </c>
      <c r="E566" s="138">
        <v>300</v>
      </c>
      <c r="F566" s="138">
        <v>9</v>
      </c>
      <c r="G566" s="138">
        <v>30</v>
      </c>
      <c r="H566" s="138">
        <v>3</v>
      </c>
      <c r="I566" s="138">
        <v>1.45</v>
      </c>
      <c r="J566" s="138">
        <v>3.98</v>
      </c>
      <c r="K566" s="138">
        <v>0.02</v>
      </c>
      <c r="L566" s="140">
        <v>261.55</v>
      </c>
      <c r="M566" s="141">
        <v>27909242500041</v>
      </c>
      <c r="N566" s="142" t="s">
        <v>278</v>
      </c>
    </row>
    <row r="567" spans="1:14" x14ac:dyDescent="0.2">
      <c r="A567" s="158" t="s">
        <v>81</v>
      </c>
      <c r="B567" s="159">
        <v>52</v>
      </c>
      <c r="C567" s="149">
        <v>270</v>
      </c>
      <c r="D567" s="149">
        <v>300</v>
      </c>
      <c r="E567" s="149">
        <v>300</v>
      </c>
      <c r="F567" s="149">
        <v>9</v>
      </c>
      <c r="G567" s="149">
        <v>30</v>
      </c>
      <c r="H567" s="149">
        <v>3</v>
      </c>
      <c r="I567" s="149">
        <v>1.65</v>
      </c>
      <c r="J567" s="149">
        <v>3.97</v>
      </c>
      <c r="K567" s="149">
        <v>0.03</v>
      </c>
      <c r="L567" s="140">
        <v>261.35000000000002</v>
      </c>
      <c r="M567" s="150">
        <v>27909242500041</v>
      </c>
      <c r="N567" s="142" t="s">
        <v>279</v>
      </c>
    </row>
    <row r="568" spans="1:14" x14ac:dyDescent="0.2">
      <c r="A568" s="136" t="s">
        <v>81</v>
      </c>
      <c r="B568" s="137">
        <v>51</v>
      </c>
      <c r="C568" s="138">
        <v>270</v>
      </c>
      <c r="D568" s="138">
        <v>81</v>
      </c>
      <c r="E568" s="138">
        <v>81</v>
      </c>
      <c r="F568" s="138">
        <v>2.4300000000000002</v>
      </c>
      <c r="G568" s="138">
        <v>8.1</v>
      </c>
      <c r="H568" s="138">
        <v>0.81</v>
      </c>
      <c r="I568" s="138">
        <v>0.2</v>
      </c>
      <c r="J568" s="138">
        <v>1.07</v>
      </c>
      <c r="K568" s="138">
        <v>0.02</v>
      </c>
      <c r="L568" s="140">
        <v>70.8</v>
      </c>
      <c r="M568" s="141">
        <v>27909242500041</v>
      </c>
      <c r="N568" s="142" t="s">
        <v>280</v>
      </c>
    </row>
    <row r="569" spans="1:14" x14ac:dyDescent="0.2">
      <c r="A569" s="136" t="s">
        <v>81</v>
      </c>
      <c r="B569" s="137">
        <v>51</v>
      </c>
      <c r="C569" s="138">
        <v>270</v>
      </c>
      <c r="D569" s="138">
        <v>95</v>
      </c>
      <c r="E569" s="138">
        <v>95</v>
      </c>
      <c r="F569" s="138">
        <v>2.85</v>
      </c>
      <c r="G569" s="138">
        <v>9.5</v>
      </c>
      <c r="H569" s="138">
        <v>0.95</v>
      </c>
      <c r="I569" s="138">
        <v>0.25</v>
      </c>
      <c r="J569" s="138">
        <v>1.26</v>
      </c>
      <c r="K569" s="138">
        <v>0.04</v>
      </c>
      <c r="L569" s="140">
        <v>83</v>
      </c>
      <c r="M569" s="141">
        <v>27909242500041</v>
      </c>
      <c r="N569" s="142" t="s">
        <v>281</v>
      </c>
    </row>
    <row r="570" spans="1:14" x14ac:dyDescent="0.2">
      <c r="A570" s="136" t="s">
        <v>81</v>
      </c>
      <c r="B570" s="137">
        <v>49</v>
      </c>
      <c r="C570" s="138">
        <v>270</v>
      </c>
      <c r="D570" s="138">
        <v>95</v>
      </c>
      <c r="E570" s="138">
        <v>95</v>
      </c>
      <c r="F570" s="138">
        <v>2.85</v>
      </c>
      <c r="G570" s="138">
        <v>9.5</v>
      </c>
      <c r="H570" s="138">
        <v>0.95</v>
      </c>
      <c r="I570" s="138">
        <v>0.25</v>
      </c>
      <c r="J570" s="138">
        <v>1.26</v>
      </c>
      <c r="K570" s="138">
        <v>0.04</v>
      </c>
      <c r="L570" s="140">
        <v>83</v>
      </c>
      <c r="M570" s="141">
        <v>27909242500041</v>
      </c>
      <c r="N570" s="142" t="s">
        <v>282</v>
      </c>
    </row>
    <row r="571" spans="1:14" x14ac:dyDescent="0.2">
      <c r="A571" s="158" t="s">
        <v>81</v>
      </c>
      <c r="B571" s="159">
        <v>6</v>
      </c>
      <c r="C571" s="149">
        <v>270</v>
      </c>
      <c r="D571" s="149">
        <v>179.98</v>
      </c>
      <c r="E571" s="149">
        <v>179.98</v>
      </c>
      <c r="F571" s="149">
        <v>5.4</v>
      </c>
      <c r="G571" s="149">
        <v>18</v>
      </c>
      <c r="H571" s="149">
        <v>1.8</v>
      </c>
      <c r="I571" s="149">
        <v>0.7</v>
      </c>
      <c r="J571" s="149">
        <v>2.39</v>
      </c>
      <c r="K571" s="149">
        <v>0.04</v>
      </c>
      <c r="L571" s="140">
        <v>157.05000000000001</v>
      </c>
      <c r="M571" s="150">
        <v>27909242500041</v>
      </c>
      <c r="N571" s="142" t="s">
        <v>291</v>
      </c>
    </row>
    <row r="572" spans="1:14" x14ac:dyDescent="0.2">
      <c r="A572" s="136" t="s">
        <v>81</v>
      </c>
      <c r="B572" s="137">
        <v>7</v>
      </c>
      <c r="C572" s="138">
        <v>270</v>
      </c>
      <c r="D572" s="138">
        <v>256.52999999999997</v>
      </c>
      <c r="E572" s="138">
        <v>256.52999999999997</v>
      </c>
      <c r="F572" s="138">
        <v>7.7</v>
      </c>
      <c r="G572" s="138">
        <v>25.65</v>
      </c>
      <c r="H572" s="138">
        <v>2.57</v>
      </c>
      <c r="I572" s="138">
        <v>1.35</v>
      </c>
      <c r="J572" s="138">
        <v>3.4</v>
      </c>
      <c r="K572" s="138">
        <v>0.01</v>
      </c>
      <c r="L572" s="140">
        <v>223.55</v>
      </c>
      <c r="M572" s="141">
        <v>27909242500041</v>
      </c>
      <c r="N572" s="142" t="s">
        <v>292</v>
      </c>
    </row>
    <row r="573" spans="1:14" x14ac:dyDescent="0.2">
      <c r="A573" s="136" t="s">
        <v>81</v>
      </c>
      <c r="B573" s="137">
        <v>7</v>
      </c>
      <c r="C573" s="138">
        <v>270</v>
      </c>
      <c r="D573" s="138">
        <v>153.91999999999999</v>
      </c>
      <c r="E573" s="138">
        <v>153.91999999999999</v>
      </c>
      <c r="F573" s="138">
        <v>4.62</v>
      </c>
      <c r="G573" s="138">
        <v>15.39</v>
      </c>
      <c r="H573" s="138">
        <v>1.54</v>
      </c>
      <c r="I573" s="138">
        <v>0.65</v>
      </c>
      <c r="J573" s="138">
        <v>2.04</v>
      </c>
      <c r="K573" s="139"/>
      <c r="L573" s="140">
        <v>134.30000000000001</v>
      </c>
      <c r="M573" s="141">
        <v>27909242500041</v>
      </c>
      <c r="N573" s="142" t="s">
        <v>293</v>
      </c>
    </row>
    <row r="574" spans="1:14" x14ac:dyDescent="0.2">
      <c r="A574" s="136" t="s">
        <v>81</v>
      </c>
      <c r="B574" s="137">
        <v>7</v>
      </c>
      <c r="C574" s="138">
        <v>270</v>
      </c>
      <c r="D574" s="138">
        <v>212.06</v>
      </c>
      <c r="E574" s="138">
        <v>212.06</v>
      </c>
      <c r="F574" s="138">
        <v>6.36</v>
      </c>
      <c r="G574" s="138">
        <v>21.21</v>
      </c>
      <c r="H574" s="138">
        <v>2.12</v>
      </c>
      <c r="I574" s="138">
        <v>1</v>
      </c>
      <c r="J574" s="138">
        <v>2.81</v>
      </c>
      <c r="K574" s="138">
        <v>0.02</v>
      </c>
      <c r="L574" s="140">
        <v>184.9</v>
      </c>
      <c r="M574" s="141">
        <v>27909242500041</v>
      </c>
      <c r="N574" s="142" t="s">
        <v>294</v>
      </c>
    </row>
    <row r="575" spans="1:14" x14ac:dyDescent="0.2">
      <c r="A575" s="136" t="s">
        <v>81</v>
      </c>
      <c r="B575" s="137">
        <v>7</v>
      </c>
      <c r="C575" s="138">
        <v>270</v>
      </c>
      <c r="D575" s="138">
        <v>153.91999999999999</v>
      </c>
      <c r="E575" s="138">
        <v>153.91999999999999</v>
      </c>
      <c r="F575" s="138">
        <v>4.62</v>
      </c>
      <c r="G575" s="138">
        <v>15.39</v>
      </c>
      <c r="H575" s="138">
        <v>1.54</v>
      </c>
      <c r="I575" s="138">
        <v>0.55000000000000004</v>
      </c>
      <c r="J575" s="138">
        <v>2.04</v>
      </c>
      <c r="K575" s="139"/>
      <c r="L575" s="140">
        <v>134.4</v>
      </c>
      <c r="M575" s="141">
        <v>27909242500041</v>
      </c>
      <c r="N575" s="142" t="s">
        <v>295</v>
      </c>
    </row>
    <row r="576" spans="1:14" x14ac:dyDescent="0.2">
      <c r="A576" s="136" t="s">
        <v>81</v>
      </c>
      <c r="B576" s="137">
        <v>7</v>
      </c>
      <c r="C576" s="138">
        <v>270</v>
      </c>
      <c r="D576" s="138">
        <v>318.08999999999997</v>
      </c>
      <c r="E576" s="138">
        <v>318.08999999999997</v>
      </c>
      <c r="F576" s="138">
        <v>9.5399999999999991</v>
      </c>
      <c r="G576" s="138">
        <v>31.81</v>
      </c>
      <c r="H576" s="138">
        <v>3.18</v>
      </c>
      <c r="I576" s="138">
        <v>1.55</v>
      </c>
      <c r="J576" s="138">
        <v>4.22</v>
      </c>
      <c r="K576" s="138">
        <v>0.03</v>
      </c>
      <c r="L576" s="140">
        <v>277.3</v>
      </c>
      <c r="M576" s="141">
        <v>27909242500041</v>
      </c>
      <c r="N576" s="142" t="s">
        <v>296</v>
      </c>
    </row>
    <row r="577" spans="1:14" x14ac:dyDescent="0.2">
      <c r="A577" s="136" t="s">
        <v>81</v>
      </c>
      <c r="B577" s="137">
        <v>53</v>
      </c>
      <c r="C577" s="138">
        <v>270</v>
      </c>
      <c r="D577" s="138">
        <v>186.3</v>
      </c>
      <c r="E577" s="138">
        <v>186.3</v>
      </c>
      <c r="F577" s="138">
        <v>5.59</v>
      </c>
      <c r="G577" s="138">
        <v>18.63</v>
      </c>
      <c r="H577" s="138">
        <v>1.86</v>
      </c>
      <c r="I577" s="138">
        <v>0.85</v>
      </c>
      <c r="J577" s="138">
        <v>2.4700000000000002</v>
      </c>
      <c r="K577" s="138">
        <v>0.04</v>
      </c>
      <c r="L577" s="140">
        <v>162.44999999999999</v>
      </c>
      <c r="M577" s="141">
        <v>27909242500041</v>
      </c>
      <c r="N577" s="142" t="s">
        <v>283</v>
      </c>
    </row>
    <row r="578" spans="1:14" x14ac:dyDescent="0.2">
      <c r="A578" s="158" t="s">
        <v>81</v>
      </c>
      <c r="B578" s="159">
        <v>50</v>
      </c>
      <c r="C578" s="149">
        <v>270</v>
      </c>
      <c r="D578" s="149">
        <v>95</v>
      </c>
      <c r="E578" s="149">
        <v>95</v>
      </c>
      <c r="F578" s="138">
        <v>2.85</v>
      </c>
      <c r="G578" s="138">
        <v>9.5</v>
      </c>
      <c r="H578" s="138">
        <v>0.95</v>
      </c>
      <c r="I578" s="138">
        <v>0.25</v>
      </c>
      <c r="J578" s="138">
        <v>1.26</v>
      </c>
      <c r="K578" s="149">
        <v>0.04</v>
      </c>
      <c r="L578" s="140">
        <v>83</v>
      </c>
      <c r="M578" s="141">
        <v>28004262500242</v>
      </c>
      <c r="N578" s="142" t="s">
        <v>284</v>
      </c>
    </row>
    <row r="579" spans="1:14" x14ac:dyDescent="0.2">
      <c r="A579" s="136" t="s">
        <v>81</v>
      </c>
      <c r="B579" s="137">
        <v>47</v>
      </c>
      <c r="C579" s="138">
        <v>270</v>
      </c>
      <c r="D579" s="138">
        <v>95</v>
      </c>
      <c r="E579" s="138">
        <v>95</v>
      </c>
      <c r="F579" s="138">
        <v>2.85</v>
      </c>
      <c r="G579" s="138">
        <v>9.5</v>
      </c>
      <c r="H579" s="138">
        <v>0.95</v>
      </c>
      <c r="I579" s="138">
        <v>0.3</v>
      </c>
      <c r="J579" s="138">
        <v>1.26</v>
      </c>
      <c r="K579" s="138">
        <v>0.04</v>
      </c>
      <c r="L579" s="140">
        <v>82.95</v>
      </c>
      <c r="M579" s="141">
        <v>27909242500041</v>
      </c>
      <c r="N579" s="142" t="s">
        <v>288</v>
      </c>
    </row>
    <row r="580" spans="1:14" x14ac:dyDescent="0.2">
      <c r="A580" s="158" t="s">
        <v>81</v>
      </c>
      <c r="B580" s="159">
        <v>8</v>
      </c>
      <c r="C580" s="149">
        <v>270</v>
      </c>
      <c r="D580" s="149">
        <v>205.22</v>
      </c>
      <c r="E580" s="149">
        <v>205.22</v>
      </c>
      <c r="F580" s="149">
        <v>6.16</v>
      </c>
      <c r="G580" s="149">
        <v>20.52</v>
      </c>
      <c r="H580" s="149">
        <v>2.0499999999999998</v>
      </c>
      <c r="I580" s="149">
        <v>0.8</v>
      </c>
      <c r="J580" s="149">
        <v>2.72</v>
      </c>
      <c r="K580" s="149">
        <v>0.03</v>
      </c>
      <c r="L580" s="140">
        <v>179.1</v>
      </c>
      <c r="M580" s="150">
        <v>27909242500041</v>
      </c>
      <c r="N580" s="142" t="s">
        <v>297</v>
      </c>
    </row>
    <row r="581" spans="1:14" x14ac:dyDescent="0.2">
      <c r="A581" s="136" t="s">
        <v>81</v>
      </c>
      <c r="B581" s="137">
        <v>49</v>
      </c>
      <c r="C581" s="138">
        <v>270</v>
      </c>
      <c r="D581" s="138">
        <v>95</v>
      </c>
      <c r="E581" s="138">
        <v>95</v>
      </c>
      <c r="F581" s="138">
        <v>2.85</v>
      </c>
      <c r="G581" s="138">
        <v>9.5</v>
      </c>
      <c r="H581" s="138">
        <v>0.95</v>
      </c>
      <c r="I581" s="138">
        <v>0.3</v>
      </c>
      <c r="J581" s="138">
        <v>1.26</v>
      </c>
      <c r="K581" s="138">
        <v>0.04</v>
      </c>
      <c r="L581" s="140">
        <v>82.95</v>
      </c>
      <c r="M581" s="141">
        <v>27909242500041</v>
      </c>
      <c r="N581" s="142" t="s">
        <v>285</v>
      </c>
    </row>
    <row r="582" spans="1:14" ht="15.75" x14ac:dyDescent="0.2">
      <c r="A582" s="136"/>
      <c r="B582" s="137"/>
      <c r="C582" s="138"/>
      <c r="D582" s="154">
        <f>SUM(D566:D581)</f>
        <v>2822.02</v>
      </c>
      <c r="E582" s="154">
        <f t="shared" ref="E582:L582" si="50">SUM(E566:E581)</f>
        <v>2822.02</v>
      </c>
      <c r="F582" s="154">
        <f t="shared" si="50"/>
        <v>84.669999999999987</v>
      </c>
      <c r="G582" s="154">
        <f t="shared" si="50"/>
        <v>282.2</v>
      </c>
      <c r="H582" s="154">
        <f t="shared" si="50"/>
        <v>28.22</v>
      </c>
      <c r="I582" s="154">
        <f t="shared" si="50"/>
        <v>12.100000000000003</v>
      </c>
      <c r="J582" s="154">
        <f t="shared" si="50"/>
        <v>37.409999999999989</v>
      </c>
      <c r="K582" s="154">
        <f t="shared" si="50"/>
        <v>0.43999999999999989</v>
      </c>
      <c r="L582" s="154">
        <f t="shared" si="50"/>
        <v>2461.6499999999996</v>
      </c>
      <c r="M582" s="141"/>
    </row>
    <row r="583" spans="1:14" x14ac:dyDescent="0.2">
      <c r="A583" s="158" t="s">
        <v>82</v>
      </c>
      <c r="B583" s="159">
        <v>54</v>
      </c>
      <c r="C583" s="149">
        <v>274</v>
      </c>
      <c r="D583" s="149">
        <v>300</v>
      </c>
      <c r="E583" s="149">
        <v>300</v>
      </c>
      <c r="F583" s="149">
        <v>9</v>
      </c>
      <c r="G583" s="149">
        <v>30</v>
      </c>
      <c r="H583" s="149">
        <v>3</v>
      </c>
      <c r="I583" s="149">
        <v>1.45</v>
      </c>
      <c r="J583" s="149">
        <v>3.98</v>
      </c>
      <c r="K583" s="149">
        <v>0.02</v>
      </c>
      <c r="L583" s="140">
        <v>261.55</v>
      </c>
      <c r="M583" s="150">
        <v>28004262500242</v>
      </c>
      <c r="N583" s="142" t="s">
        <v>278</v>
      </c>
    </row>
    <row r="584" spans="1:14" x14ac:dyDescent="0.2">
      <c r="A584" s="136" t="s">
        <v>82</v>
      </c>
      <c r="B584" s="137">
        <v>53</v>
      </c>
      <c r="C584" s="138">
        <v>274</v>
      </c>
      <c r="D584" s="138">
        <v>300</v>
      </c>
      <c r="E584" s="138">
        <v>300</v>
      </c>
      <c r="F584" s="138">
        <v>9</v>
      </c>
      <c r="G584" s="138">
        <v>30</v>
      </c>
      <c r="H584" s="138">
        <v>3</v>
      </c>
      <c r="I584" s="138">
        <v>1.65</v>
      </c>
      <c r="J584" s="138">
        <v>3.97</v>
      </c>
      <c r="K584" s="138">
        <v>0.03</v>
      </c>
      <c r="L584" s="140">
        <v>261.35000000000002</v>
      </c>
      <c r="M584" s="141">
        <v>28004262500242</v>
      </c>
      <c r="N584" s="142" t="s">
        <v>279</v>
      </c>
    </row>
    <row r="585" spans="1:14" x14ac:dyDescent="0.2">
      <c r="A585" s="158" t="s">
        <v>82</v>
      </c>
      <c r="B585" s="159">
        <v>52</v>
      </c>
      <c r="C585" s="149">
        <v>274</v>
      </c>
      <c r="D585" s="149">
        <v>82.2</v>
      </c>
      <c r="E585" s="149">
        <v>82.2</v>
      </c>
      <c r="F585" s="149">
        <v>2.4700000000000002</v>
      </c>
      <c r="G585" s="149">
        <v>8.2200000000000006</v>
      </c>
      <c r="H585" s="149">
        <v>0.82</v>
      </c>
      <c r="I585" s="149">
        <v>0.2</v>
      </c>
      <c r="J585" s="149">
        <v>1.0900000000000001</v>
      </c>
      <c r="K585" s="149">
        <v>0.02</v>
      </c>
      <c r="L585" s="140">
        <v>71.849999999999994</v>
      </c>
      <c r="M585" s="150">
        <v>28004262500242</v>
      </c>
      <c r="N585" s="142" t="s">
        <v>280</v>
      </c>
    </row>
    <row r="586" spans="1:14" x14ac:dyDescent="0.2">
      <c r="A586" s="158" t="s">
        <v>82</v>
      </c>
      <c r="B586" s="159">
        <v>52</v>
      </c>
      <c r="C586" s="149">
        <v>274</v>
      </c>
      <c r="D586" s="149">
        <v>95</v>
      </c>
      <c r="E586" s="149">
        <v>95</v>
      </c>
      <c r="F586" s="149">
        <v>2.85</v>
      </c>
      <c r="G586" s="149">
        <v>9.5</v>
      </c>
      <c r="H586" s="149">
        <v>0.95</v>
      </c>
      <c r="I586" s="149">
        <v>0.25</v>
      </c>
      <c r="J586" s="149">
        <v>1.26</v>
      </c>
      <c r="K586" s="149">
        <v>0.04</v>
      </c>
      <c r="L586" s="140">
        <v>83</v>
      </c>
      <c r="M586" s="150">
        <v>28004262500242</v>
      </c>
      <c r="N586" s="142" t="s">
        <v>281</v>
      </c>
    </row>
    <row r="587" spans="1:14" x14ac:dyDescent="0.2">
      <c r="A587" s="158" t="s">
        <v>82</v>
      </c>
      <c r="B587" s="159">
        <v>50</v>
      </c>
      <c r="C587" s="149">
        <v>274</v>
      </c>
      <c r="D587" s="149">
        <v>95</v>
      </c>
      <c r="E587" s="149">
        <v>95</v>
      </c>
      <c r="F587" s="149">
        <v>2.85</v>
      </c>
      <c r="G587" s="149">
        <v>9.5</v>
      </c>
      <c r="H587" s="149">
        <v>0.95</v>
      </c>
      <c r="I587" s="149">
        <v>0.25</v>
      </c>
      <c r="J587" s="149">
        <v>1.26</v>
      </c>
      <c r="K587" s="149">
        <v>0.04</v>
      </c>
      <c r="L587" s="140">
        <v>83</v>
      </c>
      <c r="M587" s="150">
        <v>28004262500242</v>
      </c>
      <c r="N587" s="142" t="s">
        <v>282</v>
      </c>
    </row>
    <row r="588" spans="1:14" x14ac:dyDescent="0.2">
      <c r="A588" s="136" t="s">
        <v>82</v>
      </c>
      <c r="B588" s="137">
        <v>7</v>
      </c>
      <c r="C588" s="138">
        <v>274</v>
      </c>
      <c r="D588" s="138">
        <v>274</v>
      </c>
      <c r="E588" s="138">
        <v>274</v>
      </c>
      <c r="F588" s="138">
        <v>8.2200000000000006</v>
      </c>
      <c r="G588" s="138">
        <v>27.4</v>
      </c>
      <c r="H588" s="138">
        <v>2.74</v>
      </c>
      <c r="I588" s="138">
        <v>1.2</v>
      </c>
      <c r="J588" s="138">
        <v>3.63</v>
      </c>
      <c r="K588" s="138">
        <v>0.03</v>
      </c>
      <c r="L588" s="140">
        <v>239</v>
      </c>
      <c r="M588" s="141">
        <v>28004262500242</v>
      </c>
      <c r="N588" s="142" t="s">
        <v>291</v>
      </c>
    </row>
    <row r="589" spans="1:14" x14ac:dyDescent="0.2">
      <c r="A589" s="158" t="s">
        <v>82</v>
      </c>
      <c r="B589" s="159">
        <v>8</v>
      </c>
      <c r="C589" s="149">
        <v>274</v>
      </c>
      <c r="D589" s="149">
        <v>328.13</v>
      </c>
      <c r="E589" s="149">
        <v>328.13</v>
      </c>
      <c r="F589" s="149">
        <v>9.84</v>
      </c>
      <c r="G589" s="149">
        <v>32.81</v>
      </c>
      <c r="H589" s="149">
        <v>3.28</v>
      </c>
      <c r="I589" s="149">
        <v>1.85</v>
      </c>
      <c r="J589" s="149">
        <v>4.3499999999999996</v>
      </c>
      <c r="K589" s="149">
        <v>0.04</v>
      </c>
      <c r="L589" s="140">
        <v>285.8</v>
      </c>
      <c r="M589" s="150">
        <v>28004262500242</v>
      </c>
      <c r="N589" s="142" t="s">
        <v>292</v>
      </c>
    </row>
    <row r="590" spans="1:14" x14ac:dyDescent="0.2">
      <c r="A590" s="158" t="s">
        <v>82</v>
      </c>
      <c r="B590" s="159">
        <v>8</v>
      </c>
      <c r="C590" s="149">
        <v>274</v>
      </c>
      <c r="D590" s="149">
        <v>54.69</v>
      </c>
      <c r="E590" s="149">
        <v>54.69</v>
      </c>
      <c r="F590" s="149">
        <v>1.64</v>
      </c>
      <c r="G590" s="149">
        <v>5.47</v>
      </c>
      <c r="H590" s="149">
        <v>0.55000000000000004</v>
      </c>
      <c r="I590" s="149">
        <v>0.05</v>
      </c>
      <c r="J590" s="149">
        <v>0.72</v>
      </c>
      <c r="K590" s="160"/>
      <c r="L590" s="140">
        <v>47.9</v>
      </c>
      <c r="M590" s="150">
        <v>28004262500242</v>
      </c>
      <c r="N590" s="142" t="s">
        <v>293</v>
      </c>
    </row>
    <row r="591" spans="1:14" x14ac:dyDescent="0.2">
      <c r="A591" s="158" t="s">
        <v>82</v>
      </c>
      <c r="B591" s="159">
        <v>8</v>
      </c>
      <c r="C591" s="149">
        <v>274</v>
      </c>
      <c r="D591" s="149">
        <v>169.53</v>
      </c>
      <c r="E591" s="149">
        <v>169.53</v>
      </c>
      <c r="F591" s="149">
        <v>5.09</v>
      </c>
      <c r="G591" s="149">
        <v>16.95</v>
      </c>
      <c r="H591" s="149">
        <v>1.7</v>
      </c>
      <c r="I591" s="149">
        <v>0.75</v>
      </c>
      <c r="J591" s="149">
        <v>2.25</v>
      </c>
      <c r="K591" s="149">
        <v>0.03</v>
      </c>
      <c r="L591" s="140">
        <v>147.85</v>
      </c>
      <c r="M591" s="150">
        <v>28004262500242</v>
      </c>
      <c r="N591" s="142" t="s">
        <v>294</v>
      </c>
    </row>
    <row r="592" spans="1:14" x14ac:dyDescent="0.2">
      <c r="A592" s="158" t="s">
        <v>82</v>
      </c>
      <c r="B592" s="159">
        <v>8</v>
      </c>
      <c r="C592" s="149">
        <v>274</v>
      </c>
      <c r="D592" s="149">
        <v>273.44</v>
      </c>
      <c r="E592" s="149">
        <v>273.44</v>
      </c>
      <c r="F592" s="149">
        <v>8.1999999999999993</v>
      </c>
      <c r="G592" s="149">
        <v>27.34</v>
      </c>
      <c r="H592" s="149">
        <v>2.73</v>
      </c>
      <c r="I592" s="149">
        <v>1.2</v>
      </c>
      <c r="J592" s="149">
        <v>3.63</v>
      </c>
      <c r="K592" s="149">
        <v>0.04</v>
      </c>
      <c r="L592" s="140">
        <v>238.5</v>
      </c>
      <c r="M592" s="150">
        <v>28004262500242</v>
      </c>
      <c r="N592" s="142" t="s">
        <v>295</v>
      </c>
    </row>
    <row r="593" spans="1:14" x14ac:dyDescent="0.2">
      <c r="A593" s="158" t="s">
        <v>82</v>
      </c>
      <c r="B593" s="159">
        <v>8</v>
      </c>
      <c r="C593" s="149">
        <v>274</v>
      </c>
      <c r="D593" s="149">
        <v>226.04</v>
      </c>
      <c r="E593" s="149">
        <v>226.04</v>
      </c>
      <c r="F593" s="149">
        <v>6.78</v>
      </c>
      <c r="G593" s="149">
        <v>22.6</v>
      </c>
      <c r="H593" s="149">
        <v>2.2599999999999998</v>
      </c>
      <c r="I593" s="149">
        <v>0.95</v>
      </c>
      <c r="J593" s="149">
        <v>3</v>
      </c>
      <c r="K593" s="149">
        <v>0.03</v>
      </c>
      <c r="L593" s="140">
        <v>197.2</v>
      </c>
      <c r="M593" s="150">
        <v>28004262500242</v>
      </c>
      <c r="N593" s="142" t="s">
        <v>296</v>
      </c>
    </row>
    <row r="594" spans="1:14" x14ac:dyDescent="0.2">
      <c r="A594" s="158" t="s">
        <v>82</v>
      </c>
      <c r="B594" s="159">
        <v>54</v>
      </c>
      <c r="C594" s="149">
        <v>274</v>
      </c>
      <c r="D594" s="149">
        <v>189.06</v>
      </c>
      <c r="E594" s="149">
        <v>189.06</v>
      </c>
      <c r="F594" s="149">
        <v>5.67</v>
      </c>
      <c r="G594" s="149">
        <v>18.91</v>
      </c>
      <c r="H594" s="149">
        <v>1.89</v>
      </c>
      <c r="I594" s="149">
        <v>0.85</v>
      </c>
      <c r="J594" s="149">
        <v>2.5099999999999998</v>
      </c>
      <c r="K594" s="160"/>
      <c r="L594" s="140">
        <v>164.9</v>
      </c>
      <c r="M594" s="150">
        <v>28004262500242</v>
      </c>
      <c r="N594" s="142" t="s">
        <v>283</v>
      </c>
    </row>
    <row r="595" spans="1:14" x14ac:dyDescent="0.2">
      <c r="A595" s="136" t="s">
        <v>82</v>
      </c>
      <c r="B595" s="137">
        <v>51</v>
      </c>
      <c r="C595" s="138">
        <v>274</v>
      </c>
      <c r="D595" s="138">
        <v>95</v>
      </c>
      <c r="E595" s="138">
        <v>95</v>
      </c>
      <c r="F595" s="149">
        <v>2.85</v>
      </c>
      <c r="G595" s="149">
        <v>9.5</v>
      </c>
      <c r="H595" s="149">
        <v>0.95</v>
      </c>
      <c r="I595" s="149">
        <v>0.25</v>
      </c>
      <c r="J595" s="149">
        <v>1.26</v>
      </c>
      <c r="K595" s="138">
        <v>0.04</v>
      </c>
      <c r="L595" s="140">
        <v>83</v>
      </c>
      <c r="M595" s="150">
        <v>28603178800223</v>
      </c>
      <c r="N595" s="142" t="s">
        <v>284</v>
      </c>
    </row>
    <row r="596" spans="1:14" x14ac:dyDescent="0.2">
      <c r="A596" s="158" t="s">
        <v>82</v>
      </c>
      <c r="B596" s="159">
        <v>48</v>
      </c>
      <c r="C596" s="149">
        <v>274</v>
      </c>
      <c r="D596" s="149">
        <v>95</v>
      </c>
      <c r="E596" s="149">
        <v>95</v>
      </c>
      <c r="F596" s="149">
        <v>2.85</v>
      </c>
      <c r="G596" s="149">
        <v>9.5</v>
      </c>
      <c r="H596" s="149">
        <v>0.95</v>
      </c>
      <c r="I596" s="149">
        <v>0.3</v>
      </c>
      <c r="J596" s="149">
        <v>1.26</v>
      </c>
      <c r="K596" s="149">
        <v>0.04</v>
      </c>
      <c r="L596" s="140">
        <v>82.95</v>
      </c>
      <c r="M596" s="150">
        <v>28004262500242</v>
      </c>
      <c r="N596" s="142" t="s">
        <v>288</v>
      </c>
    </row>
    <row r="597" spans="1:14" x14ac:dyDescent="0.2">
      <c r="A597" s="136" t="s">
        <v>82</v>
      </c>
      <c r="B597" s="137">
        <v>9</v>
      </c>
      <c r="C597" s="138">
        <v>274</v>
      </c>
      <c r="D597" s="138">
        <v>185.73</v>
      </c>
      <c r="E597" s="138">
        <v>185.73</v>
      </c>
      <c r="F597" s="138">
        <v>5.57</v>
      </c>
      <c r="G597" s="138">
        <v>18.57</v>
      </c>
      <c r="H597" s="138">
        <v>1.86</v>
      </c>
      <c r="I597" s="138">
        <v>0.7</v>
      </c>
      <c r="J597" s="138">
        <v>2.46</v>
      </c>
      <c r="K597" s="138">
        <v>0.04</v>
      </c>
      <c r="L597" s="140">
        <v>162.1</v>
      </c>
      <c r="M597" s="141">
        <v>28004262500242</v>
      </c>
      <c r="N597" s="142" t="s">
        <v>297</v>
      </c>
    </row>
    <row r="598" spans="1:14" x14ac:dyDescent="0.2">
      <c r="A598" s="158" t="s">
        <v>82</v>
      </c>
      <c r="B598" s="159">
        <v>50</v>
      </c>
      <c r="C598" s="149">
        <v>274</v>
      </c>
      <c r="D598" s="149">
        <v>95</v>
      </c>
      <c r="E598" s="149">
        <v>95</v>
      </c>
      <c r="F598" s="149">
        <v>2.85</v>
      </c>
      <c r="G598" s="149">
        <v>9.5</v>
      </c>
      <c r="H598" s="149">
        <v>0.95</v>
      </c>
      <c r="I598" s="149">
        <v>0.3</v>
      </c>
      <c r="J598" s="149">
        <v>1.26</v>
      </c>
      <c r="K598" s="149">
        <v>0.04</v>
      </c>
      <c r="L598" s="140">
        <v>82.95</v>
      </c>
      <c r="M598" s="150">
        <v>28004262500242</v>
      </c>
      <c r="N598" s="142" t="s">
        <v>285</v>
      </c>
    </row>
    <row r="599" spans="1:14" ht="15.75" x14ac:dyDescent="0.2">
      <c r="A599" s="158"/>
      <c r="B599" s="159"/>
      <c r="C599" s="149"/>
      <c r="D599" s="154">
        <f>SUM(D583:D598)</f>
        <v>2857.82</v>
      </c>
      <c r="E599" s="154">
        <f t="shared" ref="E599:L599" si="51">SUM(E583:E598)</f>
        <v>2857.82</v>
      </c>
      <c r="F599" s="154">
        <f t="shared" si="51"/>
        <v>85.72999999999999</v>
      </c>
      <c r="G599" s="154">
        <f t="shared" si="51"/>
        <v>285.77</v>
      </c>
      <c r="H599" s="154">
        <f t="shared" si="51"/>
        <v>28.580000000000002</v>
      </c>
      <c r="I599" s="154">
        <f t="shared" si="51"/>
        <v>12.2</v>
      </c>
      <c r="J599" s="154">
        <f t="shared" si="51"/>
        <v>37.889999999999993</v>
      </c>
      <c r="K599" s="154">
        <f t="shared" si="51"/>
        <v>0.47999999999999987</v>
      </c>
      <c r="L599" s="154">
        <f t="shared" si="51"/>
        <v>2492.8999999999996</v>
      </c>
      <c r="M599" s="150"/>
    </row>
    <row r="600" spans="1:14" x14ac:dyDescent="0.2">
      <c r="A600" s="136" t="s">
        <v>83</v>
      </c>
      <c r="B600" s="137">
        <v>55</v>
      </c>
      <c r="C600" s="138">
        <v>266</v>
      </c>
      <c r="D600" s="138">
        <v>300</v>
      </c>
      <c r="E600" s="138">
        <v>300</v>
      </c>
      <c r="F600" s="138">
        <v>9</v>
      </c>
      <c r="G600" s="138">
        <v>30</v>
      </c>
      <c r="H600" s="138">
        <v>3</v>
      </c>
      <c r="I600" s="138">
        <v>1.45</v>
      </c>
      <c r="J600" s="138">
        <v>3.98</v>
      </c>
      <c r="K600" s="138">
        <v>0.02</v>
      </c>
      <c r="L600" s="140">
        <v>261.55</v>
      </c>
      <c r="M600" s="141">
        <v>28603178800223</v>
      </c>
      <c r="N600" s="142" t="s">
        <v>278</v>
      </c>
    </row>
    <row r="601" spans="1:14" x14ac:dyDescent="0.2">
      <c r="A601" s="158" t="s">
        <v>83</v>
      </c>
      <c r="B601" s="159">
        <v>54</v>
      </c>
      <c r="C601" s="149">
        <v>266</v>
      </c>
      <c r="D601" s="149">
        <v>300</v>
      </c>
      <c r="E601" s="149">
        <v>300</v>
      </c>
      <c r="F601" s="149">
        <v>9</v>
      </c>
      <c r="G601" s="149">
        <v>30</v>
      </c>
      <c r="H601" s="149">
        <v>3</v>
      </c>
      <c r="I601" s="149">
        <v>1.65</v>
      </c>
      <c r="J601" s="149">
        <v>3.98</v>
      </c>
      <c r="K601" s="149">
        <v>0.02</v>
      </c>
      <c r="L601" s="140">
        <v>261.35000000000002</v>
      </c>
      <c r="M601" s="150">
        <v>28603178800223</v>
      </c>
      <c r="N601" s="142" t="s">
        <v>279</v>
      </c>
    </row>
    <row r="602" spans="1:14" x14ac:dyDescent="0.2">
      <c r="A602" s="136" t="s">
        <v>83</v>
      </c>
      <c r="B602" s="137">
        <v>53</v>
      </c>
      <c r="C602" s="138">
        <v>266</v>
      </c>
      <c r="D602" s="138">
        <v>79.8</v>
      </c>
      <c r="E602" s="138">
        <v>79.8</v>
      </c>
      <c r="F602" s="138">
        <v>2.39</v>
      </c>
      <c r="G602" s="138">
        <v>7.98</v>
      </c>
      <c r="H602" s="138">
        <v>0.8</v>
      </c>
      <c r="I602" s="138">
        <v>0.2</v>
      </c>
      <c r="J602" s="138">
        <v>1.06</v>
      </c>
      <c r="K602" s="138">
        <v>0.01</v>
      </c>
      <c r="L602" s="140">
        <v>69.75</v>
      </c>
      <c r="M602" s="141">
        <v>28603178800223</v>
      </c>
      <c r="N602" s="142" t="s">
        <v>280</v>
      </c>
    </row>
    <row r="603" spans="1:14" x14ac:dyDescent="0.2">
      <c r="A603" s="136" t="s">
        <v>83</v>
      </c>
      <c r="B603" s="137">
        <v>53</v>
      </c>
      <c r="C603" s="138">
        <v>266</v>
      </c>
      <c r="D603" s="138">
        <v>95</v>
      </c>
      <c r="E603" s="138">
        <v>95</v>
      </c>
      <c r="F603" s="138">
        <v>2.85</v>
      </c>
      <c r="G603" s="138">
        <v>9.5</v>
      </c>
      <c r="H603" s="138">
        <v>0.95</v>
      </c>
      <c r="I603" s="138">
        <v>0.25</v>
      </c>
      <c r="J603" s="138">
        <v>1.26</v>
      </c>
      <c r="K603" s="138">
        <v>0.04</v>
      </c>
      <c r="L603" s="140">
        <v>83</v>
      </c>
      <c r="M603" s="141">
        <v>28603178800223</v>
      </c>
      <c r="N603" s="142" t="s">
        <v>281</v>
      </c>
    </row>
    <row r="604" spans="1:14" x14ac:dyDescent="0.2">
      <c r="A604" s="136" t="s">
        <v>83</v>
      </c>
      <c r="B604" s="137">
        <v>51</v>
      </c>
      <c r="C604" s="138">
        <v>266</v>
      </c>
      <c r="D604" s="138">
        <v>95</v>
      </c>
      <c r="E604" s="138">
        <v>95</v>
      </c>
      <c r="F604" s="138">
        <v>2.85</v>
      </c>
      <c r="G604" s="138">
        <v>9.5</v>
      </c>
      <c r="H604" s="138">
        <v>0.95</v>
      </c>
      <c r="I604" s="138">
        <v>0.25</v>
      </c>
      <c r="J604" s="138">
        <v>1.26</v>
      </c>
      <c r="K604" s="138">
        <v>0.04</v>
      </c>
      <c r="L604" s="140">
        <v>83</v>
      </c>
      <c r="M604" s="141">
        <v>28603178800223</v>
      </c>
      <c r="N604" s="142" t="s">
        <v>282</v>
      </c>
    </row>
    <row r="605" spans="1:14" x14ac:dyDescent="0.2">
      <c r="A605" s="136" t="s">
        <v>83</v>
      </c>
      <c r="B605" s="137">
        <v>55</v>
      </c>
      <c r="C605" s="138">
        <v>266</v>
      </c>
      <c r="D605" s="138">
        <v>183.54</v>
      </c>
      <c r="E605" s="138">
        <v>183.54</v>
      </c>
      <c r="F605" s="138">
        <v>5.51</v>
      </c>
      <c r="G605" s="138">
        <v>18.350000000000001</v>
      </c>
      <c r="H605" s="138">
        <v>1.84</v>
      </c>
      <c r="I605" s="138">
        <v>0.8</v>
      </c>
      <c r="J605" s="138">
        <v>2.4300000000000002</v>
      </c>
      <c r="K605" s="138">
        <v>0.02</v>
      </c>
      <c r="L605" s="140">
        <v>160.1</v>
      </c>
      <c r="M605" s="141">
        <v>28603178800223</v>
      </c>
      <c r="N605" s="142" t="s">
        <v>283</v>
      </c>
    </row>
    <row r="606" spans="1:14" x14ac:dyDescent="0.2">
      <c r="A606" s="158" t="s">
        <v>83</v>
      </c>
      <c r="B606" s="159">
        <v>52</v>
      </c>
      <c r="C606" s="149">
        <v>266</v>
      </c>
      <c r="D606" s="149">
        <v>95</v>
      </c>
      <c r="E606" s="149">
        <v>95</v>
      </c>
      <c r="F606" s="138">
        <v>2.7</v>
      </c>
      <c r="G606" s="138">
        <v>9</v>
      </c>
      <c r="H606" s="138">
        <v>0.9</v>
      </c>
      <c r="I606" s="138">
        <v>0.2</v>
      </c>
      <c r="J606" s="138">
        <v>1.19</v>
      </c>
      <c r="K606" s="149">
        <v>0.04</v>
      </c>
      <c r="L606" s="140">
        <v>78.7</v>
      </c>
      <c r="M606" s="141">
        <v>28502188800298</v>
      </c>
      <c r="N606" s="142" t="s">
        <v>284</v>
      </c>
    </row>
    <row r="607" spans="1:14" x14ac:dyDescent="0.2">
      <c r="A607" s="136" t="s">
        <v>83</v>
      </c>
      <c r="B607" s="137">
        <v>49</v>
      </c>
      <c r="C607" s="138">
        <v>266</v>
      </c>
      <c r="D607" s="138">
        <v>95</v>
      </c>
      <c r="E607" s="138">
        <v>95</v>
      </c>
      <c r="F607" s="138">
        <v>2.85</v>
      </c>
      <c r="G607" s="138">
        <v>9.5</v>
      </c>
      <c r="H607" s="138">
        <v>0.95</v>
      </c>
      <c r="I607" s="138">
        <v>0.3</v>
      </c>
      <c r="J607" s="138">
        <v>1.26</v>
      </c>
      <c r="K607" s="138">
        <v>0.04</v>
      </c>
      <c r="L607" s="140">
        <v>82.95</v>
      </c>
      <c r="M607" s="141">
        <v>28603178800223</v>
      </c>
      <c r="N607" s="142" t="s">
        <v>288</v>
      </c>
    </row>
    <row r="608" spans="1:14" x14ac:dyDescent="0.2">
      <c r="A608" s="136" t="s">
        <v>83</v>
      </c>
      <c r="B608" s="137">
        <v>51</v>
      </c>
      <c r="C608" s="138">
        <v>266</v>
      </c>
      <c r="D608" s="138">
        <v>95</v>
      </c>
      <c r="E608" s="138">
        <v>95</v>
      </c>
      <c r="F608" s="138">
        <v>2.85</v>
      </c>
      <c r="G608" s="138">
        <v>9.5</v>
      </c>
      <c r="H608" s="138">
        <v>0.95</v>
      </c>
      <c r="I608" s="138">
        <v>0.3</v>
      </c>
      <c r="J608" s="138">
        <v>1.26</v>
      </c>
      <c r="K608" s="138">
        <v>0.04</v>
      </c>
      <c r="L608" s="140">
        <v>82.95</v>
      </c>
      <c r="M608" s="141">
        <v>28603178800223</v>
      </c>
      <c r="N608" s="142" t="s">
        <v>285</v>
      </c>
    </row>
    <row r="609" spans="1:14" ht="15.75" x14ac:dyDescent="0.2">
      <c r="A609" s="136"/>
      <c r="B609" s="137"/>
      <c r="C609" s="138"/>
      <c r="D609" s="154">
        <f>SUM(D600:D608)</f>
        <v>1338.34</v>
      </c>
      <c r="E609" s="154">
        <f t="shared" ref="E609:L609" si="52">SUM(E600:E608)</f>
        <v>1338.34</v>
      </c>
      <c r="F609" s="154">
        <f t="shared" si="52"/>
        <v>40.000000000000007</v>
      </c>
      <c r="G609" s="154">
        <f t="shared" si="52"/>
        <v>133.33000000000001</v>
      </c>
      <c r="H609" s="154">
        <f t="shared" si="52"/>
        <v>13.339999999999998</v>
      </c>
      <c r="I609" s="154">
        <f t="shared" si="52"/>
        <v>5.3999999999999995</v>
      </c>
      <c r="J609" s="154">
        <f t="shared" si="52"/>
        <v>17.68</v>
      </c>
      <c r="K609" s="154">
        <f t="shared" si="52"/>
        <v>0.27</v>
      </c>
      <c r="L609" s="154">
        <f t="shared" si="52"/>
        <v>1163.3500000000001</v>
      </c>
      <c r="M609" s="141"/>
    </row>
    <row r="610" spans="1:14" x14ac:dyDescent="0.2">
      <c r="A610" s="136" t="s">
        <v>84</v>
      </c>
      <c r="B610" s="137">
        <v>55</v>
      </c>
      <c r="C610" s="138">
        <v>260</v>
      </c>
      <c r="D610" s="138">
        <v>300</v>
      </c>
      <c r="E610" s="138">
        <v>300</v>
      </c>
      <c r="F610" s="138">
        <v>9</v>
      </c>
      <c r="G610" s="138">
        <v>30</v>
      </c>
      <c r="H610" s="138">
        <v>3</v>
      </c>
      <c r="I610" s="138">
        <v>1.65</v>
      </c>
      <c r="J610" s="138">
        <v>3.98</v>
      </c>
      <c r="K610" s="138">
        <v>0.02</v>
      </c>
      <c r="L610" s="140">
        <v>261.35000000000002</v>
      </c>
      <c r="M610" s="141">
        <v>28612082503685</v>
      </c>
      <c r="N610" s="142" t="s">
        <v>279</v>
      </c>
    </row>
    <row r="611" spans="1:14" x14ac:dyDescent="0.2">
      <c r="A611" s="158" t="s">
        <v>84</v>
      </c>
      <c r="B611" s="159">
        <v>54</v>
      </c>
      <c r="C611" s="149">
        <v>260</v>
      </c>
      <c r="D611" s="149">
        <v>78</v>
      </c>
      <c r="E611" s="149">
        <v>78</v>
      </c>
      <c r="F611" s="149">
        <v>2.34</v>
      </c>
      <c r="G611" s="149">
        <v>7.8</v>
      </c>
      <c r="H611" s="149">
        <v>0.78</v>
      </c>
      <c r="I611" s="149">
        <v>0.2</v>
      </c>
      <c r="J611" s="149">
        <v>1.03</v>
      </c>
      <c r="K611" s="149">
        <v>0.04</v>
      </c>
      <c r="L611" s="140">
        <v>68.150000000000006</v>
      </c>
      <c r="M611" s="150">
        <v>28612082503685</v>
      </c>
      <c r="N611" s="142" t="s">
        <v>280</v>
      </c>
    </row>
    <row r="612" spans="1:14" x14ac:dyDescent="0.2">
      <c r="A612" s="158" t="s">
        <v>84</v>
      </c>
      <c r="B612" s="159">
        <v>56</v>
      </c>
      <c r="C612" s="149">
        <v>260</v>
      </c>
      <c r="D612" s="149">
        <v>91.17</v>
      </c>
      <c r="E612" s="149">
        <v>91.17</v>
      </c>
      <c r="F612" s="149">
        <v>2.74</v>
      </c>
      <c r="G612" s="149">
        <v>9.1199999999999992</v>
      </c>
      <c r="H612" s="149">
        <v>0.91</v>
      </c>
      <c r="I612" s="149">
        <v>0.25</v>
      </c>
      <c r="J612" s="149">
        <v>1.21</v>
      </c>
      <c r="K612" s="149">
        <v>0.03</v>
      </c>
      <c r="L612" s="140">
        <v>79.650000000000006</v>
      </c>
      <c r="M612" s="150">
        <v>28612082503685</v>
      </c>
      <c r="N612" s="142" t="s">
        <v>283</v>
      </c>
    </row>
    <row r="613" spans="1:14" x14ac:dyDescent="0.2">
      <c r="A613" s="158" t="s">
        <v>84</v>
      </c>
      <c r="B613" s="159">
        <v>52</v>
      </c>
      <c r="C613" s="149">
        <v>260</v>
      </c>
      <c r="D613" s="149">
        <v>90</v>
      </c>
      <c r="E613" s="149">
        <v>90</v>
      </c>
      <c r="F613" s="149">
        <v>2.7</v>
      </c>
      <c r="G613" s="149">
        <v>9</v>
      </c>
      <c r="H613" s="149">
        <v>0.9</v>
      </c>
      <c r="I613" s="149">
        <v>0.25</v>
      </c>
      <c r="J613" s="149">
        <v>1.19</v>
      </c>
      <c r="K613" s="149">
        <v>0.01</v>
      </c>
      <c r="L613" s="140">
        <v>78.650000000000006</v>
      </c>
      <c r="M613" s="150">
        <v>28612082503685</v>
      </c>
      <c r="N613" s="142" t="s">
        <v>285</v>
      </c>
    </row>
    <row r="614" spans="1:14" ht="15.75" x14ac:dyDescent="0.2">
      <c r="A614" s="158"/>
      <c r="B614" s="159"/>
      <c r="C614" s="149"/>
      <c r="D614" s="154">
        <f>SUM(D610:D613)</f>
        <v>559.17000000000007</v>
      </c>
      <c r="E614" s="154">
        <f t="shared" ref="E614:L614" si="53">SUM(E610:E613)</f>
        <v>559.17000000000007</v>
      </c>
      <c r="F614" s="154">
        <f t="shared" si="53"/>
        <v>16.78</v>
      </c>
      <c r="G614" s="154">
        <f t="shared" si="53"/>
        <v>55.919999999999995</v>
      </c>
      <c r="H614" s="154">
        <f t="shared" si="53"/>
        <v>5.5900000000000007</v>
      </c>
      <c r="I614" s="154">
        <f t="shared" si="53"/>
        <v>2.3499999999999996</v>
      </c>
      <c r="J614" s="154">
        <f t="shared" si="53"/>
        <v>7.41</v>
      </c>
      <c r="K614" s="154">
        <f t="shared" si="53"/>
        <v>9.9999999999999992E-2</v>
      </c>
      <c r="L614" s="154">
        <f t="shared" si="53"/>
        <v>487.79999999999995</v>
      </c>
      <c r="M614" s="150"/>
    </row>
    <row r="615" spans="1:14" x14ac:dyDescent="0.2">
      <c r="A615" s="158" t="s">
        <v>311</v>
      </c>
      <c r="B615" s="159">
        <v>56</v>
      </c>
      <c r="C615" s="149">
        <v>252</v>
      </c>
      <c r="D615" s="149">
        <v>300</v>
      </c>
      <c r="E615" s="149">
        <v>300</v>
      </c>
      <c r="F615" s="149">
        <v>9</v>
      </c>
      <c r="G615" s="149">
        <v>30</v>
      </c>
      <c r="H615" s="149">
        <v>3</v>
      </c>
      <c r="I615" s="149">
        <v>1.45</v>
      </c>
      <c r="J615" s="149">
        <v>3.98</v>
      </c>
      <c r="K615" s="149">
        <v>0.02</v>
      </c>
      <c r="L615" s="140">
        <v>261.55</v>
      </c>
      <c r="M615" s="150">
        <v>28508292500032</v>
      </c>
      <c r="N615" s="142" t="s">
        <v>278</v>
      </c>
    </row>
    <row r="616" spans="1:14" x14ac:dyDescent="0.2">
      <c r="A616" s="158" t="s">
        <v>311</v>
      </c>
      <c r="B616" s="159">
        <v>56</v>
      </c>
      <c r="C616" s="149">
        <v>252</v>
      </c>
      <c r="D616" s="149">
        <v>300</v>
      </c>
      <c r="E616" s="149">
        <v>300</v>
      </c>
      <c r="F616" s="149">
        <v>9</v>
      </c>
      <c r="G616" s="149">
        <v>30</v>
      </c>
      <c r="H616" s="149">
        <v>3</v>
      </c>
      <c r="I616" s="149">
        <v>1.65</v>
      </c>
      <c r="J616" s="149">
        <v>3.98</v>
      </c>
      <c r="K616" s="149">
        <v>0.02</v>
      </c>
      <c r="L616" s="140">
        <v>261.35000000000002</v>
      </c>
      <c r="M616" s="150">
        <v>28508292500032</v>
      </c>
      <c r="N616" s="142" t="s">
        <v>279</v>
      </c>
    </row>
    <row r="617" spans="1:14" x14ac:dyDescent="0.2">
      <c r="A617" s="136" t="s">
        <v>311</v>
      </c>
      <c r="B617" s="137">
        <v>55</v>
      </c>
      <c r="C617" s="138">
        <v>252</v>
      </c>
      <c r="D617" s="138">
        <v>75.599999999999994</v>
      </c>
      <c r="E617" s="138">
        <v>75.599999999999994</v>
      </c>
      <c r="F617" s="138">
        <v>2.27</v>
      </c>
      <c r="G617" s="138">
        <v>7.56</v>
      </c>
      <c r="H617" s="138">
        <v>0.76</v>
      </c>
      <c r="I617" s="138">
        <v>0.15</v>
      </c>
      <c r="J617" s="138">
        <v>1</v>
      </c>
      <c r="K617" s="138">
        <v>0.03</v>
      </c>
      <c r="L617" s="140">
        <v>66.099999999999994</v>
      </c>
      <c r="M617" s="141">
        <v>28508292500032</v>
      </c>
      <c r="N617" s="142" t="s">
        <v>280</v>
      </c>
    </row>
    <row r="618" spans="1:14" x14ac:dyDescent="0.2">
      <c r="A618" s="158" t="s">
        <v>311</v>
      </c>
      <c r="B618" s="159">
        <v>54</v>
      </c>
      <c r="C618" s="149">
        <v>252</v>
      </c>
      <c r="D618" s="149">
        <v>90</v>
      </c>
      <c r="E618" s="149">
        <v>90</v>
      </c>
      <c r="F618" s="149">
        <v>2.7</v>
      </c>
      <c r="G618" s="149">
        <v>9</v>
      </c>
      <c r="H618" s="149">
        <v>0.9</v>
      </c>
      <c r="I618" s="149">
        <v>0.2</v>
      </c>
      <c r="J618" s="149">
        <v>1.19</v>
      </c>
      <c r="K618" s="149">
        <v>0.01</v>
      </c>
      <c r="L618" s="140">
        <v>78.7</v>
      </c>
      <c r="M618" s="150">
        <v>28508292500032</v>
      </c>
      <c r="N618" s="142" t="s">
        <v>281</v>
      </c>
    </row>
    <row r="619" spans="1:14" x14ac:dyDescent="0.2">
      <c r="A619" s="158" t="s">
        <v>311</v>
      </c>
      <c r="B619" s="159">
        <v>52</v>
      </c>
      <c r="C619" s="149">
        <v>252</v>
      </c>
      <c r="D619" s="149">
        <v>90</v>
      </c>
      <c r="E619" s="149">
        <v>90</v>
      </c>
      <c r="F619" s="149">
        <v>2.7</v>
      </c>
      <c r="G619" s="149">
        <v>9</v>
      </c>
      <c r="H619" s="149">
        <v>0.9</v>
      </c>
      <c r="I619" s="149">
        <v>0.2</v>
      </c>
      <c r="J619" s="149">
        <v>1.19</v>
      </c>
      <c r="K619" s="149">
        <v>0.01</v>
      </c>
      <c r="L619" s="140">
        <v>78.7</v>
      </c>
      <c r="M619" s="150">
        <v>28508292500032</v>
      </c>
      <c r="N619" s="142" t="s">
        <v>282</v>
      </c>
    </row>
    <row r="620" spans="1:14" x14ac:dyDescent="0.2">
      <c r="A620" s="136" t="s">
        <v>311</v>
      </c>
      <c r="B620" s="137">
        <v>57</v>
      </c>
      <c r="C620" s="138">
        <v>252</v>
      </c>
      <c r="D620" s="138">
        <v>173.88</v>
      </c>
      <c r="E620" s="138">
        <v>173.88</v>
      </c>
      <c r="F620" s="138">
        <v>5.22</v>
      </c>
      <c r="G620" s="138">
        <v>17.39</v>
      </c>
      <c r="H620" s="138">
        <v>1.74</v>
      </c>
      <c r="I620" s="138">
        <v>0.75</v>
      </c>
      <c r="J620" s="138">
        <v>2.31</v>
      </c>
      <c r="K620" s="138">
        <v>0.04</v>
      </c>
      <c r="L620" s="140">
        <v>151.65</v>
      </c>
      <c r="M620" s="141">
        <v>28508292500032</v>
      </c>
      <c r="N620" s="142" t="s">
        <v>283</v>
      </c>
    </row>
    <row r="621" spans="1:14" x14ac:dyDescent="0.2">
      <c r="A621" s="158" t="s">
        <v>311</v>
      </c>
      <c r="B621" s="159">
        <v>6</v>
      </c>
      <c r="C621" s="149">
        <v>252</v>
      </c>
      <c r="D621" s="149">
        <v>162.58000000000001</v>
      </c>
      <c r="E621" s="149">
        <v>162.58000000000001</v>
      </c>
      <c r="F621" s="149">
        <v>4.88</v>
      </c>
      <c r="G621" s="149">
        <v>16.260000000000002</v>
      </c>
      <c r="H621" s="149">
        <v>1.63</v>
      </c>
      <c r="I621" s="149">
        <v>0.7</v>
      </c>
      <c r="J621" s="149">
        <v>2.16</v>
      </c>
      <c r="K621" s="149">
        <v>0.03</v>
      </c>
      <c r="L621" s="140">
        <v>141.80000000000001</v>
      </c>
      <c r="M621" s="150">
        <v>28508292500032</v>
      </c>
      <c r="N621" s="142" t="s">
        <v>309</v>
      </c>
    </row>
    <row r="622" spans="1:14" x14ac:dyDescent="0.2">
      <c r="A622" s="158" t="s">
        <v>311</v>
      </c>
      <c r="B622" s="159">
        <v>54</v>
      </c>
      <c r="C622" s="149">
        <v>252</v>
      </c>
      <c r="D622" s="149">
        <v>90</v>
      </c>
      <c r="E622" s="149">
        <v>90</v>
      </c>
      <c r="F622" s="138">
        <v>2.7</v>
      </c>
      <c r="G622" s="138">
        <v>9</v>
      </c>
      <c r="H622" s="138">
        <v>0.9</v>
      </c>
      <c r="I622" s="138">
        <v>0.2</v>
      </c>
      <c r="J622" s="138">
        <v>1.19</v>
      </c>
      <c r="K622" s="149">
        <v>0.01</v>
      </c>
      <c r="L622" s="140">
        <v>78.7</v>
      </c>
      <c r="M622" s="141">
        <v>28109172500291</v>
      </c>
      <c r="N622" s="142" t="s">
        <v>284</v>
      </c>
    </row>
    <row r="623" spans="1:14" x14ac:dyDescent="0.2">
      <c r="A623" s="162" t="s">
        <v>311</v>
      </c>
      <c r="B623" s="163">
        <v>6</v>
      </c>
      <c r="C623" s="164">
        <v>252</v>
      </c>
      <c r="D623" s="164">
        <v>252</v>
      </c>
      <c r="E623" s="164">
        <v>252</v>
      </c>
      <c r="F623" s="164">
        <v>7.56</v>
      </c>
      <c r="G623" s="164">
        <v>25.2</v>
      </c>
      <c r="H623" s="164">
        <v>2.52</v>
      </c>
      <c r="I623" s="164">
        <v>1.05</v>
      </c>
      <c r="J623" s="164">
        <v>3.34</v>
      </c>
      <c r="K623" s="164">
        <v>0.04</v>
      </c>
      <c r="L623" s="147">
        <v>219.85</v>
      </c>
      <c r="M623" s="165">
        <v>28508292500032</v>
      </c>
      <c r="N623" s="142" t="s">
        <v>310</v>
      </c>
    </row>
    <row r="624" spans="1:14" x14ac:dyDescent="0.2">
      <c r="A624" s="158" t="s">
        <v>311</v>
      </c>
      <c r="B624" s="159">
        <v>50</v>
      </c>
      <c r="C624" s="149">
        <v>252</v>
      </c>
      <c r="D624" s="149">
        <v>90</v>
      </c>
      <c r="E624" s="149">
        <v>90</v>
      </c>
      <c r="F624" s="149">
        <v>2.7</v>
      </c>
      <c r="G624" s="149">
        <v>9</v>
      </c>
      <c r="H624" s="149">
        <v>0.9</v>
      </c>
      <c r="I624" s="149">
        <v>0.25</v>
      </c>
      <c r="J624" s="149">
        <v>1.19</v>
      </c>
      <c r="K624" s="149">
        <v>0.01</v>
      </c>
      <c r="L624" s="140">
        <v>78.650000000000006</v>
      </c>
      <c r="M624" s="150">
        <v>28508292500032</v>
      </c>
      <c r="N624" s="142" t="s">
        <v>288</v>
      </c>
    </row>
    <row r="625" spans="1:14" x14ac:dyDescent="0.2">
      <c r="A625" s="136" t="s">
        <v>311</v>
      </c>
      <c r="B625" s="137">
        <v>53</v>
      </c>
      <c r="C625" s="138">
        <v>252</v>
      </c>
      <c r="D625" s="138">
        <v>90</v>
      </c>
      <c r="E625" s="138">
        <v>90</v>
      </c>
      <c r="F625" s="138">
        <v>2.7</v>
      </c>
      <c r="G625" s="138">
        <v>9</v>
      </c>
      <c r="H625" s="138">
        <v>0.9</v>
      </c>
      <c r="I625" s="138">
        <v>0.25</v>
      </c>
      <c r="J625" s="138">
        <v>1.19</v>
      </c>
      <c r="K625" s="138">
        <v>0.01</v>
      </c>
      <c r="L625" s="140">
        <v>78.650000000000006</v>
      </c>
      <c r="M625" s="141">
        <v>28508292500032</v>
      </c>
      <c r="N625" s="142" t="s">
        <v>285</v>
      </c>
    </row>
    <row r="626" spans="1:14" ht="15.75" x14ac:dyDescent="0.2">
      <c r="A626" s="136"/>
      <c r="B626" s="137"/>
      <c r="C626" s="138"/>
      <c r="D626" s="154">
        <f>SUM(D615:D625)</f>
        <v>1714.06</v>
      </c>
      <c r="E626" s="154">
        <f t="shared" ref="E626:L626" si="54">SUM(E615:E625)</f>
        <v>1714.06</v>
      </c>
      <c r="F626" s="154">
        <f t="shared" si="54"/>
        <v>51.430000000000007</v>
      </c>
      <c r="G626" s="154">
        <f t="shared" si="54"/>
        <v>171.41</v>
      </c>
      <c r="H626" s="154">
        <f t="shared" si="54"/>
        <v>17.149999999999999</v>
      </c>
      <c r="I626" s="154">
        <f t="shared" si="54"/>
        <v>6.8500000000000005</v>
      </c>
      <c r="J626" s="154">
        <f t="shared" si="54"/>
        <v>22.720000000000002</v>
      </c>
      <c r="K626" s="154">
        <f t="shared" si="54"/>
        <v>0.23000000000000004</v>
      </c>
      <c r="L626" s="154">
        <f t="shared" si="54"/>
        <v>1495.7000000000003</v>
      </c>
      <c r="M626" s="141"/>
    </row>
    <row r="627" spans="1:14" x14ac:dyDescent="0.2">
      <c r="A627" s="136" t="s">
        <v>85</v>
      </c>
      <c r="B627" s="137">
        <v>57</v>
      </c>
      <c r="C627" s="138">
        <v>260</v>
      </c>
      <c r="D627" s="138">
        <v>300</v>
      </c>
      <c r="E627" s="138">
        <v>300</v>
      </c>
      <c r="F627" s="138">
        <v>9</v>
      </c>
      <c r="G627" s="138">
        <v>30</v>
      </c>
      <c r="H627" s="138">
        <v>3</v>
      </c>
      <c r="I627" s="138">
        <v>1.45</v>
      </c>
      <c r="J627" s="138">
        <v>3.98</v>
      </c>
      <c r="K627" s="138">
        <v>0.02</v>
      </c>
      <c r="L627" s="140">
        <v>261.55</v>
      </c>
      <c r="M627" s="141">
        <v>28109172500291</v>
      </c>
      <c r="N627" s="142" t="s">
        <v>278</v>
      </c>
    </row>
    <row r="628" spans="1:14" x14ac:dyDescent="0.2">
      <c r="A628" s="136" t="s">
        <v>85</v>
      </c>
      <c r="B628" s="137">
        <v>57</v>
      </c>
      <c r="C628" s="138">
        <v>260</v>
      </c>
      <c r="D628" s="138">
        <v>300</v>
      </c>
      <c r="E628" s="138">
        <v>300</v>
      </c>
      <c r="F628" s="138">
        <v>9</v>
      </c>
      <c r="G628" s="138">
        <v>30</v>
      </c>
      <c r="H628" s="138">
        <v>3</v>
      </c>
      <c r="I628" s="138">
        <v>1.65</v>
      </c>
      <c r="J628" s="138">
        <v>3.97</v>
      </c>
      <c r="K628" s="138">
        <v>0.03</v>
      </c>
      <c r="L628" s="140">
        <v>261.35000000000002</v>
      </c>
      <c r="M628" s="141">
        <v>28109172500291</v>
      </c>
      <c r="N628" s="142" t="s">
        <v>279</v>
      </c>
    </row>
    <row r="629" spans="1:14" x14ac:dyDescent="0.2">
      <c r="A629" s="158" t="s">
        <v>85</v>
      </c>
      <c r="B629" s="159">
        <v>56</v>
      </c>
      <c r="C629" s="149">
        <v>260</v>
      </c>
      <c r="D629" s="149">
        <v>78</v>
      </c>
      <c r="E629" s="149">
        <v>78</v>
      </c>
      <c r="F629" s="149">
        <v>2.34</v>
      </c>
      <c r="G629" s="149">
        <v>7.8</v>
      </c>
      <c r="H629" s="149">
        <v>0.78</v>
      </c>
      <c r="I629" s="149">
        <v>0.2</v>
      </c>
      <c r="J629" s="149">
        <v>1.03</v>
      </c>
      <c r="K629" s="149">
        <v>0.04</v>
      </c>
      <c r="L629" s="140">
        <v>68.150000000000006</v>
      </c>
      <c r="M629" s="150">
        <v>28109172500291</v>
      </c>
      <c r="N629" s="142" t="s">
        <v>280</v>
      </c>
    </row>
    <row r="630" spans="1:14" x14ac:dyDescent="0.2">
      <c r="A630" s="136" t="s">
        <v>85</v>
      </c>
      <c r="B630" s="137">
        <v>55</v>
      </c>
      <c r="C630" s="138">
        <v>260</v>
      </c>
      <c r="D630" s="138">
        <v>90</v>
      </c>
      <c r="E630" s="138">
        <v>90</v>
      </c>
      <c r="F630" s="138">
        <v>2.7</v>
      </c>
      <c r="G630" s="138">
        <v>9</v>
      </c>
      <c r="H630" s="138">
        <v>0.9</v>
      </c>
      <c r="I630" s="138">
        <v>0.2</v>
      </c>
      <c r="J630" s="138">
        <v>1.19</v>
      </c>
      <c r="K630" s="138">
        <v>0.01</v>
      </c>
      <c r="L630" s="140">
        <v>78.7</v>
      </c>
      <c r="M630" s="141">
        <v>28109172500291</v>
      </c>
      <c r="N630" s="142" t="s">
        <v>281</v>
      </c>
    </row>
    <row r="631" spans="1:14" x14ac:dyDescent="0.2">
      <c r="A631" s="136" t="s">
        <v>85</v>
      </c>
      <c r="B631" s="137">
        <v>53</v>
      </c>
      <c r="C631" s="138">
        <v>260</v>
      </c>
      <c r="D631" s="138">
        <v>90</v>
      </c>
      <c r="E631" s="138">
        <v>90</v>
      </c>
      <c r="F631" s="138">
        <v>2.7</v>
      </c>
      <c r="G631" s="138">
        <v>9</v>
      </c>
      <c r="H631" s="138">
        <v>0.9</v>
      </c>
      <c r="I631" s="138">
        <v>0.2</v>
      </c>
      <c r="J631" s="138">
        <v>1.19</v>
      </c>
      <c r="K631" s="138">
        <v>0.01</v>
      </c>
      <c r="L631" s="140">
        <v>78.7</v>
      </c>
      <c r="M631" s="141">
        <v>28109172500291</v>
      </c>
      <c r="N631" s="142" t="s">
        <v>282</v>
      </c>
    </row>
    <row r="632" spans="1:14" x14ac:dyDescent="0.2">
      <c r="A632" s="158" t="s">
        <v>85</v>
      </c>
      <c r="B632" s="159">
        <v>58</v>
      </c>
      <c r="C632" s="149">
        <v>260</v>
      </c>
      <c r="D632" s="149">
        <v>179.4</v>
      </c>
      <c r="E632" s="149">
        <v>179.4</v>
      </c>
      <c r="F632" s="149">
        <v>5.38</v>
      </c>
      <c r="G632" s="149">
        <v>17.940000000000001</v>
      </c>
      <c r="H632" s="149">
        <v>1.79</v>
      </c>
      <c r="I632" s="149">
        <v>0.8</v>
      </c>
      <c r="J632" s="149">
        <v>2.38</v>
      </c>
      <c r="K632" s="149">
        <v>0.04</v>
      </c>
      <c r="L632" s="140">
        <v>156.44999999999999</v>
      </c>
      <c r="M632" s="150">
        <v>28109172500291</v>
      </c>
      <c r="N632" s="142" t="s">
        <v>283</v>
      </c>
    </row>
    <row r="633" spans="1:14" x14ac:dyDescent="0.2">
      <c r="A633" s="136" t="s">
        <v>85</v>
      </c>
      <c r="B633" s="137">
        <v>55</v>
      </c>
      <c r="C633" s="138">
        <v>260</v>
      </c>
      <c r="D633" s="138">
        <v>90</v>
      </c>
      <c r="E633" s="138">
        <v>90</v>
      </c>
      <c r="F633" s="149">
        <v>2.7</v>
      </c>
      <c r="G633" s="149">
        <v>9</v>
      </c>
      <c r="H633" s="149">
        <v>0.9</v>
      </c>
      <c r="I633" s="149">
        <v>0.2</v>
      </c>
      <c r="J633" s="149">
        <v>1.19</v>
      </c>
      <c r="K633" s="138">
        <v>0.01</v>
      </c>
      <c r="L633" s="140">
        <v>78.7</v>
      </c>
      <c r="M633" s="150">
        <v>28801012517392</v>
      </c>
      <c r="N633" s="142" t="s">
        <v>284</v>
      </c>
    </row>
    <row r="634" spans="1:14" x14ac:dyDescent="0.2">
      <c r="A634" s="136" t="s">
        <v>85</v>
      </c>
      <c r="B634" s="137">
        <v>51</v>
      </c>
      <c r="C634" s="138">
        <v>260</v>
      </c>
      <c r="D634" s="138">
        <v>90</v>
      </c>
      <c r="E634" s="138">
        <v>90</v>
      </c>
      <c r="F634" s="138">
        <v>2.7</v>
      </c>
      <c r="G634" s="138">
        <v>9</v>
      </c>
      <c r="H634" s="138">
        <v>0.9</v>
      </c>
      <c r="I634" s="138">
        <v>0.25</v>
      </c>
      <c r="J634" s="138">
        <v>1.19</v>
      </c>
      <c r="K634" s="138">
        <v>0.01</v>
      </c>
      <c r="L634" s="140">
        <v>78.650000000000006</v>
      </c>
      <c r="M634" s="141">
        <v>28109172500291</v>
      </c>
      <c r="N634" s="142" t="s">
        <v>288</v>
      </c>
    </row>
    <row r="635" spans="1:14" x14ac:dyDescent="0.2">
      <c r="A635" s="158" t="s">
        <v>85</v>
      </c>
      <c r="B635" s="159">
        <v>54</v>
      </c>
      <c r="C635" s="149">
        <v>260</v>
      </c>
      <c r="D635" s="184">
        <v>90</v>
      </c>
      <c r="E635" s="184">
        <v>90</v>
      </c>
      <c r="F635" s="184">
        <v>2.7</v>
      </c>
      <c r="G635" s="184">
        <v>9</v>
      </c>
      <c r="H635" s="184">
        <v>0.9</v>
      </c>
      <c r="I635" s="184">
        <v>0.25</v>
      </c>
      <c r="J635" s="184">
        <v>1.19</v>
      </c>
      <c r="K635" s="184">
        <v>0.01</v>
      </c>
      <c r="L635" s="185">
        <v>78.650000000000006</v>
      </c>
      <c r="M635" s="150">
        <v>28109172500291</v>
      </c>
      <c r="N635" s="142" t="s">
        <v>285</v>
      </c>
    </row>
    <row r="636" spans="1:14" ht="15.75" x14ac:dyDescent="0.2">
      <c r="A636" s="158"/>
      <c r="B636" s="159"/>
      <c r="C636" s="149"/>
      <c r="D636" s="186">
        <f>SUM(D627:D635)</f>
        <v>1307.4000000000001</v>
      </c>
      <c r="E636" s="186">
        <f t="shared" ref="E636:L636" si="55">SUM(E627:E635)</f>
        <v>1307.4000000000001</v>
      </c>
      <c r="F636" s="186">
        <f t="shared" si="55"/>
        <v>39.220000000000006</v>
      </c>
      <c r="G636" s="186">
        <f t="shared" si="55"/>
        <v>130.74</v>
      </c>
      <c r="H636" s="186">
        <f t="shared" si="55"/>
        <v>13.070000000000002</v>
      </c>
      <c r="I636" s="186">
        <f t="shared" si="55"/>
        <v>5.2</v>
      </c>
      <c r="J636" s="186">
        <f t="shared" si="55"/>
        <v>17.309999999999999</v>
      </c>
      <c r="K636" s="186">
        <f t="shared" si="55"/>
        <v>0.18000000000000002</v>
      </c>
      <c r="L636" s="186">
        <f t="shared" si="55"/>
        <v>1140.9000000000003</v>
      </c>
      <c r="M636" s="150"/>
    </row>
    <row r="637" spans="1:14" x14ac:dyDescent="0.2">
      <c r="A637" s="136" t="s">
        <v>312</v>
      </c>
      <c r="B637" s="137">
        <v>53</v>
      </c>
      <c r="C637" s="138">
        <v>255</v>
      </c>
      <c r="D637" s="138">
        <v>90</v>
      </c>
      <c r="E637" s="138">
        <v>90</v>
      </c>
      <c r="F637" s="149">
        <v>2.7</v>
      </c>
      <c r="G637" s="149">
        <v>9</v>
      </c>
      <c r="H637" s="149">
        <v>0.9</v>
      </c>
      <c r="I637" s="149">
        <v>0.2</v>
      </c>
      <c r="J637" s="149">
        <v>1.19</v>
      </c>
      <c r="K637" s="138">
        <v>0.01</v>
      </c>
      <c r="L637" s="140">
        <v>78.7</v>
      </c>
      <c r="M637" s="150">
        <v>28508292500032</v>
      </c>
      <c r="N637" s="142" t="s">
        <v>284</v>
      </c>
    </row>
    <row r="638" spans="1:14" x14ac:dyDescent="0.2">
      <c r="A638" s="158" t="s">
        <v>87</v>
      </c>
      <c r="B638" s="159">
        <v>58</v>
      </c>
      <c r="C638" s="149">
        <v>254</v>
      </c>
      <c r="D638" s="149">
        <v>300</v>
      </c>
      <c r="E638" s="149">
        <v>300</v>
      </c>
      <c r="F638" s="149">
        <v>9</v>
      </c>
      <c r="G638" s="149">
        <v>30</v>
      </c>
      <c r="H638" s="149">
        <v>3</v>
      </c>
      <c r="I638" s="149">
        <v>1.45</v>
      </c>
      <c r="J638" s="149">
        <v>3.98</v>
      </c>
      <c r="K638" s="149">
        <v>0.02</v>
      </c>
      <c r="L638" s="140">
        <v>261.55</v>
      </c>
      <c r="M638" s="150">
        <v>28801012517392</v>
      </c>
      <c r="N638" s="142" t="s">
        <v>278</v>
      </c>
    </row>
    <row r="639" spans="1:14" x14ac:dyDescent="0.2">
      <c r="A639" s="158" t="s">
        <v>87</v>
      </c>
      <c r="B639" s="159">
        <v>58</v>
      </c>
      <c r="C639" s="149">
        <v>254</v>
      </c>
      <c r="D639" s="149">
        <v>300</v>
      </c>
      <c r="E639" s="149">
        <v>300</v>
      </c>
      <c r="F639" s="149">
        <v>9</v>
      </c>
      <c r="G639" s="149">
        <v>30</v>
      </c>
      <c r="H639" s="149">
        <v>3</v>
      </c>
      <c r="I639" s="149">
        <v>1.65</v>
      </c>
      <c r="J639" s="149">
        <v>3.97</v>
      </c>
      <c r="K639" s="149">
        <v>0.03</v>
      </c>
      <c r="L639" s="140">
        <v>261.35000000000002</v>
      </c>
      <c r="M639" s="150">
        <v>28801012517392</v>
      </c>
      <c r="N639" s="142" t="s">
        <v>279</v>
      </c>
    </row>
    <row r="640" spans="1:14" x14ac:dyDescent="0.2">
      <c r="A640" s="136" t="s">
        <v>87</v>
      </c>
      <c r="B640" s="137">
        <v>57</v>
      </c>
      <c r="C640" s="138">
        <v>254</v>
      </c>
      <c r="D640" s="138">
        <v>76.2</v>
      </c>
      <c r="E640" s="138">
        <v>76.2</v>
      </c>
      <c r="F640" s="138">
        <v>2.29</v>
      </c>
      <c r="G640" s="138">
        <v>7.62</v>
      </c>
      <c r="H640" s="138">
        <v>0.76</v>
      </c>
      <c r="I640" s="138">
        <v>0.2</v>
      </c>
      <c r="J640" s="138">
        <v>1.01</v>
      </c>
      <c r="K640" s="138">
        <v>0.01</v>
      </c>
      <c r="L640" s="140">
        <v>66.599999999999994</v>
      </c>
      <c r="M640" s="141">
        <v>28801012517392</v>
      </c>
      <c r="N640" s="142" t="s">
        <v>280</v>
      </c>
    </row>
    <row r="641" spans="1:14" x14ac:dyDescent="0.2">
      <c r="A641" s="158" t="s">
        <v>87</v>
      </c>
      <c r="B641" s="159">
        <v>56</v>
      </c>
      <c r="C641" s="149">
        <v>254</v>
      </c>
      <c r="D641" s="149">
        <v>90</v>
      </c>
      <c r="E641" s="149">
        <v>90</v>
      </c>
      <c r="F641" s="149">
        <v>2.7</v>
      </c>
      <c r="G641" s="149">
        <v>9</v>
      </c>
      <c r="H641" s="149">
        <v>0.9</v>
      </c>
      <c r="I641" s="149">
        <v>0.2</v>
      </c>
      <c r="J641" s="149">
        <v>1.19</v>
      </c>
      <c r="K641" s="149">
        <v>0.01</v>
      </c>
      <c r="L641" s="140">
        <v>78.7</v>
      </c>
      <c r="M641" s="150">
        <v>28801012517392</v>
      </c>
      <c r="N641" s="142" t="s">
        <v>281</v>
      </c>
    </row>
    <row r="642" spans="1:14" x14ac:dyDescent="0.2">
      <c r="A642" s="158" t="s">
        <v>87</v>
      </c>
      <c r="B642" s="159">
        <v>54</v>
      </c>
      <c r="C642" s="149">
        <v>254</v>
      </c>
      <c r="D642" s="149">
        <v>90</v>
      </c>
      <c r="E642" s="149">
        <v>90</v>
      </c>
      <c r="F642" s="149">
        <v>2.7</v>
      </c>
      <c r="G642" s="149">
        <v>9</v>
      </c>
      <c r="H642" s="149">
        <v>0.9</v>
      </c>
      <c r="I642" s="149">
        <v>0.2</v>
      </c>
      <c r="J642" s="149">
        <v>1.19</v>
      </c>
      <c r="K642" s="149">
        <v>0.01</v>
      </c>
      <c r="L642" s="140">
        <v>78.7</v>
      </c>
      <c r="M642" s="150">
        <v>28801012517392</v>
      </c>
      <c r="N642" s="142" t="s">
        <v>282</v>
      </c>
    </row>
    <row r="643" spans="1:14" x14ac:dyDescent="0.2">
      <c r="A643" s="136" t="s">
        <v>87</v>
      </c>
      <c r="B643" s="131">
        <v>59</v>
      </c>
      <c r="C643" s="132">
        <v>254</v>
      </c>
      <c r="D643" s="132">
        <v>175.26</v>
      </c>
      <c r="E643" s="138">
        <v>175.26</v>
      </c>
      <c r="F643" s="138">
        <v>5.26</v>
      </c>
      <c r="G643" s="138">
        <v>17.53</v>
      </c>
      <c r="H643" s="138">
        <v>1.75</v>
      </c>
      <c r="I643" s="138">
        <v>0.75</v>
      </c>
      <c r="J643" s="138">
        <v>2.3199999999999998</v>
      </c>
      <c r="K643" s="138">
        <v>0.01</v>
      </c>
      <c r="L643" s="140">
        <v>152.9</v>
      </c>
      <c r="M643" s="141">
        <v>28801012517392</v>
      </c>
      <c r="N643" s="142" t="s">
        <v>283</v>
      </c>
    </row>
    <row r="644" spans="1:14" x14ac:dyDescent="0.2">
      <c r="A644" s="158" t="s">
        <v>87</v>
      </c>
      <c r="B644" s="159">
        <v>56</v>
      </c>
      <c r="C644" s="149">
        <v>254</v>
      </c>
      <c r="D644" s="149">
        <v>90</v>
      </c>
      <c r="E644" s="149">
        <v>90</v>
      </c>
      <c r="F644" s="138">
        <v>2.7</v>
      </c>
      <c r="G644" s="138">
        <v>9</v>
      </c>
      <c r="H644" s="138">
        <v>0.9</v>
      </c>
      <c r="I644" s="138">
        <v>0.2</v>
      </c>
      <c r="J644" s="138">
        <v>1.19</v>
      </c>
      <c r="K644" s="149">
        <v>0.01</v>
      </c>
      <c r="L644" s="140">
        <v>78.7</v>
      </c>
      <c r="M644" s="141">
        <v>28301222500171</v>
      </c>
      <c r="N644" s="142" t="s">
        <v>284</v>
      </c>
    </row>
    <row r="645" spans="1:14" x14ac:dyDescent="0.2">
      <c r="A645" s="136" t="s">
        <v>87</v>
      </c>
      <c r="B645" s="137">
        <v>55</v>
      </c>
      <c r="C645" s="138">
        <v>254</v>
      </c>
      <c r="D645" s="138">
        <v>90</v>
      </c>
      <c r="E645" s="138">
        <v>90</v>
      </c>
      <c r="F645" s="138">
        <v>2.7</v>
      </c>
      <c r="G645" s="138">
        <v>9</v>
      </c>
      <c r="H645" s="138">
        <v>0.9</v>
      </c>
      <c r="I645" s="138">
        <v>0.25</v>
      </c>
      <c r="J645" s="138">
        <v>1.19</v>
      </c>
      <c r="K645" s="138">
        <v>0.01</v>
      </c>
      <c r="L645" s="140">
        <v>78.650000000000006</v>
      </c>
      <c r="M645" s="141">
        <v>28801012517392</v>
      </c>
      <c r="N645" s="142" t="s">
        <v>285</v>
      </c>
    </row>
    <row r="646" spans="1:14" ht="15.75" x14ac:dyDescent="0.2">
      <c r="A646" s="136"/>
      <c r="B646" s="137"/>
      <c r="C646" s="138"/>
      <c r="D646" s="154">
        <f>SUM(D637:D645)</f>
        <v>1301.46</v>
      </c>
      <c r="E646" s="154">
        <f t="shared" ref="E646:L646" si="56">SUM(E637:E645)</f>
        <v>1301.46</v>
      </c>
      <c r="F646" s="154">
        <f t="shared" si="56"/>
        <v>39.050000000000004</v>
      </c>
      <c r="G646" s="154">
        <f t="shared" si="56"/>
        <v>130.15</v>
      </c>
      <c r="H646" s="154">
        <f t="shared" si="56"/>
        <v>13.010000000000002</v>
      </c>
      <c r="I646" s="154">
        <f t="shared" si="56"/>
        <v>5.1000000000000005</v>
      </c>
      <c r="J646" s="154">
        <f t="shared" si="56"/>
        <v>17.23</v>
      </c>
      <c r="K646" s="154">
        <f t="shared" si="56"/>
        <v>0.11999999999999997</v>
      </c>
      <c r="L646" s="154">
        <f t="shared" si="56"/>
        <v>1135.8500000000001</v>
      </c>
      <c r="M646" s="141"/>
    </row>
    <row r="647" spans="1:14" ht="18" customHeight="1" x14ac:dyDescent="0.2">
      <c r="A647" s="136" t="s">
        <v>88</v>
      </c>
      <c r="B647" s="137">
        <v>59</v>
      </c>
      <c r="C647" s="138">
        <v>260</v>
      </c>
      <c r="D647" s="138">
        <v>300</v>
      </c>
      <c r="E647" s="138">
        <v>300</v>
      </c>
      <c r="F647" s="138">
        <v>9</v>
      </c>
      <c r="G647" s="138">
        <v>30</v>
      </c>
      <c r="H647" s="138">
        <v>3</v>
      </c>
      <c r="I647" s="138">
        <v>1.45</v>
      </c>
      <c r="J647" s="138">
        <v>3.98</v>
      </c>
      <c r="K647" s="138">
        <v>0.02</v>
      </c>
      <c r="L647" s="140">
        <v>261.55</v>
      </c>
      <c r="M647" s="141">
        <v>28301222500171</v>
      </c>
      <c r="N647" s="142" t="s">
        <v>278</v>
      </c>
    </row>
    <row r="648" spans="1:14" x14ac:dyDescent="0.2">
      <c r="A648" s="136" t="s">
        <v>88</v>
      </c>
      <c r="B648" s="137">
        <v>59</v>
      </c>
      <c r="C648" s="138">
        <v>260</v>
      </c>
      <c r="D648" s="138">
        <v>300</v>
      </c>
      <c r="E648" s="138">
        <v>300</v>
      </c>
      <c r="F648" s="138">
        <v>9</v>
      </c>
      <c r="G648" s="138">
        <v>30</v>
      </c>
      <c r="H648" s="138">
        <v>3</v>
      </c>
      <c r="I648" s="138">
        <v>1.65</v>
      </c>
      <c r="J648" s="138">
        <v>3.97</v>
      </c>
      <c r="K648" s="138">
        <v>0.03</v>
      </c>
      <c r="L648" s="140">
        <v>261.35000000000002</v>
      </c>
      <c r="M648" s="141">
        <v>28301222500171</v>
      </c>
      <c r="N648" s="142" t="s">
        <v>279</v>
      </c>
    </row>
    <row r="649" spans="1:14" x14ac:dyDescent="0.2">
      <c r="A649" s="158" t="s">
        <v>88</v>
      </c>
      <c r="B649" s="159">
        <v>58</v>
      </c>
      <c r="C649" s="149">
        <v>260</v>
      </c>
      <c r="D649" s="149">
        <v>78</v>
      </c>
      <c r="E649" s="149">
        <v>78</v>
      </c>
      <c r="F649" s="149">
        <v>2.34</v>
      </c>
      <c r="G649" s="149">
        <v>7.8</v>
      </c>
      <c r="H649" s="149">
        <v>0.78</v>
      </c>
      <c r="I649" s="149">
        <v>0.2</v>
      </c>
      <c r="J649" s="149">
        <v>1.03</v>
      </c>
      <c r="K649" s="149">
        <v>0.04</v>
      </c>
      <c r="L649" s="140">
        <v>68.150000000000006</v>
      </c>
      <c r="M649" s="150">
        <v>28301222500171</v>
      </c>
      <c r="N649" s="142" t="s">
        <v>280</v>
      </c>
    </row>
    <row r="650" spans="1:14" x14ac:dyDescent="0.2">
      <c r="A650" s="136" t="s">
        <v>88</v>
      </c>
      <c r="B650" s="137">
        <v>57</v>
      </c>
      <c r="C650" s="138">
        <v>260</v>
      </c>
      <c r="D650" s="138">
        <v>90</v>
      </c>
      <c r="E650" s="138">
        <v>90</v>
      </c>
      <c r="F650" s="138">
        <v>2.7</v>
      </c>
      <c r="G650" s="138">
        <v>9</v>
      </c>
      <c r="H650" s="138">
        <v>0.9</v>
      </c>
      <c r="I650" s="138">
        <v>0.2</v>
      </c>
      <c r="J650" s="138">
        <v>1.19</v>
      </c>
      <c r="K650" s="138">
        <v>0.01</v>
      </c>
      <c r="L650" s="140">
        <v>78.7</v>
      </c>
      <c r="M650" s="141">
        <v>28301222500171</v>
      </c>
      <c r="N650" s="142" t="s">
        <v>281</v>
      </c>
    </row>
    <row r="651" spans="1:14" x14ac:dyDescent="0.2">
      <c r="A651" s="136" t="s">
        <v>88</v>
      </c>
      <c r="B651" s="137">
        <v>55</v>
      </c>
      <c r="C651" s="138">
        <v>260</v>
      </c>
      <c r="D651" s="138">
        <v>90</v>
      </c>
      <c r="E651" s="138">
        <v>90</v>
      </c>
      <c r="F651" s="138">
        <v>2.7</v>
      </c>
      <c r="G651" s="138">
        <v>9</v>
      </c>
      <c r="H651" s="138">
        <v>0.9</v>
      </c>
      <c r="I651" s="138">
        <v>0.2</v>
      </c>
      <c r="J651" s="138">
        <v>1.19</v>
      </c>
      <c r="K651" s="138">
        <v>0.01</v>
      </c>
      <c r="L651" s="140">
        <v>78.7</v>
      </c>
      <c r="M651" s="141">
        <v>28301222500171</v>
      </c>
      <c r="N651" s="142" t="s">
        <v>282</v>
      </c>
    </row>
    <row r="652" spans="1:14" x14ac:dyDescent="0.2">
      <c r="A652" s="136" t="s">
        <v>88</v>
      </c>
      <c r="B652" s="137">
        <v>9</v>
      </c>
      <c r="C652" s="138">
        <v>260</v>
      </c>
      <c r="D652" s="138">
        <v>237.06</v>
      </c>
      <c r="E652" s="138">
        <v>237.06</v>
      </c>
      <c r="F652" s="138">
        <v>7.11</v>
      </c>
      <c r="G652" s="138">
        <v>23.71</v>
      </c>
      <c r="H652" s="138">
        <v>2.37</v>
      </c>
      <c r="I652" s="138">
        <v>1.1499999999999999</v>
      </c>
      <c r="J652" s="138">
        <v>3.14</v>
      </c>
      <c r="K652" s="138">
        <v>0.04</v>
      </c>
      <c r="L652" s="140">
        <v>206.65</v>
      </c>
      <c r="M652" s="141">
        <v>28301222500171</v>
      </c>
      <c r="N652" s="142" t="s">
        <v>292</v>
      </c>
    </row>
    <row r="653" spans="1:14" x14ac:dyDescent="0.2">
      <c r="A653" s="136" t="s">
        <v>88</v>
      </c>
      <c r="B653" s="137">
        <v>9</v>
      </c>
      <c r="C653" s="138">
        <v>260</v>
      </c>
      <c r="D653" s="138">
        <v>414.85</v>
      </c>
      <c r="E653" s="138">
        <v>414.85</v>
      </c>
      <c r="F653" s="138">
        <v>12.45</v>
      </c>
      <c r="G653" s="138">
        <v>41.49</v>
      </c>
      <c r="H653" s="138">
        <v>4.1500000000000004</v>
      </c>
      <c r="I653" s="138">
        <v>2.4</v>
      </c>
      <c r="J653" s="138">
        <v>5.5</v>
      </c>
      <c r="K653" s="138">
        <v>0.01</v>
      </c>
      <c r="L653" s="140">
        <v>361.3</v>
      </c>
      <c r="M653" s="141">
        <v>28301222500171</v>
      </c>
      <c r="N653" s="142" t="s">
        <v>293</v>
      </c>
    </row>
    <row r="654" spans="1:14" x14ac:dyDescent="0.2">
      <c r="A654" s="136" t="s">
        <v>88</v>
      </c>
      <c r="B654" s="137">
        <v>9</v>
      </c>
      <c r="C654" s="138">
        <v>260</v>
      </c>
      <c r="D654" s="138">
        <v>489.92</v>
      </c>
      <c r="E654" s="138">
        <v>489.92</v>
      </c>
      <c r="F654" s="138">
        <v>14.7</v>
      </c>
      <c r="G654" s="138">
        <v>48.99</v>
      </c>
      <c r="H654" s="138">
        <v>4.9000000000000004</v>
      </c>
      <c r="I654" s="138">
        <v>2.9</v>
      </c>
      <c r="J654" s="138">
        <v>6.49</v>
      </c>
      <c r="K654" s="138">
        <v>0.04</v>
      </c>
      <c r="L654" s="140">
        <v>426.6</v>
      </c>
      <c r="M654" s="141">
        <v>28301222500171</v>
      </c>
      <c r="N654" s="142" t="s">
        <v>294</v>
      </c>
    </row>
    <row r="655" spans="1:14" x14ac:dyDescent="0.2">
      <c r="A655" s="136" t="s">
        <v>88</v>
      </c>
      <c r="B655" s="137">
        <v>9</v>
      </c>
      <c r="C655" s="138">
        <v>260</v>
      </c>
      <c r="D655" s="138">
        <v>296.32</v>
      </c>
      <c r="E655" s="138">
        <v>296.32</v>
      </c>
      <c r="F655" s="138">
        <v>8.89</v>
      </c>
      <c r="G655" s="138">
        <v>29.63</v>
      </c>
      <c r="H655" s="138">
        <v>2.96</v>
      </c>
      <c r="I655" s="138">
        <v>1.4</v>
      </c>
      <c r="J655" s="138">
        <v>3.93</v>
      </c>
      <c r="K655" s="139"/>
      <c r="L655" s="140">
        <v>258.39999999999998</v>
      </c>
      <c r="M655" s="141">
        <v>28301222500171</v>
      </c>
      <c r="N655" s="142" t="s">
        <v>295</v>
      </c>
    </row>
    <row r="656" spans="1:14" x14ac:dyDescent="0.2">
      <c r="A656" s="136" t="s">
        <v>88</v>
      </c>
      <c r="B656" s="137">
        <v>9</v>
      </c>
      <c r="C656" s="138">
        <v>260</v>
      </c>
      <c r="D656" s="138">
        <v>367.44</v>
      </c>
      <c r="E656" s="138">
        <v>367.44</v>
      </c>
      <c r="F656" s="138">
        <v>11.02</v>
      </c>
      <c r="G656" s="138">
        <v>36.74</v>
      </c>
      <c r="H656" s="138">
        <v>3.67</v>
      </c>
      <c r="I656" s="138">
        <v>1.8</v>
      </c>
      <c r="J656" s="138">
        <v>4.87</v>
      </c>
      <c r="K656" s="138">
        <v>0.01</v>
      </c>
      <c r="L656" s="140">
        <v>320.35000000000002</v>
      </c>
      <c r="M656" s="141">
        <v>28301222500171</v>
      </c>
      <c r="N656" s="142" t="s">
        <v>296</v>
      </c>
    </row>
    <row r="657" spans="1:14" x14ac:dyDescent="0.2">
      <c r="A657" s="158" t="s">
        <v>88</v>
      </c>
      <c r="B657" s="159">
        <v>60</v>
      </c>
      <c r="C657" s="149">
        <v>260</v>
      </c>
      <c r="D657" s="149">
        <v>179.4</v>
      </c>
      <c r="E657" s="149">
        <v>179.4</v>
      </c>
      <c r="F657" s="149">
        <v>5.38</v>
      </c>
      <c r="G657" s="149">
        <v>17.940000000000001</v>
      </c>
      <c r="H657" s="149">
        <v>1.79</v>
      </c>
      <c r="I657" s="149">
        <v>0.8</v>
      </c>
      <c r="J657" s="149">
        <v>2.38</v>
      </c>
      <c r="K657" s="149">
        <v>0.04</v>
      </c>
      <c r="L657" s="140">
        <v>156.44999999999999</v>
      </c>
      <c r="M657" s="150">
        <v>28301222500171</v>
      </c>
      <c r="N657" s="142" t="s">
        <v>283</v>
      </c>
    </row>
    <row r="658" spans="1:14" x14ac:dyDescent="0.2">
      <c r="A658" s="136" t="s">
        <v>88</v>
      </c>
      <c r="B658" s="137">
        <v>57</v>
      </c>
      <c r="C658" s="138">
        <v>260</v>
      </c>
      <c r="D658" s="138">
        <v>90</v>
      </c>
      <c r="E658" s="138">
        <v>90</v>
      </c>
      <c r="F658" s="149">
        <v>2.7</v>
      </c>
      <c r="G658" s="149">
        <v>9</v>
      </c>
      <c r="H658" s="149">
        <v>0.9</v>
      </c>
      <c r="I658" s="149">
        <v>0.2</v>
      </c>
      <c r="J658" s="149">
        <v>1.19</v>
      </c>
      <c r="K658" s="138">
        <v>0.01</v>
      </c>
      <c r="L658" s="140">
        <v>78.7</v>
      </c>
      <c r="M658" s="150">
        <v>28309102500411</v>
      </c>
      <c r="N658" s="142" t="s">
        <v>284</v>
      </c>
    </row>
    <row r="659" spans="1:14" x14ac:dyDescent="0.2">
      <c r="A659" s="158" t="s">
        <v>88</v>
      </c>
      <c r="B659" s="159">
        <v>52</v>
      </c>
      <c r="C659" s="149">
        <v>260</v>
      </c>
      <c r="D659" s="149">
        <v>90</v>
      </c>
      <c r="E659" s="149">
        <v>90</v>
      </c>
      <c r="F659" s="149">
        <v>2.7</v>
      </c>
      <c r="G659" s="149">
        <v>9</v>
      </c>
      <c r="H659" s="149">
        <v>0.9</v>
      </c>
      <c r="I659" s="149">
        <v>0.25</v>
      </c>
      <c r="J659" s="149">
        <v>1.19</v>
      </c>
      <c r="K659" s="149">
        <v>0.01</v>
      </c>
      <c r="L659" s="140">
        <v>78.650000000000006</v>
      </c>
      <c r="M659" s="150">
        <v>28301222500171</v>
      </c>
      <c r="N659" s="142" t="s">
        <v>288</v>
      </c>
    </row>
    <row r="660" spans="1:14" x14ac:dyDescent="0.2">
      <c r="A660" s="158" t="s">
        <v>88</v>
      </c>
      <c r="B660" s="159">
        <v>10</v>
      </c>
      <c r="C660" s="149">
        <v>260</v>
      </c>
      <c r="D660" s="149">
        <v>296.32</v>
      </c>
      <c r="E660" s="149">
        <v>296.32</v>
      </c>
      <c r="F660" s="149">
        <v>8.89</v>
      </c>
      <c r="G660" s="149">
        <v>29.63</v>
      </c>
      <c r="H660" s="149">
        <v>2.96</v>
      </c>
      <c r="I660" s="149">
        <v>1.4</v>
      </c>
      <c r="J660" s="149">
        <v>3.93</v>
      </c>
      <c r="K660" s="160"/>
      <c r="L660" s="140">
        <v>258.39999999999998</v>
      </c>
      <c r="M660" s="150">
        <v>28301222500171</v>
      </c>
      <c r="N660" s="142" t="s">
        <v>297</v>
      </c>
    </row>
    <row r="661" spans="1:14" x14ac:dyDescent="0.2">
      <c r="A661" s="158" t="s">
        <v>88</v>
      </c>
      <c r="B661" s="159">
        <v>56</v>
      </c>
      <c r="C661" s="149">
        <v>260</v>
      </c>
      <c r="D661" s="149">
        <v>90</v>
      </c>
      <c r="E661" s="149">
        <v>90</v>
      </c>
      <c r="F661" s="149">
        <v>2.7</v>
      </c>
      <c r="G661" s="149">
        <v>9</v>
      </c>
      <c r="H661" s="149">
        <v>0.9</v>
      </c>
      <c r="I661" s="149">
        <v>0.25</v>
      </c>
      <c r="J661" s="149">
        <v>1.19</v>
      </c>
      <c r="K661" s="149">
        <v>0.01</v>
      </c>
      <c r="L661" s="140">
        <v>78.650000000000006</v>
      </c>
      <c r="M661" s="150">
        <v>28301222500171</v>
      </c>
      <c r="N661" s="142" t="s">
        <v>285</v>
      </c>
    </row>
    <row r="662" spans="1:14" ht="15.75" x14ac:dyDescent="0.2">
      <c r="A662" s="158"/>
      <c r="B662" s="159"/>
      <c r="C662" s="149"/>
      <c r="D662" s="154">
        <f>SUM(D647:D661)</f>
        <v>3409.3100000000004</v>
      </c>
      <c r="E662" s="154">
        <f t="shared" ref="E662:L662" si="57">SUM(E647:E661)</f>
        <v>3409.3100000000004</v>
      </c>
      <c r="F662" s="154">
        <f t="shared" si="57"/>
        <v>102.28</v>
      </c>
      <c r="G662" s="154">
        <f t="shared" si="57"/>
        <v>340.93</v>
      </c>
      <c r="H662" s="154">
        <f t="shared" si="57"/>
        <v>34.08</v>
      </c>
      <c r="I662" s="154">
        <f t="shared" si="57"/>
        <v>16.25</v>
      </c>
      <c r="J662" s="154">
        <f t="shared" si="57"/>
        <v>45.169999999999995</v>
      </c>
      <c r="K662" s="154">
        <f t="shared" si="57"/>
        <v>0.28000000000000003</v>
      </c>
      <c r="L662" s="154">
        <f t="shared" si="57"/>
        <v>2972.6</v>
      </c>
      <c r="M662" s="150"/>
    </row>
    <row r="663" spans="1:14" x14ac:dyDescent="0.2">
      <c r="A663" s="158" t="s">
        <v>89</v>
      </c>
      <c r="B663" s="159">
        <v>60</v>
      </c>
      <c r="C663" s="149">
        <v>255</v>
      </c>
      <c r="D663" s="149">
        <v>300</v>
      </c>
      <c r="E663" s="149">
        <v>300</v>
      </c>
      <c r="F663" s="149">
        <v>9</v>
      </c>
      <c r="G663" s="149">
        <v>30</v>
      </c>
      <c r="H663" s="149">
        <v>3</v>
      </c>
      <c r="I663" s="149">
        <v>1.45</v>
      </c>
      <c r="J663" s="149">
        <v>3.98</v>
      </c>
      <c r="K663" s="149">
        <v>0.02</v>
      </c>
      <c r="L663" s="140">
        <v>261.55</v>
      </c>
      <c r="M663" s="150">
        <v>28309102500411</v>
      </c>
      <c r="N663" s="142" t="s">
        <v>278</v>
      </c>
    </row>
    <row r="664" spans="1:14" x14ac:dyDescent="0.2">
      <c r="A664" s="158" t="s">
        <v>89</v>
      </c>
      <c r="B664" s="159">
        <v>60</v>
      </c>
      <c r="C664" s="149">
        <v>255</v>
      </c>
      <c r="D664" s="149">
        <v>300</v>
      </c>
      <c r="E664" s="149">
        <v>300</v>
      </c>
      <c r="F664" s="149">
        <v>9</v>
      </c>
      <c r="G664" s="149">
        <v>30</v>
      </c>
      <c r="H664" s="149">
        <v>3</v>
      </c>
      <c r="I664" s="149">
        <v>1.65</v>
      </c>
      <c r="J664" s="149">
        <v>3.98</v>
      </c>
      <c r="K664" s="149">
        <v>0.02</v>
      </c>
      <c r="L664" s="140">
        <v>261.35000000000002</v>
      </c>
      <c r="M664" s="150">
        <v>28309102500411</v>
      </c>
      <c r="N664" s="142" t="s">
        <v>279</v>
      </c>
    </row>
    <row r="665" spans="1:14" x14ac:dyDescent="0.2">
      <c r="A665" s="136" t="s">
        <v>89</v>
      </c>
      <c r="B665" s="137">
        <v>59</v>
      </c>
      <c r="C665" s="138">
        <v>255</v>
      </c>
      <c r="D665" s="138">
        <v>76.5</v>
      </c>
      <c r="E665" s="138">
        <v>76.5</v>
      </c>
      <c r="F665" s="138">
        <v>2.29</v>
      </c>
      <c r="G665" s="138">
        <v>7.65</v>
      </c>
      <c r="H665" s="138">
        <v>0.77</v>
      </c>
      <c r="I665" s="138">
        <v>0.2</v>
      </c>
      <c r="J665" s="138">
        <v>1.01</v>
      </c>
      <c r="K665" s="138">
        <v>0.02</v>
      </c>
      <c r="L665" s="140">
        <v>66.849999999999994</v>
      </c>
      <c r="M665" s="141">
        <v>28309102500411</v>
      </c>
      <c r="N665" s="142" t="s">
        <v>280</v>
      </c>
    </row>
    <row r="666" spans="1:14" x14ac:dyDescent="0.2">
      <c r="A666" s="158" t="s">
        <v>89</v>
      </c>
      <c r="B666" s="159">
        <v>58</v>
      </c>
      <c r="C666" s="149">
        <v>255</v>
      </c>
      <c r="D666" s="149">
        <v>90</v>
      </c>
      <c r="E666" s="149">
        <v>90</v>
      </c>
      <c r="F666" s="149">
        <v>2.7</v>
      </c>
      <c r="G666" s="149">
        <v>9</v>
      </c>
      <c r="H666" s="149">
        <v>0.9</v>
      </c>
      <c r="I666" s="149">
        <v>0.2</v>
      </c>
      <c r="J666" s="149">
        <v>1.19</v>
      </c>
      <c r="K666" s="149">
        <v>0.01</v>
      </c>
      <c r="L666" s="140">
        <v>78.7</v>
      </c>
      <c r="M666" s="150">
        <v>28309102500411</v>
      </c>
      <c r="N666" s="142" t="s">
        <v>281</v>
      </c>
    </row>
    <row r="667" spans="1:14" x14ac:dyDescent="0.2">
      <c r="A667" s="158" t="s">
        <v>89</v>
      </c>
      <c r="B667" s="159">
        <v>56</v>
      </c>
      <c r="C667" s="149">
        <v>255</v>
      </c>
      <c r="D667" s="149">
        <v>90</v>
      </c>
      <c r="E667" s="149">
        <v>90</v>
      </c>
      <c r="F667" s="149">
        <v>2.7</v>
      </c>
      <c r="G667" s="149">
        <v>9</v>
      </c>
      <c r="H667" s="149">
        <v>0.9</v>
      </c>
      <c r="I667" s="149">
        <v>0.2</v>
      </c>
      <c r="J667" s="149">
        <v>1.19</v>
      </c>
      <c r="K667" s="149">
        <v>0.01</v>
      </c>
      <c r="L667" s="140">
        <v>78.7</v>
      </c>
      <c r="M667" s="150">
        <v>28309102500411</v>
      </c>
      <c r="N667" s="142" t="s">
        <v>282</v>
      </c>
    </row>
    <row r="668" spans="1:14" x14ac:dyDescent="0.2">
      <c r="A668" s="136" t="s">
        <v>89</v>
      </c>
      <c r="B668" s="137">
        <v>61</v>
      </c>
      <c r="C668" s="138">
        <v>255</v>
      </c>
      <c r="D668" s="138">
        <v>175.95</v>
      </c>
      <c r="E668" s="138">
        <v>175.95</v>
      </c>
      <c r="F668" s="138">
        <v>5.28</v>
      </c>
      <c r="G668" s="138">
        <v>17.59</v>
      </c>
      <c r="H668" s="138">
        <v>1.76</v>
      </c>
      <c r="I668" s="138">
        <v>0.8</v>
      </c>
      <c r="J668" s="138">
        <v>2.33</v>
      </c>
      <c r="K668" s="138">
        <v>0.02</v>
      </c>
      <c r="L668" s="140">
        <v>153.44999999999999</v>
      </c>
      <c r="M668" s="141">
        <v>28309102500411</v>
      </c>
      <c r="N668" s="142" t="s">
        <v>283</v>
      </c>
    </row>
    <row r="669" spans="1:14" x14ac:dyDescent="0.2">
      <c r="A669" s="158" t="s">
        <v>89</v>
      </c>
      <c r="B669" s="159">
        <v>58</v>
      </c>
      <c r="C669" s="149">
        <v>255</v>
      </c>
      <c r="D669" s="149">
        <v>90</v>
      </c>
      <c r="E669" s="149">
        <v>90</v>
      </c>
      <c r="F669" s="138">
        <v>2.7</v>
      </c>
      <c r="G669" s="138">
        <v>9</v>
      </c>
      <c r="H669" s="138">
        <v>0.9</v>
      </c>
      <c r="I669" s="138">
        <v>0.2</v>
      </c>
      <c r="J669" s="138">
        <v>1.19</v>
      </c>
      <c r="K669" s="149">
        <v>0.01</v>
      </c>
      <c r="L669" s="140">
        <v>78.7</v>
      </c>
      <c r="M669" s="141">
        <v>28409242500254</v>
      </c>
      <c r="N669" s="142" t="s">
        <v>284</v>
      </c>
    </row>
    <row r="670" spans="1:14" x14ac:dyDescent="0.2">
      <c r="A670" s="136" t="s">
        <v>89</v>
      </c>
      <c r="B670" s="137">
        <v>57</v>
      </c>
      <c r="C670" s="138">
        <v>255</v>
      </c>
      <c r="D670" s="138">
        <v>90</v>
      </c>
      <c r="E670" s="138">
        <v>90</v>
      </c>
      <c r="F670" s="138">
        <v>2.7</v>
      </c>
      <c r="G670" s="138">
        <v>9</v>
      </c>
      <c r="H670" s="138">
        <v>0.9</v>
      </c>
      <c r="I670" s="138">
        <v>0.25</v>
      </c>
      <c r="J670" s="138">
        <v>1.19</v>
      </c>
      <c r="K670" s="138">
        <v>0.01</v>
      </c>
      <c r="L670" s="140">
        <v>78.650000000000006</v>
      </c>
      <c r="M670" s="141">
        <v>28309102500411</v>
      </c>
      <c r="N670" s="142" t="s">
        <v>285</v>
      </c>
    </row>
    <row r="671" spans="1:14" ht="15.75" x14ac:dyDescent="0.2">
      <c r="A671" s="136"/>
      <c r="B671" s="137"/>
      <c r="C671" s="138"/>
      <c r="D671" s="154">
        <f>SUM(D663:D670)</f>
        <v>1212.45</v>
      </c>
      <c r="E671" s="154">
        <f t="shared" ref="E671:L671" si="58">SUM(E663:E670)</f>
        <v>1212.45</v>
      </c>
      <c r="F671" s="154">
        <f t="shared" si="58"/>
        <v>36.370000000000005</v>
      </c>
      <c r="G671" s="154">
        <f t="shared" si="58"/>
        <v>121.24000000000001</v>
      </c>
      <c r="H671" s="154">
        <f t="shared" si="58"/>
        <v>12.13</v>
      </c>
      <c r="I671" s="154">
        <f t="shared" si="58"/>
        <v>4.95</v>
      </c>
      <c r="J671" s="154">
        <f t="shared" si="58"/>
        <v>16.059999999999999</v>
      </c>
      <c r="K671" s="154">
        <f t="shared" si="58"/>
        <v>0.11999999999999998</v>
      </c>
      <c r="L671" s="154">
        <f t="shared" si="58"/>
        <v>1057.9500000000003</v>
      </c>
      <c r="M671" s="141"/>
    </row>
    <row r="672" spans="1:14" x14ac:dyDescent="0.2">
      <c r="A672" s="136" t="s">
        <v>90</v>
      </c>
      <c r="B672" s="137">
        <v>61</v>
      </c>
      <c r="C672" s="138">
        <v>260</v>
      </c>
      <c r="D672" s="138">
        <v>300</v>
      </c>
      <c r="E672" s="138">
        <v>300</v>
      </c>
      <c r="F672" s="138">
        <v>9</v>
      </c>
      <c r="G672" s="138">
        <v>30</v>
      </c>
      <c r="H672" s="138">
        <v>3</v>
      </c>
      <c r="I672" s="138">
        <v>1.45</v>
      </c>
      <c r="J672" s="138">
        <v>3.98</v>
      </c>
      <c r="K672" s="138">
        <v>0.02</v>
      </c>
      <c r="L672" s="140">
        <v>261.55</v>
      </c>
      <c r="M672" s="141">
        <v>28409242500254</v>
      </c>
      <c r="N672" s="142" t="s">
        <v>278</v>
      </c>
    </row>
    <row r="673" spans="1:14" x14ac:dyDescent="0.2">
      <c r="A673" s="136" t="s">
        <v>90</v>
      </c>
      <c r="B673" s="137">
        <v>61</v>
      </c>
      <c r="C673" s="138">
        <v>260</v>
      </c>
      <c r="D673" s="138">
        <v>300</v>
      </c>
      <c r="E673" s="138">
        <v>300</v>
      </c>
      <c r="F673" s="138">
        <v>9</v>
      </c>
      <c r="G673" s="138">
        <v>30</v>
      </c>
      <c r="H673" s="138">
        <v>3</v>
      </c>
      <c r="I673" s="138">
        <v>1.65</v>
      </c>
      <c r="J673" s="138">
        <v>3.97</v>
      </c>
      <c r="K673" s="138">
        <v>0.03</v>
      </c>
      <c r="L673" s="140">
        <v>261.35000000000002</v>
      </c>
      <c r="M673" s="141">
        <v>28409242500254</v>
      </c>
      <c r="N673" s="142" t="s">
        <v>279</v>
      </c>
    </row>
    <row r="674" spans="1:14" x14ac:dyDescent="0.2">
      <c r="A674" s="158" t="s">
        <v>90</v>
      </c>
      <c r="B674" s="159">
        <v>60</v>
      </c>
      <c r="C674" s="149">
        <v>260</v>
      </c>
      <c r="D674" s="149">
        <v>78</v>
      </c>
      <c r="E674" s="149">
        <v>78</v>
      </c>
      <c r="F674" s="149">
        <v>2.34</v>
      </c>
      <c r="G674" s="149">
        <v>7.8</v>
      </c>
      <c r="H674" s="149">
        <v>0.78</v>
      </c>
      <c r="I674" s="149">
        <v>0.2</v>
      </c>
      <c r="J674" s="149">
        <v>1.03</v>
      </c>
      <c r="K674" s="149">
        <v>0.04</v>
      </c>
      <c r="L674" s="140">
        <v>68.150000000000006</v>
      </c>
      <c r="M674" s="150">
        <v>28409242500254</v>
      </c>
      <c r="N674" s="142" t="s">
        <v>280</v>
      </c>
    </row>
    <row r="675" spans="1:14" x14ac:dyDescent="0.2">
      <c r="A675" s="136" t="s">
        <v>90</v>
      </c>
      <c r="B675" s="137">
        <v>59</v>
      </c>
      <c r="C675" s="138">
        <v>260</v>
      </c>
      <c r="D675" s="138">
        <v>90</v>
      </c>
      <c r="E675" s="138">
        <v>90</v>
      </c>
      <c r="F675" s="138">
        <v>2.7</v>
      </c>
      <c r="G675" s="138">
        <v>9</v>
      </c>
      <c r="H675" s="138">
        <v>0.9</v>
      </c>
      <c r="I675" s="138">
        <v>0.2</v>
      </c>
      <c r="J675" s="138">
        <v>1.19</v>
      </c>
      <c r="K675" s="138">
        <v>0.01</v>
      </c>
      <c r="L675" s="140">
        <v>78.7</v>
      </c>
      <c r="M675" s="141">
        <v>28409242500254</v>
      </c>
      <c r="N675" s="142" t="s">
        <v>281</v>
      </c>
    </row>
    <row r="676" spans="1:14" x14ac:dyDescent="0.2">
      <c r="A676" s="158" t="s">
        <v>90</v>
      </c>
      <c r="B676" s="159">
        <v>62</v>
      </c>
      <c r="C676" s="149">
        <v>260</v>
      </c>
      <c r="D676" s="149">
        <v>179.4</v>
      </c>
      <c r="E676" s="149">
        <v>179.4</v>
      </c>
      <c r="F676" s="149">
        <v>5.38</v>
      </c>
      <c r="G676" s="149">
        <v>17.940000000000001</v>
      </c>
      <c r="H676" s="149">
        <v>1.79</v>
      </c>
      <c r="I676" s="149">
        <v>0.8</v>
      </c>
      <c r="J676" s="149">
        <v>2.38</v>
      </c>
      <c r="K676" s="149">
        <v>0.04</v>
      </c>
      <c r="L676" s="140">
        <v>156.44999999999999</v>
      </c>
      <c r="M676" s="150">
        <v>28409242500254</v>
      </c>
      <c r="N676" s="142" t="s">
        <v>283</v>
      </c>
    </row>
    <row r="677" spans="1:14" x14ac:dyDescent="0.2">
      <c r="A677" s="136" t="s">
        <v>90</v>
      </c>
      <c r="B677" s="137">
        <v>59</v>
      </c>
      <c r="C677" s="138">
        <v>260</v>
      </c>
      <c r="D677" s="138">
        <v>90</v>
      </c>
      <c r="E677" s="138">
        <v>90</v>
      </c>
      <c r="F677" s="149">
        <v>2.7</v>
      </c>
      <c r="G677" s="149">
        <v>9</v>
      </c>
      <c r="H677" s="149">
        <v>0.9</v>
      </c>
      <c r="I677" s="149">
        <v>0.2</v>
      </c>
      <c r="J677" s="149">
        <v>1.19</v>
      </c>
      <c r="K677" s="138">
        <v>0.01</v>
      </c>
      <c r="L677" s="140">
        <v>78.7</v>
      </c>
      <c r="M677" s="150">
        <v>28604012504878</v>
      </c>
      <c r="N677" s="142" t="s">
        <v>284</v>
      </c>
    </row>
    <row r="678" spans="1:14" x14ac:dyDescent="0.2">
      <c r="A678" s="136" t="s">
        <v>90</v>
      </c>
      <c r="B678" s="137">
        <v>53</v>
      </c>
      <c r="C678" s="138">
        <v>260</v>
      </c>
      <c r="D678" s="138">
        <v>90</v>
      </c>
      <c r="E678" s="138">
        <v>90</v>
      </c>
      <c r="F678" s="138">
        <v>2.7</v>
      </c>
      <c r="G678" s="138">
        <v>9</v>
      </c>
      <c r="H678" s="138">
        <v>0.9</v>
      </c>
      <c r="I678" s="138">
        <v>0.25</v>
      </c>
      <c r="J678" s="138">
        <v>1.19</v>
      </c>
      <c r="K678" s="138">
        <v>0.01</v>
      </c>
      <c r="L678" s="140">
        <v>78.650000000000006</v>
      </c>
      <c r="M678" s="141">
        <v>28409242500254</v>
      </c>
      <c r="N678" s="142" t="s">
        <v>288</v>
      </c>
    </row>
    <row r="679" spans="1:14" x14ac:dyDescent="0.2">
      <c r="A679" s="158" t="s">
        <v>90</v>
      </c>
      <c r="B679" s="159">
        <v>58</v>
      </c>
      <c r="C679" s="149">
        <v>260</v>
      </c>
      <c r="D679" s="149">
        <v>90</v>
      </c>
      <c r="E679" s="149">
        <v>90</v>
      </c>
      <c r="F679" s="149">
        <v>2.7</v>
      </c>
      <c r="G679" s="149">
        <v>9</v>
      </c>
      <c r="H679" s="149">
        <v>0.9</v>
      </c>
      <c r="I679" s="149">
        <v>0.25</v>
      </c>
      <c r="J679" s="149">
        <v>1.19</v>
      </c>
      <c r="K679" s="149">
        <v>0.01</v>
      </c>
      <c r="L679" s="140">
        <v>78.650000000000006</v>
      </c>
      <c r="M679" s="150">
        <v>28409242500254</v>
      </c>
      <c r="N679" s="142" t="s">
        <v>285</v>
      </c>
    </row>
    <row r="680" spans="1:14" x14ac:dyDescent="0.2">
      <c r="A680" s="158" t="s">
        <v>313</v>
      </c>
      <c r="B680" s="159">
        <v>62</v>
      </c>
      <c r="C680" s="149">
        <v>260</v>
      </c>
      <c r="D680" s="149">
        <v>300</v>
      </c>
      <c r="E680" s="149">
        <v>300</v>
      </c>
      <c r="F680" s="149">
        <v>9</v>
      </c>
      <c r="G680" s="149">
        <v>30</v>
      </c>
      <c r="H680" s="149">
        <v>3</v>
      </c>
      <c r="I680" s="149">
        <v>1.45</v>
      </c>
      <c r="J680" s="149">
        <v>3.98</v>
      </c>
      <c r="K680" s="149">
        <v>0.02</v>
      </c>
      <c r="L680" s="140">
        <v>261.55</v>
      </c>
      <c r="M680" s="150">
        <v>28604012504878</v>
      </c>
      <c r="N680" s="142" t="s">
        <v>278</v>
      </c>
    </row>
    <row r="681" spans="1:14" x14ac:dyDescent="0.2">
      <c r="A681" s="158" t="s">
        <v>313</v>
      </c>
      <c r="B681" s="159">
        <v>62</v>
      </c>
      <c r="C681" s="149">
        <v>260</v>
      </c>
      <c r="D681" s="149">
        <v>300</v>
      </c>
      <c r="E681" s="149">
        <v>300</v>
      </c>
      <c r="F681" s="149">
        <v>9</v>
      </c>
      <c r="G681" s="149">
        <v>30</v>
      </c>
      <c r="H681" s="149">
        <v>3</v>
      </c>
      <c r="I681" s="149">
        <v>1.65</v>
      </c>
      <c r="J681" s="149">
        <v>3.97</v>
      </c>
      <c r="K681" s="149">
        <v>0.03</v>
      </c>
      <c r="L681" s="140">
        <v>261.35000000000002</v>
      </c>
      <c r="M681" s="150">
        <v>28604012504878</v>
      </c>
      <c r="N681" s="142" t="s">
        <v>279</v>
      </c>
    </row>
    <row r="682" spans="1:14" x14ac:dyDescent="0.2">
      <c r="A682" s="158" t="s">
        <v>313</v>
      </c>
      <c r="B682" s="159">
        <v>60</v>
      </c>
      <c r="C682" s="149">
        <v>260</v>
      </c>
      <c r="D682" s="149">
        <v>90</v>
      </c>
      <c r="E682" s="149">
        <v>90</v>
      </c>
      <c r="F682" s="149">
        <v>2.7</v>
      </c>
      <c r="G682" s="149">
        <v>9</v>
      </c>
      <c r="H682" s="149">
        <v>0.9</v>
      </c>
      <c r="I682" s="149">
        <v>0.2</v>
      </c>
      <c r="J682" s="149">
        <v>1.19</v>
      </c>
      <c r="K682" s="149">
        <v>0.01</v>
      </c>
      <c r="L682" s="140">
        <v>78.7</v>
      </c>
      <c r="M682" s="150">
        <v>28604012504878</v>
      </c>
      <c r="N682" s="142" t="s">
        <v>281</v>
      </c>
    </row>
    <row r="683" spans="1:14" x14ac:dyDescent="0.2">
      <c r="A683" s="136" t="s">
        <v>313</v>
      </c>
      <c r="B683" s="137">
        <v>57</v>
      </c>
      <c r="C683" s="138">
        <v>260</v>
      </c>
      <c r="D683" s="138">
        <v>90</v>
      </c>
      <c r="E683" s="138">
        <v>90</v>
      </c>
      <c r="F683" s="138">
        <v>2.7</v>
      </c>
      <c r="G683" s="138">
        <v>9</v>
      </c>
      <c r="H683" s="138">
        <v>0.9</v>
      </c>
      <c r="I683" s="138">
        <v>0.2</v>
      </c>
      <c r="J683" s="138">
        <v>1.19</v>
      </c>
      <c r="K683" s="138">
        <v>0.01</v>
      </c>
      <c r="L683" s="140">
        <v>78.7</v>
      </c>
      <c r="M683" s="141">
        <v>28604012504878</v>
      </c>
      <c r="N683" s="142" t="s">
        <v>282</v>
      </c>
    </row>
    <row r="684" spans="1:14" x14ac:dyDescent="0.2">
      <c r="A684" s="136" t="s">
        <v>313</v>
      </c>
      <c r="B684" s="137">
        <v>63</v>
      </c>
      <c r="C684" s="138">
        <v>260</v>
      </c>
      <c r="D684" s="138">
        <v>179.4</v>
      </c>
      <c r="E684" s="138">
        <v>179.4</v>
      </c>
      <c r="F684" s="138">
        <v>5.38</v>
      </c>
      <c r="G684" s="138">
        <v>17.940000000000001</v>
      </c>
      <c r="H684" s="138">
        <v>1.79</v>
      </c>
      <c r="I684" s="138">
        <v>0.8</v>
      </c>
      <c r="J684" s="138">
        <v>2.38</v>
      </c>
      <c r="K684" s="138">
        <v>0.04</v>
      </c>
      <c r="L684" s="140">
        <v>156.44999999999999</v>
      </c>
      <c r="M684" s="141">
        <v>28604012504878</v>
      </c>
      <c r="N684" s="142" t="s">
        <v>283</v>
      </c>
    </row>
    <row r="685" spans="1:14" x14ac:dyDescent="0.2">
      <c r="A685" s="158" t="s">
        <v>313</v>
      </c>
      <c r="B685" s="159">
        <v>60</v>
      </c>
      <c r="C685" s="149">
        <v>260</v>
      </c>
      <c r="D685" s="149">
        <v>90</v>
      </c>
      <c r="E685" s="149">
        <v>90</v>
      </c>
      <c r="F685" s="138">
        <v>2.7</v>
      </c>
      <c r="G685" s="138">
        <v>9</v>
      </c>
      <c r="H685" s="138">
        <v>0.9</v>
      </c>
      <c r="I685" s="138">
        <v>0.2</v>
      </c>
      <c r="J685" s="138">
        <v>1.19</v>
      </c>
      <c r="K685" s="149">
        <v>0.01</v>
      </c>
      <c r="L685" s="140">
        <v>78.7</v>
      </c>
      <c r="M685" s="141">
        <v>28602042500319</v>
      </c>
      <c r="N685" s="142" t="s">
        <v>284</v>
      </c>
    </row>
    <row r="686" spans="1:14" x14ac:dyDescent="0.2">
      <c r="A686" s="158" t="s">
        <v>313</v>
      </c>
      <c r="B686" s="159">
        <v>54</v>
      </c>
      <c r="C686" s="149">
        <v>260</v>
      </c>
      <c r="D686" s="149">
        <v>90</v>
      </c>
      <c r="E686" s="149">
        <v>90</v>
      </c>
      <c r="F686" s="149">
        <v>2.7</v>
      </c>
      <c r="G686" s="149">
        <v>9</v>
      </c>
      <c r="H686" s="149">
        <v>0.9</v>
      </c>
      <c r="I686" s="149">
        <v>0.25</v>
      </c>
      <c r="J686" s="149">
        <v>1.19</v>
      </c>
      <c r="K686" s="149">
        <v>0.01</v>
      </c>
      <c r="L686" s="140">
        <v>78.650000000000006</v>
      </c>
      <c r="M686" s="150">
        <v>28604012504878</v>
      </c>
      <c r="N686" s="142" t="s">
        <v>288</v>
      </c>
    </row>
    <row r="687" spans="1:14" ht="15.75" x14ac:dyDescent="0.2">
      <c r="A687" s="158"/>
      <c r="B687" s="159"/>
      <c r="C687" s="149"/>
      <c r="D687" s="154">
        <f>SUM(D672:D686)</f>
        <v>2356.8000000000002</v>
      </c>
      <c r="E687" s="154">
        <f t="shared" ref="E687:L687" si="59">SUM(E672:E686)</f>
        <v>2356.8000000000002</v>
      </c>
      <c r="F687" s="154">
        <f t="shared" si="59"/>
        <v>70.700000000000017</v>
      </c>
      <c r="G687" s="154">
        <f t="shared" si="59"/>
        <v>235.68</v>
      </c>
      <c r="H687" s="154">
        <f t="shared" si="59"/>
        <v>23.559999999999995</v>
      </c>
      <c r="I687" s="154">
        <f t="shared" si="59"/>
        <v>9.7499999999999982</v>
      </c>
      <c r="J687" s="154">
        <f t="shared" si="59"/>
        <v>31.210000000000004</v>
      </c>
      <c r="K687" s="154">
        <f t="shared" si="59"/>
        <v>0.30000000000000004</v>
      </c>
      <c r="L687" s="154">
        <f t="shared" si="59"/>
        <v>2056.3000000000002</v>
      </c>
      <c r="M687" s="150"/>
    </row>
    <row r="688" spans="1:14" x14ac:dyDescent="0.2">
      <c r="A688" s="136" t="s">
        <v>91</v>
      </c>
      <c r="B688" s="137">
        <v>63</v>
      </c>
      <c r="C688" s="138">
        <v>256</v>
      </c>
      <c r="D688" s="138">
        <v>300</v>
      </c>
      <c r="E688" s="138">
        <v>300</v>
      </c>
      <c r="F688" s="138">
        <v>9</v>
      </c>
      <c r="G688" s="138">
        <v>30</v>
      </c>
      <c r="H688" s="138">
        <v>3</v>
      </c>
      <c r="I688" s="138">
        <v>1.45</v>
      </c>
      <c r="J688" s="138">
        <v>3.98</v>
      </c>
      <c r="K688" s="138">
        <v>0.02</v>
      </c>
      <c r="L688" s="140">
        <v>261.55</v>
      </c>
      <c r="M688" s="141">
        <v>28602042500319</v>
      </c>
      <c r="N688" s="142" t="s">
        <v>278</v>
      </c>
    </row>
    <row r="689" spans="1:14" x14ac:dyDescent="0.2">
      <c r="A689" s="136" t="s">
        <v>91</v>
      </c>
      <c r="B689" s="137">
        <v>63</v>
      </c>
      <c r="C689" s="138">
        <v>256</v>
      </c>
      <c r="D689" s="138">
        <v>300</v>
      </c>
      <c r="E689" s="138">
        <v>300</v>
      </c>
      <c r="F689" s="138">
        <v>9</v>
      </c>
      <c r="G689" s="138">
        <v>30</v>
      </c>
      <c r="H689" s="138">
        <v>3</v>
      </c>
      <c r="I689" s="138">
        <v>1.65</v>
      </c>
      <c r="J689" s="138">
        <v>3.97</v>
      </c>
      <c r="K689" s="138">
        <v>0.03</v>
      </c>
      <c r="L689" s="140">
        <v>261.35000000000002</v>
      </c>
      <c r="M689" s="141">
        <v>28602042500319</v>
      </c>
      <c r="N689" s="142" t="s">
        <v>279</v>
      </c>
    </row>
    <row r="690" spans="1:14" x14ac:dyDescent="0.2">
      <c r="A690" s="136" t="s">
        <v>91</v>
      </c>
      <c r="B690" s="137">
        <v>61</v>
      </c>
      <c r="C690" s="138">
        <v>256</v>
      </c>
      <c r="D690" s="138">
        <v>76.8</v>
      </c>
      <c r="E690" s="138">
        <v>76.8</v>
      </c>
      <c r="F690" s="138">
        <v>2.2999999999999998</v>
      </c>
      <c r="G690" s="138">
        <v>7.68</v>
      </c>
      <c r="H690" s="138">
        <v>0.77</v>
      </c>
      <c r="I690" s="138">
        <v>0.2</v>
      </c>
      <c r="J690" s="138">
        <v>1.02</v>
      </c>
      <c r="K690" s="138">
        <v>0.03</v>
      </c>
      <c r="L690" s="140">
        <v>67.099999999999994</v>
      </c>
      <c r="M690" s="141">
        <v>28602042500319</v>
      </c>
      <c r="N690" s="142" t="s">
        <v>280</v>
      </c>
    </row>
    <row r="691" spans="1:14" x14ac:dyDescent="0.2">
      <c r="A691" s="136" t="s">
        <v>91</v>
      </c>
      <c r="B691" s="137">
        <v>61</v>
      </c>
      <c r="C691" s="138">
        <v>256</v>
      </c>
      <c r="D691" s="138">
        <v>90</v>
      </c>
      <c r="E691" s="138">
        <v>90</v>
      </c>
      <c r="F691" s="138">
        <v>2.7</v>
      </c>
      <c r="G691" s="138">
        <v>9</v>
      </c>
      <c r="H691" s="138">
        <v>0.9</v>
      </c>
      <c r="I691" s="138">
        <v>0.2</v>
      </c>
      <c r="J691" s="138">
        <v>1.19</v>
      </c>
      <c r="K691" s="138">
        <v>0.01</v>
      </c>
      <c r="L691" s="140">
        <v>78.7</v>
      </c>
      <c r="M691" s="141">
        <v>28602042500319</v>
      </c>
      <c r="N691" s="142" t="s">
        <v>281</v>
      </c>
    </row>
    <row r="692" spans="1:14" x14ac:dyDescent="0.2">
      <c r="A692" s="158" t="s">
        <v>91</v>
      </c>
      <c r="B692" s="159">
        <v>58</v>
      </c>
      <c r="C692" s="149">
        <v>256</v>
      </c>
      <c r="D692" s="149">
        <v>90</v>
      </c>
      <c r="E692" s="149">
        <v>90</v>
      </c>
      <c r="F692" s="149">
        <v>2.7</v>
      </c>
      <c r="G692" s="149">
        <v>9</v>
      </c>
      <c r="H692" s="149">
        <v>0.9</v>
      </c>
      <c r="I692" s="149">
        <v>0.2</v>
      </c>
      <c r="J692" s="149">
        <v>1.19</v>
      </c>
      <c r="K692" s="149">
        <v>0.01</v>
      </c>
      <c r="L692" s="140">
        <v>78.7</v>
      </c>
      <c r="M692" s="150">
        <v>28602042500319</v>
      </c>
      <c r="N692" s="142" t="s">
        <v>282</v>
      </c>
    </row>
    <row r="693" spans="1:14" x14ac:dyDescent="0.2">
      <c r="A693" s="158" t="s">
        <v>91</v>
      </c>
      <c r="B693" s="159">
        <v>64</v>
      </c>
      <c r="C693" s="149">
        <v>256</v>
      </c>
      <c r="D693" s="149">
        <v>176.64</v>
      </c>
      <c r="E693" s="149">
        <v>176.64</v>
      </c>
      <c r="F693" s="149">
        <v>5.3</v>
      </c>
      <c r="G693" s="149">
        <v>17.66</v>
      </c>
      <c r="H693" s="149">
        <v>1.77</v>
      </c>
      <c r="I693" s="149">
        <v>0.8</v>
      </c>
      <c r="J693" s="149">
        <v>2.34</v>
      </c>
      <c r="K693" s="149">
        <v>0.02</v>
      </c>
      <c r="L693" s="140">
        <v>154.05000000000001</v>
      </c>
      <c r="M693" s="150">
        <v>28602042500319</v>
      </c>
      <c r="N693" s="142" t="s">
        <v>283</v>
      </c>
    </row>
    <row r="694" spans="1:14" x14ac:dyDescent="0.2">
      <c r="A694" s="136" t="s">
        <v>91</v>
      </c>
      <c r="B694" s="137">
        <v>61</v>
      </c>
      <c r="C694" s="138">
        <v>256</v>
      </c>
      <c r="D694" s="138">
        <v>90</v>
      </c>
      <c r="E694" s="138">
        <v>90</v>
      </c>
      <c r="F694" s="160"/>
      <c r="G694" s="160"/>
      <c r="H694" s="160"/>
      <c r="I694" s="149">
        <v>0.3</v>
      </c>
      <c r="J694" s="149">
        <v>1.42</v>
      </c>
      <c r="K694" s="138">
        <v>0.01</v>
      </c>
      <c r="L694" s="140">
        <v>93.25</v>
      </c>
      <c r="M694" s="150">
        <v>27804112500107</v>
      </c>
      <c r="N694" s="142" t="s">
        <v>284</v>
      </c>
    </row>
    <row r="695" spans="1:14" x14ac:dyDescent="0.2">
      <c r="A695" s="136" t="s">
        <v>91</v>
      </c>
      <c r="B695" s="137">
        <v>55</v>
      </c>
      <c r="C695" s="138">
        <v>256</v>
      </c>
      <c r="D695" s="138">
        <v>90</v>
      </c>
      <c r="E695" s="138">
        <v>90</v>
      </c>
      <c r="F695" s="138">
        <v>2.7</v>
      </c>
      <c r="G695" s="138">
        <v>9</v>
      </c>
      <c r="H695" s="138">
        <v>0.9</v>
      </c>
      <c r="I695" s="138">
        <v>0.25</v>
      </c>
      <c r="J695" s="138">
        <v>1.19</v>
      </c>
      <c r="K695" s="138">
        <v>0.01</v>
      </c>
      <c r="L695" s="140">
        <v>78.650000000000006</v>
      </c>
      <c r="M695" s="141">
        <v>28602042500319</v>
      </c>
      <c r="N695" s="142" t="s">
        <v>288</v>
      </c>
    </row>
    <row r="696" spans="1:14" x14ac:dyDescent="0.2">
      <c r="A696" s="136" t="s">
        <v>91</v>
      </c>
      <c r="B696" s="137">
        <v>59</v>
      </c>
      <c r="C696" s="138">
        <v>256</v>
      </c>
      <c r="D696" s="138">
        <v>90</v>
      </c>
      <c r="E696" s="138">
        <v>90</v>
      </c>
      <c r="F696" s="138">
        <v>2.7</v>
      </c>
      <c r="G696" s="138">
        <v>9</v>
      </c>
      <c r="H696" s="138">
        <v>0.9</v>
      </c>
      <c r="I696" s="138">
        <v>0.25</v>
      </c>
      <c r="J696" s="138">
        <v>1.19</v>
      </c>
      <c r="K696" s="138">
        <v>0.01</v>
      </c>
      <c r="L696" s="140">
        <v>78.650000000000006</v>
      </c>
      <c r="M696" s="141">
        <v>28602042500319</v>
      </c>
      <c r="N696" s="142" t="s">
        <v>285</v>
      </c>
    </row>
    <row r="697" spans="1:14" ht="15.75" x14ac:dyDescent="0.2">
      <c r="A697" s="136"/>
      <c r="B697" s="137"/>
      <c r="C697" s="138"/>
      <c r="D697" s="154">
        <f>SUM(D688:D696)</f>
        <v>1303.44</v>
      </c>
      <c r="E697" s="154">
        <f t="shared" ref="E697:L697" si="60">SUM(E688:E696)</f>
        <v>1303.44</v>
      </c>
      <c r="F697" s="154">
        <f t="shared" si="60"/>
        <v>36.400000000000006</v>
      </c>
      <c r="G697" s="154">
        <f t="shared" si="60"/>
        <v>121.34</v>
      </c>
      <c r="H697" s="154">
        <f t="shared" si="60"/>
        <v>12.14</v>
      </c>
      <c r="I697" s="154">
        <f t="shared" si="60"/>
        <v>5.3</v>
      </c>
      <c r="J697" s="154">
        <f t="shared" si="60"/>
        <v>17.490000000000002</v>
      </c>
      <c r="K697" s="154">
        <f t="shared" si="60"/>
        <v>0.15000000000000002</v>
      </c>
      <c r="L697" s="154">
        <f t="shared" si="60"/>
        <v>1152.0000000000005</v>
      </c>
      <c r="M697" s="141"/>
    </row>
    <row r="698" spans="1:14" ht="25.5" x14ac:dyDescent="0.2">
      <c r="A698" s="158" t="s">
        <v>92</v>
      </c>
      <c r="B698" s="159">
        <v>64</v>
      </c>
      <c r="C698" s="149">
        <v>419.47</v>
      </c>
      <c r="D698" s="149">
        <v>419.47</v>
      </c>
      <c r="E698" s="149">
        <v>419.47</v>
      </c>
      <c r="F698" s="149">
        <v>12.58</v>
      </c>
      <c r="G698" s="149">
        <v>41.95</v>
      </c>
      <c r="H698" s="149">
        <v>4.1900000000000004</v>
      </c>
      <c r="I698" s="149">
        <v>2.1</v>
      </c>
      <c r="J698" s="149">
        <v>5.56</v>
      </c>
      <c r="K698" s="149">
        <v>0.02</v>
      </c>
      <c r="L698" s="140">
        <v>365.65</v>
      </c>
      <c r="M698" s="150">
        <v>27804112500107</v>
      </c>
      <c r="N698" s="142" t="s">
        <v>278</v>
      </c>
    </row>
    <row r="699" spans="1:14" ht="25.5" x14ac:dyDescent="0.2">
      <c r="A699" s="158" t="s">
        <v>92</v>
      </c>
      <c r="B699" s="159">
        <v>64</v>
      </c>
      <c r="C699" s="149">
        <v>419.47</v>
      </c>
      <c r="D699" s="149">
        <v>419.47</v>
      </c>
      <c r="E699" s="149">
        <v>419.47</v>
      </c>
      <c r="F699" s="149">
        <v>12.58</v>
      </c>
      <c r="G699" s="149">
        <v>41.95</v>
      </c>
      <c r="H699" s="149">
        <v>4.1900000000000004</v>
      </c>
      <c r="I699" s="149">
        <v>2.4</v>
      </c>
      <c r="J699" s="149">
        <v>5.56</v>
      </c>
      <c r="K699" s="149">
        <v>0.02</v>
      </c>
      <c r="L699" s="140">
        <v>365.35</v>
      </c>
      <c r="M699" s="150">
        <v>27804112500107</v>
      </c>
      <c r="N699" s="142" t="s">
        <v>279</v>
      </c>
    </row>
    <row r="700" spans="1:14" ht="25.5" x14ac:dyDescent="0.2">
      <c r="A700" s="158" t="s">
        <v>92</v>
      </c>
      <c r="B700" s="159">
        <v>62</v>
      </c>
      <c r="C700" s="149">
        <v>419.47</v>
      </c>
      <c r="D700" s="149">
        <v>125.84</v>
      </c>
      <c r="E700" s="149">
        <v>125.84</v>
      </c>
      <c r="F700" s="149">
        <v>3.78</v>
      </c>
      <c r="G700" s="149">
        <v>12.58</v>
      </c>
      <c r="H700" s="149">
        <v>1.26</v>
      </c>
      <c r="I700" s="149">
        <v>0.5</v>
      </c>
      <c r="J700" s="149">
        <v>1.67</v>
      </c>
      <c r="K700" s="149">
        <v>0.03</v>
      </c>
      <c r="L700" s="140">
        <v>109.8</v>
      </c>
      <c r="M700" s="150">
        <v>27804112500107</v>
      </c>
      <c r="N700" s="142" t="s">
        <v>280</v>
      </c>
    </row>
    <row r="701" spans="1:14" ht="25.5" x14ac:dyDescent="0.2">
      <c r="A701" s="158" t="s">
        <v>92</v>
      </c>
      <c r="B701" s="159">
        <v>62</v>
      </c>
      <c r="C701" s="149">
        <v>419.47</v>
      </c>
      <c r="D701" s="149">
        <v>95</v>
      </c>
      <c r="E701" s="149">
        <v>95</v>
      </c>
      <c r="F701" s="149">
        <v>2.85</v>
      </c>
      <c r="G701" s="149">
        <v>9.5</v>
      </c>
      <c r="H701" s="149">
        <v>0.95</v>
      </c>
      <c r="I701" s="149">
        <v>0.25</v>
      </c>
      <c r="J701" s="149">
        <v>1.26</v>
      </c>
      <c r="K701" s="149">
        <v>0.04</v>
      </c>
      <c r="L701" s="140">
        <v>83</v>
      </c>
      <c r="M701" s="150">
        <v>27804112500107</v>
      </c>
      <c r="N701" s="142" t="s">
        <v>281</v>
      </c>
    </row>
    <row r="702" spans="1:14" ht="25.5" x14ac:dyDescent="0.2">
      <c r="A702" s="136" t="s">
        <v>92</v>
      </c>
      <c r="B702" s="137">
        <v>59</v>
      </c>
      <c r="C702" s="138">
        <v>419.47</v>
      </c>
      <c r="D702" s="138">
        <v>95</v>
      </c>
      <c r="E702" s="139"/>
      <c r="F702" s="139"/>
      <c r="G702" s="139"/>
      <c r="H702" s="139"/>
      <c r="I702" s="138">
        <v>0.3</v>
      </c>
      <c r="J702" s="138">
        <v>1.42</v>
      </c>
      <c r="K702" s="138">
        <v>0.03</v>
      </c>
      <c r="L702" s="140">
        <v>93.25</v>
      </c>
      <c r="M702" s="141">
        <v>27804112500107</v>
      </c>
      <c r="N702" s="142" t="s">
        <v>282</v>
      </c>
    </row>
    <row r="703" spans="1:14" ht="25.5" x14ac:dyDescent="0.2">
      <c r="A703" s="136" t="s">
        <v>92</v>
      </c>
      <c r="B703" s="137">
        <v>65</v>
      </c>
      <c r="C703" s="138">
        <v>419.47</v>
      </c>
      <c r="D703" s="138">
        <v>289.43</v>
      </c>
      <c r="E703" s="138">
        <v>289.43</v>
      </c>
      <c r="F703" s="138">
        <v>8.68</v>
      </c>
      <c r="G703" s="138">
        <v>28.94</v>
      </c>
      <c r="H703" s="138">
        <v>2.89</v>
      </c>
      <c r="I703" s="138">
        <v>1.6</v>
      </c>
      <c r="J703" s="138">
        <v>3.84</v>
      </c>
      <c r="K703" s="138">
        <v>0.01</v>
      </c>
      <c r="L703" s="140">
        <v>252.15</v>
      </c>
      <c r="M703" s="141">
        <v>27804112500107</v>
      </c>
      <c r="N703" s="142" t="s">
        <v>283</v>
      </c>
    </row>
    <row r="704" spans="1:14" ht="25.5" x14ac:dyDescent="0.2">
      <c r="A704" s="158" t="s">
        <v>92</v>
      </c>
      <c r="B704" s="159">
        <v>62</v>
      </c>
      <c r="C704" s="149">
        <v>419.47</v>
      </c>
      <c r="D704" s="149">
        <v>95</v>
      </c>
      <c r="E704" s="160"/>
      <c r="F704" s="138">
        <v>2.7</v>
      </c>
      <c r="G704" s="138">
        <v>9</v>
      </c>
      <c r="H704" s="138">
        <v>0.9</v>
      </c>
      <c r="I704" s="138">
        <v>0.2</v>
      </c>
      <c r="J704" s="138">
        <v>1.19</v>
      </c>
      <c r="K704" s="149">
        <v>0.03</v>
      </c>
      <c r="L704" s="140">
        <v>78.7</v>
      </c>
      <c r="M704" s="141">
        <v>28607162500063</v>
      </c>
      <c r="N704" s="142" t="s">
        <v>284</v>
      </c>
    </row>
    <row r="705" spans="1:14" ht="25.5" x14ac:dyDescent="0.2">
      <c r="A705" s="158" t="s">
        <v>92</v>
      </c>
      <c r="B705" s="159">
        <v>56</v>
      </c>
      <c r="C705" s="149">
        <v>419.47</v>
      </c>
      <c r="D705" s="149">
        <v>95</v>
      </c>
      <c r="E705" s="149">
        <v>95</v>
      </c>
      <c r="F705" s="149">
        <v>2.85</v>
      </c>
      <c r="G705" s="149">
        <v>9.5</v>
      </c>
      <c r="H705" s="149">
        <v>0.95</v>
      </c>
      <c r="I705" s="149">
        <v>0.3</v>
      </c>
      <c r="J705" s="149">
        <v>1.26</v>
      </c>
      <c r="K705" s="149">
        <v>0.04</v>
      </c>
      <c r="L705" s="140">
        <v>82.95</v>
      </c>
      <c r="M705" s="150">
        <v>27804112500107</v>
      </c>
      <c r="N705" s="142" t="s">
        <v>288</v>
      </c>
    </row>
    <row r="706" spans="1:14" ht="15.75" x14ac:dyDescent="0.2">
      <c r="A706" s="158"/>
      <c r="B706" s="159"/>
      <c r="C706" s="149"/>
      <c r="D706" s="154">
        <f>SUM(D698:D705)</f>
        <v>1634.2100000000003</v>
      </c>
      <c r="E706" s="154">
        <f t="shared" ref="E706:L706" si="61">SUM(E698:E705)</f>
        <v>1444.2100000000003</v>
      </c>
      <c r="F706" s="154">
        <f t="shared" si="61"/>
        <v>46.02</v>
      </c>
      <c r="G706" s="154">
        <f t="shared" si="61"/>
        <v>153.42000000000002</v>
      </c>
      <c r="H706" s="154">
        <f t="shared" si="61"/>
        <v>15.33</v>
      </c>
      <c r="I706" s="154">
        <f t="shared" si="61"/>
        <v>7.65</v>
      </c>
      <c r="J706" s="154">
        <f t="shared" si="61"/>
        <v>21.76</v>
      </c>
      <c r="K706" s="154">
        <f t="shared" si="61"/>
        <v>0.22000000000000003</v>
      </c>
      <c r="L706" s="154">
        <f t="shared" si="61"/>
        <v>1430.8500000000001</v>
      </c>
      <c r="M706" s="150"/>
    </row>
    <row r="707" spans="1:14" x14ac:dyDescent="0.2">
      <c r="A707" s="136" t="s">
        <v>93</v>
      </c>
      <c r="B707" s="137">
        <v>65</v>
      </c>
      <c r="C707" s="138">
        <v>260</v>
      </c>
      <c r="D707" s="138">
        <v>300</v>
      </c>
      <c r="E707" s="138">
        <v>300</v>
      </c>
      <c r="F707" s="138">
        <v>9</v>
      </c>
      <c r="G707" s="138">
        <v>30</v>
      </c>
      <c r="H707" s="138">
        <v>3</v>
      </c>
      <c r="I707" s="138">
        <v>1.45</v>
      </c>
      <c r="J707" s="138">
        <v>3.98</v>
      </c>
      <c r="K707" s="138">
        <v>0.02</v>
      </c>
      <c r="L707" s="140">
        <v>261.55</v>
      </c>
      <c r="M707" s="141">
        <v>28607162500063</v>
      </c>
      <c r="N707" s="142" t="s">
        <v>278</v>
      </c>
    </row>
    <row r="708" spans="1:14" x14ac:dyDescent="0.2">
      <c r="A708" s="136" t="s">
        <v>93</v>
      </c>
      <c r="B708" s="137">
        <v>65</v>
      </c>
      <c r="C708" s="138">
        <v>260</v>
      </c>
      <c r="D708" s="138">
        <v>300</v>
      </c>
      <c r="E708" s="138">
        <v>300</v>
      </c>
      <c r="F708" s="138">
        <v>9</v>
      </c>
      <c r="G708" s="138">
        <v>30</v>
      </c>
      <c r="H708" s="138">
        <v>3</v>
      </c>
      <c r="I708" s="138">
        <v>1.65</v>
      </c>
      <c r="J708" s="138">
        <v>3.98</v>
      </c>
      <c r="K708" s="138">
        <v>0.02</v>
      </c>
      <c r="L708" s="140">
        <v>261.35000000000002</v>
      </c>
      <c r="M708" s="141">
        <v>28607162500063</v>
      </c>
      <c r="N708" s="142" t="s">
        <v>279</v>
      </c>
    </row>
    <row r="709" spans="1:14" x14ac:dyDescent="0.2">
      <c r="A709" s="136" t="s">
        <v>93</v>
      </c>
      <c r="B709" s="137">
        <v>63</v>
      </c>
      <c r="C709" s="138">
        <v>260</v>
      </c>
      <c r="D709" s="138">
        <v>78</v>
      </c>
      <c r="E709" s="138">
        <v>78</v>
      </c>
      <c r="F709" s="138">
        <v>2.34</v>
      </c>
      <c r="G709" s="138">
        <v>7.8</v>
      </c>
      <c r="H709" s="138">
        <v>0.78</v>
      </c>
      <c r="I709" s="138">
        <v>0.2</v>
      </c>
      <c r="J709" s="138">
        <v>1.03</v>
      </c>
      <c r="K709" s="138">
        <v>0.04</v>
      </c>
      <c r="L709" s="140">
        <v>68.150000000000006</v>
      </c>
      <c r="M709" s="141">
        <v>28607162500063</v>
      </c>
      <c r="N709" s="142" t="s">
        <v>280</v>
      </c>
    </row>
    <row r="710" spans="1:14" x14ac:dyDescent="0.2">
      <c r="A710" s="136" t="s">
        <v>93</v>
      </c>
      <c r="B710" s="137">
        <v>63</v>
      </c>
      <c r="C710" s="138">
        <v>260</v>
      </c>
      <c r="D710" s="138">
        <v>90</v>
      </c>
      <c r="E710" s="138">
        <v>90</v>
      </c>
      <c r="F710" s="138">
        <v>2.7</v>
      </c>
      <c r="G710" s="138">
        <v>9</v>
      </c>
      <c r="H710" s="138">
        <v>0.9</v>
      </c>
      <c r="I710" s="138">
        <v>0.2</v>
      </c>
      <c r="J710" s="138">
        <v>1.19</v>
      </c>
      <c r="K710" s="138">
        <v>0.01</v>
      </c>
      <c r="L710" s="140">
        <v>78.7</v>
      </c>
      <c r="M710" s="141">
        <v>28607162500063</v>
      </c>
      <c r="N710" s="142" t="s">
        <v>281</v>
      </c>
    </row>
    <row r="711" spans="1:14" x14ac:dyDescent="0.2">
      <c r="A711" s="158" t="s">
        <v>93</v>
      </c>
      <c r="B711" s="159">
        <v>60</v>
      </c>
      <c r="C711" s="149">
        <v>260</v>
      </c>
      <c r="D711" s="149">
        <v>90</v>
      </c>
      <c r="E711" s="149">
        <v>90</v>
      </c>
      <c r="F711" s="149">
        <v>2.7</v>
      </c>
      <c r="G711" s="149">
        <v>9</v>
      </c>
      <c r="H711" s="149">
        <v>0.9</v>
      </c>
      <c r="I711" s="149">
        <v>0.2</v>
      </c>
      <c r="J711" s="149">
        <v>1.19</v>
      </c>
      <c r="K711" s="149">
        <v>0.01</v>
      </c>
      <c r="L711" s="140">
        <v>78.7</v>
      </c>
      <c r="M711" s="150">
        <v>28607162500063</v>
      </c>
      <c r="N711" s="142" t="s">
        <v>282</v>
      </c>
    </row>
    <row r="712" spans="1:14" x14ac:dyDescent="0.2">
      <c r="A712" s="158" t="s">
        <v>93</v>
      </c>
      <c r="B712" s="159">
        <v>8</v>
      </c>
      <c r="C712" s="149">
        <v>260</v>
      </c>
      <c r="D712" s="149">
        <v>86.66</v>
      </c>
      <c r="E712" s="149">
        <v>86.66</v>
      </c>
      <c r="F712" s="149">
        <v>2.6</v>
      </c>
      <c r="G712" s="149">
        <v>8.67</v>
      </c>
      <c r="H712" s="149">
        <v>0.87</v>
      </c>
      <c r="I712" s="149">
        <v>0.2</v>
      </c>
      <c r="J712" s="149">
        <v>1.1499999999999999</v>
      </c>
      <c r="K712" s="149">
        <v>0.02</v>
      </c>
      <c r="L712" s="140">
        <v>75.75</v>
      </c>
      <c r="M712" s="150">
        <v>28607162500063</v>
      </c>
      <c r="N712" s="142" t="s">
        <v>291</v>
      </c>
    </row>
    <row r="713" spans="1:14" x14ac:dyDescent="0.2">
      <c r="A713" s="158" t="s">
        <v>93</v>
      </c>
      <c r="B713" s="159">
        <v>66</v>
      </c>
      <c r="C713" s="149">
        <v>260</v>
      </c>
      <c r="D713" s="149">
        <v>179.4</v>
      </c>
      <c r="E713" s="149">
        <v>179.4</v>
      </c>
      <c r="F713" s="149">
        <v>5.38</v>
      </c>
      <c r="G713" s="149">
        <v>17.940000000000001</v>
      </c>
      <c r="H713" s="149">
        <v>1.79</v>
      </c>
      <c r="I713" s="149">
        <v>0.8</v>
      </c>
      <c r="J713" s="149">
        <v>2.38</v>
      </c>
      <c r="K713" s="149">
        <v>0.04</v>
      </c>
      <c r="L713" s="140">
        <v>156.44999999999999</v>
      </c>
      <c r="M713" s="150">
        <v>28607162500063</v>
      </c>
      <c r="N713" s="142" t="s">
        <v>283</v>
      </c>
    </row>
    <row r="714" spans="1:14" x14ac:dyDescent="0.2">
      <c r="A714" s="136" t="s">
        <v>93</v>
      </c>
      <c r="B714" s="137">
        <v>63</v>
      </c>
      <c r="C714" s="138">
        <v>260</v>
      </c>
      <c r="D714" s="138">
        <v>90</v>
      </c>
      <c r="E714" s="138">
        <v>90</v>
      </c>
      <c r="F714" s="149">
        <v>2.7</v>
      </c>
      <c r="G714" s="149">
        <v>9</v>
      </c>
      <c r="H714" s="149">
        <v>0.9</v>
      </c>
      <c r="I714" s="149">
        <v>0.2</v>
      </c>
      <c r="J714" s="149">
        <v>1.19</v>
      </c>
      <c r="K714" s="138">
        <v>0.01</v>
      </c>
      <c r="L714" s="140">
        <v>78.7</v>
      </c>
      <c r="M714" s="150">
        <v>28501142500382</v>
      </c>
      <c r="N714" s="142" t="s">
        <v>284</v>
      </c>
    </row>
    <row r="715" spans="1:14" x14ac:dyDescent="0.2">
      <c r="A715" s="158" t="s">
        <v>93</v>
      </c>
      <c r="B715" s="159">
        <v>60</v>
      </c>
      <c r="C715" s="149">
        <v>260</v>
      </c>
      <c r="D715" s="149">
        <v>90</v>
      </c>
      <c r="E715" s="149">
        <v>90</v>
      </c>
      <c r="F715" s="149">
        <v>2.7</v>
      </c>
      <c r="G715" s="149">
        <v>9</v>
      </c>
      <c r="H715" s="149">
        <v>0.9</v>
      </c>
      <c r="I715" s="149">
        <v>0.25</v>
      </c>
      <c r="J715" s="149">
        <v>1.19</v>
      </c>
      <c r="K715" s="149">
        <v>0.01</v>
      </c>
      <c r="L715" s="140">
        <v>78.650000000000006</v>
      </c>
      <c r="M715" s="150">
        <v>28607162500063</v>
      </c>
      <c r="N715" s="142" t="s">
        <v>285</v>
      </c>
    </row>
    <row r="716" spans="1:14" ht="15.75" x14ac:dyDescent="0.2">
      <c r="A716" s="158"/>
      <c r="B716" s="159"/>
      <c r="C716" s="149"/>
      <c r="D716" s="154">
        <f>SUM(D707:D715)</f>
        <v>1304.06</v>
      </c>
      <c r="E716" s="154">
        <f t="shared" ref="E716:L716" si="62">SUM(E707:E715)</f>
        <v>1304.06</v>
      </c>
      <c r="F716" s="154">
        <f t="shared" si="62"/>
        <v>39.120000000000005</v>
      </c>
      <c r="G716" s="154">
        <f t="shared" si="62"/>
        <v>130.41</v>
      </c>
      <c r="H716" s="154">
        <f t="shared" si="62"/>
        <v>13.04</v>
      </c>
      <c r="I716" s="154">
        <f t="shared" si="62"/>
        <v>5.15</v>
      </c>
      <c r="J716" s="154">
        <f t="shared" si="62"/>
        <v>17.28</v>
      </c>
      <c r="K716" s="154">
        <f t="shared" si="62"/>
        <v>0.18000000000000002</v>
      </c>
      <c r="L716" s="154">
        <f t="shared" si="62"/>
        <v>1138.0000000000002</v>
      </c>
      <c r="M716" s="150"/>
    </row>
    <row r="717" spans="1:14" x14ac:dyDescent="0.2">
      <c r="A717" s="158" t="s">
        <v>94</v>
      </c>
      <c r="B717" s="159">
        <v>66</v>
      </c>
      <c r="C717" s="149">
        <v>260</v>
      </c>
      <c r="D717" s="149">
        <v>300</v>
      </c>
      <c r="E717" s="149">
        <v>300</v>
      </c>
      <c r="F717" s="149">
        <v>9</v>
      </c>
      <c r="G717" s="149">
        <v>30</v>
      </c>
      <c r="H717" s="149">
        <v>3</v>
      </c>
      <c r="I717" s="149">
        <v>1.45</v>
      </c>
      <c r="J717" s="149">
        <v>3.98</v>
      </c>
      <c r="K717" s="149">
        <v>0.02</v>
      </c>
      <c r="L717" s="140">
        <v>261.55</v>
      </c>
      <c r="M717" s="150">
        <v>28501142500382</v>
      </c>
      <c r="N717" s="142" t="s">
        <v>278</v>
      </c>
    </row>
    <row r="718" spans="1:14" x14ac:dyDescent="0.2">
      <c r="A718" s="158" t="s">
        <v>94</v>
      </c>
      <c r="B718" s="159">
        <v>66</v>
      </c>
      <c r="C718" s="149">
        <v>260</v>
      </c>
      <c r="D718" s="149">
        <v>300</v>
      </c>
      <c r="E718" s="149">
        <v>300</v>
      </c>
      <c r="F718" s="149">
        <v>9</v>
      </c>
      <c r="G718" s="149">
        <v>30</v>
      </c>
      <c r="H718" s="149">
        <v>3</v>
      </c>
      <c r="I718" s="149">
        <v>1.65</v>
      </c>
      <c r="J718" s="149">
        <v>3.98</v>
      </c>
      <c r="K718" s="149">
        <v>0.02</v>
      </c>
      <c r="L718" s="140">
        <v>261.35000000000002</v>
      </c>
      <c r="M718" s="150">
        <v>28501142500382</v>
      </c>
      <c r="N718" s="142" t="s">
        <v>279</v>
      </c>
    </row>
    <row r="719" spans="1:14" x14ac:dyDescent="0.2">
      <c r="A719" s="158" t="s">
        <v>94</v>
      </c>
      <c r="B719" s="159">
        <v>64</v>
      </c>
      <c r="C719" s="149">
        <v>260</v>
      </c>
      <c r="D719" s="149">
        <v>78</v>
      </c>
      <c r="E719" s="149">
        <v>78</v>
      </c>
      <c r="F719" s="149">
        <v>2.34</v>
      </c>
      <c r="G719" s="149">
        <v>7.8</v>
      </c>
      <c r="H719" s="149">
        <v>0.78</v>
      </c>
      <c r="I719" s="149">
        <v>0.2</v>
      </c>
      <c r="J719" s="149">
        <v>1.03</v>
      </c>
      <c r="K719" s="149">
        <v>0.04</v>
      </c>
      <c r="L719" s="140">
        <v>68.150000000000006</v>
      </c>
      <c r="M719" s="150">
        <v>28501142500382</v>
      </c>
      <c r="N719" s="142" t="s">
        <v>280</v>
      </c>
    </row>
    <row r="720" spans="1:14" x14ac:dyDescent="0.2">
      <c r="A720" s="158" t="s">
        <v>94</v>
      </c>
      <c r="B720" s="159">
        <v>64</v>
      </c>
      <c r="C720" s="149">
        <v>260</v>
      </c>
      <c r="D720" s="149">
        <v>90</v>
      </c>
      <c r="E720" s="149">
        <v>90</v>
      </c>
      <c r="F720" s="149">
        <v>2.7</v>
      </c>
      <c r="G720" s="149">
        <v>9</v>
      </c>
      <c r="H720" s="149">
        <v>0.9</v>
      </c>
      <c r="I720" s="149">
        <v>0.2</v>
      </c>
      <c r="J720" s="149">
        <v>1.19</v>
      </c>
      <c r="K720" s="149">
        <v>0.01</v>
      </c>
      <c r="L720" s="140">
        <v>78.7</v>
      </c>
      <c r="M720" s="150">
        <v>28501142500382</v>
      </c>
      <c r="N720" s="142" t="s">
        <v>281</v>
      </c>
    </row>
    <row r="721" spans="1:14" x14ac:dyDescent="0.2">
      <c r="A721" s="136" t="s">
        <v>94</v>
      </c>
      <c r="B721" s="137">
        <v>61</v>
      </c>
      <c r="C721" s="138">
        <v>260</v>
      </c>
      <c r="D721" s="138">
        <v>90</v>
      </c>
      <c r="E721" s="138">
        <v>90</v>
      </c>
      <c r="F721" s="138">
        <v>2.7</v>
      </c>
      <c r="G721" s="138">
        <v>9</v>
      </c>
      <c r="H721" s="138">
        <v>0.9</v>
      </c>
      <c r="I721" s="138">
        <v>0.2</v>
      </c>
      <c r="J721" s="138">
        <v>1.19</v>
      </c>
      <c r="K721" s="138">
        <v>0.01</v>
      </c>
      <c r="L721" s="140">
        <v>78.7</v>
      </c>
      <c r="M721" s="141">
        <v>28501142500382</v>
      </c>
      <c r="N721" s="142" t="s">
        <v>282</v>
      </c>
    </row>
    <row r="722" spans="1:14" x14ac:dyDescent="0.2">
      <c r="A722" s="136" t="s">
        <v>94</v>
      </c>
      <c r="B722" s="137">
        <v>67</v>
      </c>
      <c r="C722" s="138">
        <v>260</v>
      </c>
      <c r="D722" s="138">
        <v>179.4</v>
      </c>
      <c r="E722" s="138">
        <v>179.4</v>
      </c>
      <c r="F722" s="138">
        <v>5.38</v>
      </c>
      <c r="G722" s="138">
        <v>17.940000000000001</v>
      </c>
      <c r="H722" s="138">
        <v>1.79</v>
      </c>
      <c r="I722" s="138">
        <v>0.8</v>
      </c>
      <c r="J722" s="138">
        <v>2.38</v>
      </c>
      <c r="K722" s="138">
        <v>0.04</v>
      </c>
      <c r="L722" s="140">
        <v>156.44999999999999</v>
      </c>
      <c r="M722" s="141">
        <v>28501142500382</v>
      </c>
      <c r="N722" s="142" t="s">
        <v>283</v>
      </c>
    </row>
    <row r="723" spans="1:14" x14ac:dyDescent="0.2">
      <c r="A723" s="158" t="s">
        <v>94</v>
      </c>
      <c r="B723" s="159">
        <v>64</v>
      </c>
      <c r="C723" s="149">
        <v>260</v>
      </c>
      <c r="D723" s="149">
        <v>90</v>
      </c>
      <c r="E723" s="149">
        <v>90</v>
      </c>
      <c r="F723" s="138">
        <v>2.85</v>
      </c>
      <c r="G723" s="138">
        <v>9.5</v>
      </c>
      <c r="H723" s="138">
        <v>0.95</v>
      </c>
      <c r="I723" s="138">
        <v>0.25</v>
      </c>
      <c r="J723" s="138">
        <v>1.26</v>
      </c>
      <c r="K723" s="149">
        <v>0.01</v>
      </c>
      <c r="L723" s="140">
        <v>83</v>
      </c>
      <c r="M723" s="141">
        <v>28201032504214</v>
      </c>
      <c r="N723" s="142" t="s">
        <v>284</v>
      </c>
    </row>
    <row r="724" spans="1:14" x14ac:dyDescent="0.2">
      <c r="A724" s="136" t="s">
        <v>94</v>
      </c>
      <c r="B724" s="137">
        <v>61</v>
      </c>
      <c r="C724" s="138">
        <v>260</v>
      </c>
      <c r="D724" s="138">
        <v>90</v>
      </c>
      <c r="E724" s="138">
        <v>90</v>
      </c>
      <c r="F724" s="138">
        <v>2.7</v>
      </c>
      <c r="G724" s="138">
        <v>9</v>
      </c>
      <c r="H724" s="138">
        <v>0.9</v>
      </c>
      <c r="I724" s="138">
        <v>0.25</v>
      </c>
      <c r="J724" s="138">
        <v>1.19</v>
      </c>
      <c r="K724" s="138">
        <v>0.01</v>
      </c>
      <c r="L724" s="140">
        <v>78.650000000000006</v>
      </c>
      <c r="M724" s="141">
        <v>28501142500382</v>
      </c>
      <c r="N724" s="142" t="s">
        <v>285</v>
      </c>
    </row>
    <row r="725" spans="1:14" ht="15.75" x14ac:dyDescent="0.2">
      <c r="A725" s="136"/>
      <c r="B725" s="137"/>
      <c r="C725" s="138"/>
      <c r="D725" s="154">
        <f>SUM(D717:D724)</f>
        <v>1217.4000000000001</v>
      </c>
      <c r="E725" s="154">
        <f t="shared" ref="E725:L725" si="63">SUM(E717:E724)</f>
        <v>1217.4000000000001</v>
      </c>
      <c r="F725" s="154">
        <f t="shared" si="63"/>
        <v>36.67</v>
      </c>
      <c r="G725" s="154">
        <f t="shared" si="63"/>
        <v>122.24</v>
      </c>
      <c r="H725" s="154">
        <f t="shared" si="63"/>
        <v>12.22</v>
      </c>
      <c r="I725" s="154">
        <f t="shared" si="63"/>
        <v>5</v>
      </c>
      <c r="J725" s="154">
        <f t="shared" si="63"/>
        <v>16.2</v>
      </c>
      <c r="K725" s="154">
        <f t="shared" si="63"/>
        <v>0.16</v>
      </c>
      <c r="L725" s="154">
        <f t="shared" si="63"/>
        <v>1066.5500000000002</v>
      </c>
      <c r="M725" s="141"/>
    </row>
    <row r="726" spans="1:14" x14ac:dyDescent="0.2">
      <c r="A726" s="136" t="s">
        <v>95</v>
      </c>
      <c r="B726" s="137">
        <v>67</v>
      </c>
      <c r="C726" s="138">
        <v>274</v>
      </c>
      <c r="D726" s="138">
        <v>300</v>
      </c>
      <c r="E726" s="138">
        <v>300</v>
      </c>
      <c r="F726" s="138">
        <v>9</v>
      </c>
      <c r="G726" s="138">
        <v>30</v>
      </c>
      <c r="H726" s="138">
        <v>3</v>
      </c>
      <c r="I726" s="138">
        <v>1.45</v>
      </c>
      <c r="J726" s="138">
        <v>3.98</v>
      </c>
      <c r="K726" s="138">
        <v>0.02</v>
      </c>
      <c r="L726" s="140">
        <v>261.55</v>
      </c>
      <c r="M726" s="141">
        <v>28201032504214</v>
      </c>
      <c r="N726" s="142" t="s">
        <v>278</v>
      </c>
    </row>
    <row r="727" spans="1:14" x14ac:dyDescent="0.2">
      <c r="A727" s="136" t="s">
        <v>95</v>
      </c>
      <c r="B727" s="137">
        <v>67</v>
      </c>
      <c r="C727" s="138">
        <v>274</v>
      </c>
      <c r="D727" s="138">
        <v>300</v>
      </c>
      <c r="E727" s="138">
        <v>300</v>
      </c>
      <c r="F727" s="138">
        <v>9</v>
      </c>
      <c r="G727" s="138">
        <v>30</v>
      </c>
      <c r="H727" s="138">
        <v>3</v>
      </c>
      <c r="I727" s="138">
        <v>1.65</v>
      </c>
      <c r="J727" s="138">
        <v>3.98</v>
      </c>
      <c r="K727" s="138">
        <v>0.02</v>
      </c>
      <c r="L727" s="140">
        <v>261.35000000000002</v>
      </c>
      <c r="M727" s="141">
        <v>28201032504214</v>
      </c>
      <c r="N727" s="142" t="s">
        <v>279</v>
      </c>
    </row>
    <row r="728" spans="1:14" x14ac:dyDescent="0.2">
      <c r="A728" s="136" t="s">
        <v>95</v>
      </c>
      <c r="B728" s="137">
        <v>65</v>
      </c>
      <c r="C728" s="138">
        <v>274</v>
      </c>
      <c r="D728" s="138">
        <v>82.2</v>
      </c>
      <c r="E728" s="138">
        <v>82.2</v>
      </c>
      <c r="F728" s="138">
        <v>2.4700000000000002</v>
      </c>
      <c r="G728" s="138">
        <v>8.2200000000000006</v>
      </c>
      <c r="H728" s="138">
        <v>0.82</v>
      </c>
      <c r="I728" s="138">
        <v>0.2</v>
      </c>
      <c r="J728" s="138">
        <v>1.0900000000000001</v>
      </c>
      <c r="K728" s="138">
        <v>0.02</v>
      </c>
      <c r="L728" s="140">
        <v>71.849999999999994</v>
      </c>
      <c r="M728" s="141">
        <v>28201032504214</v>
      </c>
      <c r="N728" s="142" t="s">
        <v>280</v>
      </c>
    </row>
    <row r="729" spans="1:14" x14ac:dyDescent="0.2">
      <c r="A729" s="136" t="s">
        <v>95</v>
      </c>
      <c r="B729" s="137">
        <v>65</v>
      </c>
      <c r="C729" s="138">
        <v>274</v>
      </c>
      <c r="D729" s="138">
        <v>95</v>
      </c>
      <c r="E729" s="138">
        <v>95</v>
      </c>
      <c r="F729" s="138">
        <v>2.85</v>
      </c>
      <c r="G729" s="138">
        <v>9.5</v>
      </c>
      <c r="H729" s="138">
        <v>0.95</v>
      </c>
      <c r="I729" s="138">
        <v>0.25</v>
      </c>
      <c r="J729" s="138">
        <v>1.26</v>
      </c>
      <c r="K729" s="138">
        <v>0.04</v>
      </c>
      <c r="L729" s="140">
        <v>83</v>
      </c>
      <c r="M729" s="141">
        <v>28201032504214</v>
      </c>
      <c r="N729" s="142" t="s">
        <v>281</v>
      </c>
    </row>
    <row r="730" spans="1:14" x14ac:dyDescent="0.2">
      <c r="A730" s="158" t="s">
        <v>95</v>
      </c>
      <c r="B730" s="159">
        <v>62</v>
      </c>
      <c r="C730" s="149">
        <v>274</v>
      </c>
      <c r="D730" s="149">
        <v>95</v>
      </c>
      <c r="E730" s="149">
        <v>95</v>
      </c>
      <c r="F730" s="149">
        <v>2.85</v>
      </c>
      <c r="G730" s="149">
        <v>9.5</v>
      </c>
      <c r="H730" s="149">
        <v>0.95</v>
      </c>
      <c r="I730" s="149">
        <v>0.25</v>
      </c>
      <c r="J730" s="149">
        <v>1.26</v>
      </c>
      <c r="K730" s="149">
        <v>0.04</v>
      </c>
      <c r="L730" s="140">
        <v>83</v>
      </c>
      <c r="M730" s="150">
        <v>28201032504214</v>
      </c>
      <c r="N730" s="142" t="s">
        <v>282</v>
      </c>
    </row>
    <row r="731" spans="1:14" x14ac:dyDescent="0.2">
      <c r="A731" s="158" t="s">
        <v>95</v>
      </c>
      <c r="B731" s="159">
        <v>68</v>
      </c>
      <c r="C731" s="149">
        <v>274</v>
      </c>
      <c r="D731" s="149">
        <v>189.06</v>
      </c>
      <c r="E731" s="149">
        <v>189.06</v>
      </c>
      <c r="F731" s="187">
        <v>5.67</v>
      </c>
      <c r="G731" s="188">
        <v>18.91</v>
      </c>
      <c r="H731" s="188">
        <v>1.89</v>
      </c>
      <c r="I731" s="188">
        <v>0.85</v>
      </c>
      <c r="J731" s="188">
        <v>2.5099999999999998</v>
      </c>
      <c r="K731" s="160"/>
      <c r="L731" s="189">
        <v>164.9</v>
      </c>
      <c r="M731" s="190">
        <v>28201032504214</v>
      </c>
      <c r="N731" s="142" t="s">
        <v>283</v>
      </c>
    </row>
    <row r="732" spans="1:14" x14ac:dyDescent="0.2">
      <c r="A732" s="136" t="s">
        <v>95</v>
      </c>
      <c r="B732" s="137">
        <v>65</v>
      </c>
      <c r="C732" s="138">
        <v>274</v>
      </c>
      <c r="D732" s="138">
        <v>95</v>
      </c>
      <c r="E732" s="138">
        <v>95</v>
      </c>
      <c r="F732" s="149">
        <v>2.7</v>
      </c>
      <c r="G732" s="149">
        <v>9</v>
      </c>
      <c r="H732" s="149">
        <v>0.9</v>
      </c>
      <c r="I732" s="149">
        <v>0.2</v>
      </c>
      <c r="J732" s="149">
        <v>1.19</v>
      </c>
      <c r="K732" s="138">
        <v>0.04</v>
      </c>
      <c r="L732" s="140">
        <v>78.7</v>
      </c>
      <c r="M732" s="150">
        <v>28403242500051</v>
      </c>
      <c r="N732" s="142" t="s">
        <v>284</v>
      </c>
    </row>
    <row r="733" spans="1:14" x14ac:dyDescent="0.2">
      <c r="A733" s="136" t="s">
        <v>95</v>
      </c>
      <c r="B733" s="137">
        <v>57</v>
      </c>
      <c r="C733" s="138">
        <v>274</v>
      </c>
      <c r="D733" s="138">
        <v>95</v>
      </c>
      <c r="E733" s="138">
        <v>95</v>
      </c>
      <c r="F733" s="138">
        <v>2.85</v>
      </c>
      <c r="G733" s="138">
        <v>9.5</v>
      </c>
      <c r="H733" s="138">
        <v>0.95</v>
      </c>
      <c r="I733" s="138">
        <v>0.3</v>
      </c>
      <c r="J733" s="138">
        <v>1.26</v>
      </c>
      <c r="K733" s="138">
        <v>0.04</v>
      </c>
      <c r="L733" s="140">
        <v>82.95</v>
      </c>
      <c r="M733" s="141">
        <v>28201032504214</v>
      </c>
      <c r="N733" s="142" t="s">
        <v>288</v>
      </c>
    </row>
    <row r="734" spans="1:14" x14ac:dyDescent="0.2">
      <c r="A734" s="158" t="s">
        <v>95</v>
      </c>
      <c r="B734" s="159">
        <v>62</v>
      </c>
      <c r="C734" s="149">
        <v>274</v>
      </c>
      <c r="D734" s="149">
        <v>95</v>
      </c>
      <c r="E734" s="149">
        <v>95</v>
      </c>
      <c r="F734" s="149">
        <v>2.85</v>
      </c>
      <c r="G734" s="149">
        <v>9.5</v>
      </c>
      <c r="H734" s="149">
        <v>0.95</v>
      </c>
      <c r="I734" s="149">
        <v>0.3</v>
      </c>
      <c r="J734" s="149">
        <v>1.26</v>
      </c>
      <c r="K734" s="149">
        <v>0.04</v>
      </c>
      <c r="L734" s="140">
        <v>82.95</v>
      </c>
      <c r="M734" s="150">
        <v>28201032504214</v>
      </c>
      <c r="N734" s="142" t="s">
        <v>285</v>
      </c>
    </row>
    <row r="735" spans="1:14" ht="15.75" x14ac:dyDescent="0.2">
      <c r="A735" s="158"/>
      <c r="B735" s="159"/>
      <c r="C735" s="149"/>
      <c r="D735" s="154">
        <f>SUM(D726:D734)</f>
        <v>1346.26</v>
      </c>
      <c r="E735" s="154">
        <f t="shared" ref="E735:L735" si="64">SUM(E726:E734)</f>
        <v>1346.26</v>
      </c>
      <c r="F735" s="154">
        <f t="shared" si="64"/>
        <v>40.240000000000009</v>
      </c>
      <c r="G735" s="154">
        <f t="shared" si="64"/>
        <v>134.13</v>
      </c>
      <c r="H735" s="154">
        <f t="shared" si="64"/>
        <v>13.41</v>
      </c>
      <c r="I735" s="154">
        <f t="shared" si="64"/>
        <v>5.4499999999999993</v>
      </c>
      <c r="J735" s="154">
        <f t="shared" si="64"/>
        <v>17.790000000000003</v>
      </c>
      <c r="K735" s="154">
        <f t="shared" si="64"/>
        <v>0.26</v>
      </c>
      <c r="L735" s="154">
        <f t="shared" si="64"/>
        <v>1170.2500000000002</v>
      </c>
      <c r="M735" s="150"/>
    </row>
    <row r="736" spans="1:14" x14ac:dyDescent="0.2">
      <c r="A736" s="158" t="s">
        <v>96</v>
      </c>
      <c r="B736" s="159">
        <v>68</v>
      </c>
      <c r="C736" s="149">
        <v>263</v>
      </c>
      <c r="D736" s="149">
        <v>300</v>
      </c>
      <c r="E736" s="149">
        <v>300</v>
      </c>
      <c r="F736" s="149">
        <v>9</v>
      </c>
      <c r="G736" s="149">
        <v>30</v>
      </c>
      <c r="H736" s="149">
        <v>3</v>
      </c>
      <c r="I736" s="149">
        <v>1.45</v>
      </c>
      <c r="J736" s="149">
        <v>3.98</v>
      </c>
      <c r="K736" s="149">
        <v>0.02</v>
      </c>
      <c r="L736" s="140">
        <v>261.55</v>
      </c>
      <c r="M736" s="150">
        <v>28403242500051</v>
      </c>
      <c r="N736" s="142" t="s">
        <v>278</v>
      </c>
    </row>
    <row r="737" spans="1:14" x14ac:dyDescent="0.2">
      <c r="A737" s="158" t="s">
        <v>96</v>
      </c>
      <c r="B737" s="159">
        <v>68</v>
      </c>
      <c r="C737" s="149">
        <v>263</v>
      </c>
      <c r="D737" s="149">
        <v>300</v>
      </c>
      <c r="E737" s="149">
        <v>300</v>
      </c>
      <c r="F737" s="149">
        <v>9</v>
      </c>
      <c r="G737" s="149">
        <v>30</v>
      </c>
      <c r="H737" s="149">
        <v>3</v>
      </c>
      <c r="I737" s="149">
        <v>1.65</v>
      </c>
      <c r="J737" s="149">
        <v>3.98</v>
      </c>
      <c r="K737" s="149">
        <v>0.02</v>
      </c>
      <c r="L737" s="140">
        <v>261.35000000000002</v>
      </c>
      <c r="M737" s="150">
        <v>28403242500051</v>
      </c>
      <c r="N737" s="142" t="s">
        <v>279</v>
      </c>
    </row>
    <row r="738" spans="1:14" x14ac:dyDescent="0.2">
      <c r="A738" s="158" t="s">
        <v>96</v>
      </c>
      <c r="B738" s="159">
        <v>66</v>
      </c>
      <c r="C738" s="149">
        <v>263</v>
      </c>
      <c r="D738" s="149">
        <v>78.900000000000006</v>
      </c>
      <c r="E738" s="149">
        <v>78.900000000000006</v>
      </c>
      <c r="F738" s="149">
        <v>2.37</v>
      </c>
      <c r="G738" s="149">
        <v>7.89</v>
      </c>
      <c r="H738" s="149">
        <v>0.79</v>
      </c>
      <c r="I738" s="149">
        <v>0.2</v>
      </c>
      <c r="J738" s="149">
        <v>1.05</v>
      </c>
      <c r="K738" s="149">
        <v>0.02</v>
      </c>
      <c r="L738" s="140">
        <v>68.95</v>
      </c>
      <c r="M738" s="150">
        <v>28403242500051</v>
      </c>
      <c r="N738" s="142" t="s">
        <v>280</v>
      </c>
    </row>
    <row r="739" spans="1:14" x14ac:dyDescent="0.2">
      <c r="A739" s="158" t="s">
        <v>96</v>
      </c>
      <c r="B739" s="159">
        <v>66</v>
      </c>
      <c r="C739" s="149">
        <v>263</v>
      </c>
      <c r="D739" s="149">
        <v>90</v>
      </c>
      <c r="E739" s="149">
        <v>90</v>
      </c>
      <c r="F739" s="149">
        <v>2.7</v>
      </c>
      <c r="G739" s="149">
        <v>9</v>
      </c>
      <c r="H739" s="149">
        <v>0.9</v>
      </c>
      <c r="I739" s="149">
        <v>0.2</v>
      </c>
      <c r="J739" s="149">
        <v>1.19</v>
      </c>
      <c r="K739" s="149">
        <v>0.01</v>
      </c>
      <c r="L739" s="140">
        <v>78.7</v>
      </c>
      <c r="M739" s="150">
        <v>28403242500051</v>
      </c>
      <c r="N739" s="142" t="s">
        <v>281</v>
      </c>
    </row>
    <row r="740" spans="1:14" x14ac:dyDescent="0.2">
      <c r="A740" s="136" t="s">
        <v>96</v>
      </c>
      <c r="B740" s="137">
        <v>63</v>
      </c>
      <c r="C740" s="138">
        <v>263</v>
      </c>
      <c r="D740" s="138">
        <v>90</v>
      </c>
      <c r="E740" s="138">
        <v>90</v>
      </c>
      <c r="F740" s="138">
        <v>2.7</v>
      </c>
      <c r="G740" s="138">
        <v>9</v>
      </c>
      <c r="H740" s="138">
        <v>0.9</v>
      </c>
      <c r="I740" s="138">
        <v>0.2</v>
      </c>
      <c r="J740" s="138">
        <v>1.19</v>
      </c>
      <c r="K740" s="138">
        <v>0.01</v>
      </c>
      <c r="L740" s="140">
        <v>78.7</v>
      </c>
      <c r="M740" s="141">
        <v>28403242500051</v>
      </c>
      <c r="N740" s="142" t="s">
        <v>282</v>
      </c>
    </row>
    <row r="741" spans="1:14" x14ac:dyDescent="0.2">
      <c r="A741" s="136" t="s">
        <v>96</v>
      </c>
      <c r="B741" s="137">
        <v>69</v>
      </c>
      <c r="C741" s="138">
        <v>263</v>
      </c>
      <c r="D741" s="138">
        <v>181.47</v>
      </c>
      <c r="E741" s="138">
        <v>181.47</v>
      </c>
      <c r="F741" s="138">
        <v>5.44</v>
      </c>
      <c r="G741" s="138">
        <v>18.149999999999999</v>
      </c>
      <c r="H741" s="138">
        <v>1.81</v>
      </c>
      <c r="I741" s="138">
        <v>0.8</v>
      </c>
      <c r="J741" s="138">
        <v>2.41</v>
      </c>
      <c r="K741" s="139"/>
      <c r="L741" s="140">
        <v>158.30000000000001</v>
      </c>
      <c r="M741" s="141">
        <v>28403242500051</v>
      </c>
      <c r="N741" s="142" t="s">
        <v>283</v>
      </c>
    </row>
    <row r="742" spans="1:14" x14ac:dyDescent="0.2">
      <c r="A742" s="158" t="s">
        <v>96</v>
      </c>
      <c r="B742" s="159">
        <v>66</v>
      </c>
      <c r="C742" s="149">
        <v>263</v>
      </c>
      <c r="D742" s="149">
        <v>90</v>
      </c>
      <c r="E742" s="149">
        <v>90</v>
      </c>
      <c r="F742" s="139"/>
      <c r="G742" s="139"/>
      <c r="H742" s="139"/>
      <c r="I742" s="138">
        <v>0.3</v>
      </c>
      <c r="J742" s="138">
        <v>1.42</v>
      </c>
      <c r="K742" s="149">
        <v>0.01</v>
      </c>
      <c r="L742" s="140">
        <v>93.25</v>
      </c>
      <c r="M742" s="141">
        <v>27807022501821</v>
      </c>
      <c r="N742" s="142" t="s">
        <v>284</v>
      </c>
    </row>
    <row r="743" spans="1:14" x14ac:dyDescent="0.2">
      <c r="A743" s="158" t="s">
        <v>96</v>
      </c>
      <c r="B743" s="159">
        <v>58</v>
      </c>
      <c r="C743" s="149">
        <v>263</v>
      </c>
      <c r="D743" s="149">
        <v>90</v>
      </c>
      <c r="E743" s="149">
        <v>90</v>
      </c>
      <c r="F743" s="149">
        <v>2.7</v>
      </c>
      <c r="G743" s="149">
        <v>9</v>
      </c>
      <c r="H743" s="149">
        <v>0.9</v>
      </c>
      <c r="I743" s="149">
        <v>0.25</v>
      </c>
      <c r="J743" s="149">
        <v>1.19</v>
      </c>
      <c r="K743" s="149">
        <v>0.01</v>
      </c>
      <c r="L743" s="140">
        <v>78.650000000000006</v>
      </c>
      <c r="M743" s="150">
        <v>28403242500051</v>
      </c>
      <c r="N743" s="142" t="s">
        <v>288</v>
      </c>
    </row>
    <row r="744" spans="1:14" x14ac:dyDescent="0.2">
      <c r="A744" s="136" t="s">
        <v>96</v>
      </c>
      <c r="B744" s="137">
        <v>63</v>
      </c>
      <c r="C744" s="138">
        <v>263</v>
      </c>
      <c r="D744" s="138">
        <v>90</v>
      </c>
      <c r="E744" s="138">
        <v>90</v>
      </c>
      <c r="F744" s="138">
        <v>2.7</v>
      </c>
      <c r="G744" s="138">
        <v>9</v>
      </c>
      <c r="H744" s="138">
        <v>0.9</v>
      </c>
      <c r="I744" s="138">
        <v>0.25</v>
      </c>
      <c r="J744" s="138">
        <v>1.19</v>
      </c>
      <c r="K744" s="138">
        <v>0.01</v>
      </c>
      <c r="L744" s="140">
        <v>78.650000000000006</v>
      </c>
      <c r="M744" s="141">
        <v>28403242500051</v>
      </c>
      <c r="N744" s="142" t="s">
        <v>285</v>
      </c>
    </row>
    <row r="745" spans="1:14" ht="15.75" x14ac:dyDescent="0.2">
      <c r="A745" s="136"/>
      <c r="B745" s="137"/>
      <c r="C745" s="138"/>
      <c r="D745" s="154">
        <f>SUM(D736:D744)</f>
        <v>1310.3699999999999</v>
      </c>
      <c r="E745" s="154">
        <f t="shared" ref="E745:L745" si="65">SUM(E736:E744)</f>
        <v>1310.3699999999999</v>
      </c>
      <c r="F745" s="154">
        <f t="shared" si="65"/>
        <v>36.610000000000007</v>
      </c>
      <c r="G745" s="154">
        <f t="shared" si="65"/>
        <v>122.03999999999999</v>
      </c>
      <c r="H745" s="154">
        <f t="shared" si="65"/>
        <v>12.200000000000001</v>
      </c>
      <c r="I745" s="154">
        <f t="shared" si="65"/>
        <v>5.3</v>
      </c>
      <c r="J745" s="154">
        <f t="shared" si="65"/>
        <v>17.600000000000001</v>
      </c>
      <c r="K745" s="154">
        <f t="shared" si="65"/>
        <v>0.10999999999999997</v>
      </c>
      <c r="L745" s="154">
        <f t="shared" si="65"/>
        <v>1158.1000000000004</v>
      </c>
      <c r="M745" s="141"/>
    </row>
    <row r="746" spans="1:14" x14ac:dyDescent="0.2">
      <c r="A746" s="136" t="s">
        <v>97</v>
      </c>
      <c r="B746" s="137">
        <v>69</v>
      </c>
      <c r="C746" s="138">
        <v>280</v>
      </c>
      <c r="D746" s="138">
        <v>300</v>
      </c>
      <c r="E746" s="138">
        <v>300</v>
      </c>
      <c r="F746" s="138">
        <v>9</v>
      </c>
      <c r="G746" s="138">
        <v>30</v>
      </c>
      <c r="H746" s="138">
        <v>3</v>
      </c>
      <c r="I746" s="138">
        <v>1.45</v>
      </c>
      <c r="J746" s="138">
        <v>3.98</v>
      </c>
      <c r="K746" s="138">
        <v>0.02</v>
      </c>
      <c r="L746" s="140">
        <v>261.55</v>
      </c>
      <c r="M746" s="141">
        <v>27807022501821</v>
      </c>
      <c r="N746" s="142" t="s">
        <v>278</v>
      </c>
    </row>
    <row r="747" spans="1:14" x14ac:dyDescent="0.2">
      <c r="A747" s="136" t="s">
        <v>97</v>
      </c>
      <c r="B747" s="137">
        <v>69</v>
      </c>
      <c r="C747" s="138">
        <v>280</v>
      </c>
      <c r="D747" s="138">
        <v>300</v>
      </c>
      <c r="E747" s="138">
        <v>300</v>
      </c>
      <c r="F747" s="138">
        <v>9</v>
      </c>
      <c r="G747" s="138">
        <v>30</v>
      </c>
      <c r="H747" s="138">
        <v>3</v>
      </c>
      <c r="I747" s="138">
        <v>1.65</v>
      </c>
      <c r="J747" s="138">
        <v>3.97</v>
      </c>
      <c r="K747" s="138">
        <v>0.03</v>
      </c>
      <c r="L747" s="140">
        <v>261.35000000000002</v>
      </c>
      <c r="M747" s="141">
        <v>27807022501821</v>
      </c>
      <c r="N747" s="142" t="s">
        <v>279</v>
      </c>
    </row>
    <row r="748" spans="1:14" x14ac:dyDescent="0.2">
      <c r="A748" s="136" t="s">
        <v>97</v>
      </c>
      <c r="B748" s="137">
        <v>67</v>
      </c>
      <c r="C748" s="138">
        <v>280</v>
      </c>
      <c r="D748" s="138">
        <v>84</v>
      </c>
      <c r="E748" s="138">
        <v>84</v>
      </c>
      <c r="F748" s="138">
        <v>2.52</v>
      </c>
      <c r="G748" s="138">
        <v>8.4</v>
      </c>
      <c r="H748" s="138">
        <v>0.84</v>
      </c>
      <c r="I748" s="138">
        <v>0.2</v>
      </c>
      <c r="J748" s="138">
        <v>1.1100000000000001</v>
      </c>
      <c r="K748" s="139"/>
      <c r="L748" s="140">
        <v>73.45</v>
      </c>
      <c r="M748" s="141">
        <v>27807022501821</v>
      </c>
      <c r="N748" s="142" t="s">
        <v>280</v>
      </c>
    </row>
    <row r="749" spans="1:14" x14ac:dyDescent="0.2">
      <c r="A749" s="136" t="s">
        <v>97</v>
      </c>
      <c r="B749" s="137">
        <v>67</v>
      </c>
      <c r="C749" s="138">
        <v>280</v>
      </c>
      <c r="D749" s="138">
        <v>95</v>
      </c>
      <c r="E749" s="138">
        <v>95</v>
      </c>
      <c r="F749" s="138">
        <v>2.85</v>
      </c>
      <c r="G749" s="138">
        <v>9.5</v>
      </c>
      <c r="H749" s="138">
        <v>0.95</v>
      </c>
      <c r="I749" s="138">
        <v>0.25</v>
      </c>
      <c r="J749" s="138">
        <v>1.26</v>
      </c>
      <c r="K749" s="138">
        <v>0.04</v>
      </c>
      <c r="L749" s="140">
        <v>83</v>
      </c>
      <c r="M749" s="141">
        <v>27807022501821</v>
      </c>
      <c r="N749" s="142" t="s">
        <v>281</v>
      </c>
    </row>
    <row r="750" spans="1:14" x14ac:dyDescent="0.2">
      <c r="A750" s="158" t="s">
        <v>97</v>
      </c>
      <c r="B750" s="159">
        <v>64</v>
      </c>
      <c r="C750" s="149">
        <v>280</v>
      </c>
      <c r="D750" s="149">
        <v>95</v>
      </c>
      <c r="E750" s="149">
        <v>95</v>
      </c>
      <c r="F750" s="149">
        <v>2.85</v>
      </c>
      <c r="G750" s="149">
        <v>9.5</v>
      </c>
      <c r="H750" s="149">
        <v>0.95</v>
      </c>
      <c r="I750" s="149">
        <v>0.25</v>
      </c>
      <c r="J750" s="149">
        <v>1.26</v>
      </c>
      <c r="K750" s="149">
        <v>0.04</v>
      </c>
      <c r="L750" s="140">
        <v>83</v>
      </c>
      <c r="M750" s="150">
        <v>27807022501821</v>
      </c>
      <c r="N750" s="142" t="s">
        <v>282</v>
      </c>
    </row>
    <row r="751" spans="1:14" x14ac:dyDescent="0.2">
      <c r="A751" s="158" t="s">
        <v>97</v>
      </c>
      <c r="B751" s="159">
        <v>70</v>
      </c>
      <c r="C751" s="149">
        <v>280</v>
      </c>
      <c r="D751" s="149">
        <v>193.2</v>
      </c>
      <c r="E751" s="149">
        <v>193.2</v>
      </c>
      <c r="F751" s="149">
        <v>5.8</v>
      </c>
      <c r="G751" s="149">
        <v>19.32</v>
      </c>
      <c r="H751" s="149">
        <v>1.93</v>
      </c>
      <c r="I751" s="149">
        <v>0.9</v>
      </c>
      <c r="J751" s="149">
        <v>2.56</v>
      </c>
      <c r="K751" s="149">
        <v>0.04</v>
      </c>
      <c r="L751" s="140">
        <v>168.45</v>
      </c>
      <c r="M751" s="150">
        <v>27807022501821</v>
      </c>
      <c r="N751" s="142" t="s">
        <v>283</v>
      </c>
    </row>
    <row r="752" spans="1:14" x14ac:dyDescent="0.2">
      <c r="A752" s="136" t="s">
        <v>97</v>
      </c>
      <c r="B752" s="137">
        <v>67</v>
      </c>
      <c r="C752" s="138">
        <v>280</v>
      </c>
      <c r="D752" s="138">
        <v>95</v>
      </c>
      <c r="E752" s="139"/>
      <c r="F752" s="149">
        <v>2.7</v>
      </c>
      <c r="G752" s="149">
        <v>9</v>
      </c>
      <c r="H752" s="149">
        <v>0.9</v>
      </c>
      <c r="I752" s="149">
        <v>0.2</v>
      </c>
      <c r="J752" s="149">
        <v>1.19</v>
      </c>
      <c r="K752" s="138">
        <v>0.03</v>
      </c>
      <c r="L752" s="140">
        <v>78.7</v>
      </c>
      <c r="M752" s="150">
        <v>28409202500227</v>
      </c>
      <c r="N752" s="142" t="s">
        <v>284</v>
      </c>
    </row>
    <row r="753" spans="1:14" x14ac:dyDescent="0.2">
      <c r="A753" s="136" t="s">
        <v>97</v>
      </c>
      <c r="B753" s="137">
        <v>59</v>
      </c>
      <c r="C753" s="138">
        <v>280</v>
      </c>
      <c r="D753" s="138">
        <v>95</v>
      </c>
      <c r="E753" s="138">
        <v>95</v>
      </c>
      <c r="F753" s="138">
        <v>2.85</v>
      </c>
      <c r="G753" s="138">
        <v>9.5</v>
      </c>
      <c r="H753" s="138">
        <v>0.95</v>
      </c>
      <c r="I753" s="138">
        <v>0.3</v>
      </c>
      <c r="J753" s="138">
        <v>1.26</v>
      </c>
      <c r="K753" s="138">
        <v>0.04</v>
      </c>
      <c r="L753" s="140">
        <v>82.95</v>
      </c>
      <c r="M753" s="141">
        <v>27807022501821</v>
      </c>
      <c r="N753" s="142" t="s">
        <v>288</v>
      </c>
    </row>
    <row r="754" spans="1:14" x14ac:dyDescent="0.2">
      <c r="A754" s="158" t="s">
        <v>97</v>
      </c>
      <c r="B754" s="159">
        <v>64</v>
      </c>
      <c r="C754" s="149">
        <v>280</v>
      </c>
      <c r="D754" s="149">
        <v>95</v>
      </c>
      <c r="E754" s="149">
        <v>95</v>
      </c>
      <c r="F754" s="149">
        <v>2.85</v>
      </c>
      <c r="G754" s="149">
        <v>9.5</v>
      </c>
      <c r="H754" s="149">
        <v>0.95</v>
      </c>
      <c r="I754" s="149">
        <v>0.3</v>
      </c>
      <c r="J754" s="149">
        <v>1.26</v>
      </c>
      <c r="K754" s="149">
        <v>0.04</v>
      </c>
      <c r="L754" s="140">
        <v>82.95</v>
      </c>
      <c r="M754" s="150">
        <v>27807022501821</v>
      </c>
      <c r="N754" s="142" t="s">
        <v>285</v>
      </c>
    </row>
    <row r="755" spans="1:14" ht="15.75" x14ac:dyDescent="0.2">
      <c r="A755" s="158"/>
      <c r="B755" s="159"/>
      <c r="C755" s="149"/>
      <c r="D755" s="154">
        <f>SUM(D746:D754)</f>
        <v>1352.2</v>
      </c>
      <c r="E755" s="154">
        <f t="shared" ref="E755:L755" si="66">SUM(E746:E754)</f>
        <v>1257.2</v>
      </c>
      <c r="F755" s="154">
        <f t="shared" si="66"/>
        <v>40.420000000000009</v>
      </c>
      <c r="G755" s="154">
        <f t="shared" si="66"/>
        <v>134.72</v>
      </c>
      <c r="H755" s="154">
        <f t="shared" si="66"/>
        <v>13.469999999999999</v>
      </c>
      <c r="I755" s="154">
        <f t="shared" si="66"/>
        <v>5.5</v>
      </c>
      <c r="J755" s="154">
        <f t="shared" si="66"/>
        <v>17.850000000000001</v>
      </c>
      <c r="K755" s="154">
        <f t="shared" si="66"/>
        <v>0.28000000000000003</v>
      </c>
      <c r="L755" s="154">
        <f t="shared" si="66"/>
        <v>1175.4000000000003</v>
      </c>
      <c r="M755" s="150"/>
    </row>
    <row r="756" spans="1:14" x14ac:dyDescent="0.2">
      <c r="A756" s="158" t="s">
        <v>98</v>
      </c>
      <c r="B756" s="159">
        <v>70</v>
      </c>
      <c r="C756" s="149">
        <v>260</v>
      </c>
      <c r="D756" s="149">
        <v>300</v>
      </c>
      <c r="E756" s="149">
        <v>300</v>
      </c>
      <c r="F756" s="149">
        <v>9</v>
      </c>
      <c r="G756" s="149">
        <v>30</v>
      </c>
      <c r="H756" s="149">
        <v>3</v>
      </c>
      <c r="I756" s="149">
        <v>1.45</v>
      </c>
      <c r="J756" s="149">
        <v>3.98</v>
      </c>
      <c r="K756" s="149">
        <v>0.02</v>
      </c>
      <c r="L756" s="140">
        <v>261.55</v>
      </c>
      <c r="M756" s="150">
        <v>28409202500227</v>
      </c>
      <c r="N756" s="142" t="s">
        <v>278</v>
      </c>
    </row>
    <row r="757" spans="1:14" x14ac:dyDescent="0.2">
      <c r="A757" s="158" t="s">
        <v>98</v>
      </c>
      <c r="B757" s="159">
        <v>70</v>
      </c>
      <c r="C757" s="149">
        <v>260</v>
      </c>
      <c r="D757" s="149">
        <v>300</v>
      </c>
      <c r="E757" s="149">
        <v>300</v>
      </c>
      <c r="F757" s="149">
        <v>9</v>
      </c>
      <c r="G757" s="149">
        <v>30</v>
      </c>
      <c r="H757" s="149">
        <v>3</v>
      </c>
      <c r="I757" s="149">
        <v>1.65</v>
      </c>
      <c r="J757" s="149">
        <v>3.97</v>
      </c>
      <c r="K757" s="149">
        <v>0.03</v>
      </c>
      <c r="L757" s="140">
        <v>261.35000000000002</v>
      </c>
      <c r="M757" s="150">
        <v>28409202500227</v>
      </c>
      <c r="N757" s="142" t="s">
        <v>279</v>
      </c>
    </row>
    <row r="758" spans="1:14" x14ac:dyDescent="0.2">
      <c r="A758" s="158" t="s">
        <v>98</v>
      </c>
      <c r="B758" s="159">
        <v>68</v>
      </c>
      <c r="C758" s="149">
        <v>260</v>
      </c>
      <c r="D758" s="149">
        <v>78</v>
      </c>
      <c r="E758" s="149">
        <v>78</v>
      </c>
      <c r="F758" s="149">
        <v>2.34</v>
      </c>
      <c r="G758" s="149">
        <v>7.8</v>
      </c>
      <c r="H758" s="149">
        <v>0.78</v>
      </c>
      <c r="I758" s="149">
        <v>0.2</v>
      </c>
      <c r="J758" s="149">
        <v>1.03</v>
      </c>
      <c r="K758" s="149">
        <v>0.04</v>
      </c>
      <c r="L758" s="140">
        <v>68.150000000000006</v>
      </c>
      <c r="M758" s="150">
        <v>28409202500227</v>
      </c>
      <c r="N758" s="142" t="s">
        <v>280</v>
      </c>
    </row>
    <row r="759" spans="1:14" x14ac:dyDescent="0.2">
      <c r="A759" s="158" t="s">
        <v>98</v>
      </c>
      <c r="B759" s="159">
        <v>68</v>
      </c>
      <c r="C759" s="149">
        <v>260</v>
      </c>
      <c r="D759" s="149">
        <v>90</v>
      </c>
      <c r="E759" s="149">
        <v>90</v>
      </c>
      <c r="F759" s="149">
        <v>2.7</v>
      </c>
      <c r="G759" s="149">
        <v>9</v>
      </c>
      <c r="H759" s="149">
        <v>0.9</v>
      </c>
      <c r="I759" s="149">
        <v>0.2</v>
      </c>
      <c r="J759" s="149">
        <v>1.19</v>
      </c>
      <c r="K759" s="149">
        <v>0.01</v>
      </c>
      <c r="L759" s="140">
        <v>78.7</v>
      </c>
      <c r="M759" s="150">
        <v>28409202500227</v>
      </c>
      <c r="N759" s="142" t="s">
        <v>281</v>
      </c>
    </row>
    <row r="760" spans="1:14" x14ac:dyDescent="0.2">
      <c r="A760" s="136" t="s">
        <v>98</v>
      </c>
      <c r="B760" s="137">
        <v>65</v>
      </c>
      <c r="C760" s="138">
        <v>260</v>
      </c>
      <c r="D760" s="138">
        <v>90</v>
      </c>
      <c r="E760" s="138">
        <v>90</v>
      </c>
      <c r="F760" s="138">
        <v>2.7</v>
      </c>
      <c r="G760" s="138">
        <v>9</v>
      </c>
      <c r="H760" s="138">
        <v>0.9</v>
      </c>
      <c r="I760" s="138">
        <v>0.2</v>
      </c>
      <c r="J760" s="138">
        <v>1.19</v>
      </c>
      <c r="K760" s="138">
        <v>0.01</v>
      </c>
      <c r="L760" s="140">
        <v>78.7</v>
      </c>
      <c r="M760" s="141">
        <v>28409202500227</v>
      </c>
      <c r="N760" s="142" t="s">
        <v>282</v>
      </c>
    </row>
    <row r="761" spans="1:14" x14ac:dyDescent="0.2">
      <c r="A761" s="136" t="s">
        <v>98</v>
      </c>
      <c r="B761" s="137">
        <v>71</v>
      </c>
      <c r="C761" s="138">
        <v>260</v>
      </c>
      <c r="D761" s="138">
        <v>179.4</v>
      </c>
      <c r="E761" s="138">
        <v>179.4</v>
      </c>
      <c r="F761" s="138">
        <v>5.38</v>
      </c>
      <c r="G761" s="138">
        <v>17.940000000000001</v>
      </c>
      <c r="H761" s="138">
        <v>1.79</v>
      </c>
      <c r="I761" s="138">
        <v>0.8</v>
      </c>
      <c r="J761" s="138">
        <v>2.38</v>
      </c>
      <c r="K761" s="138">
        <v>0.04</v>
      </c>
      <c r="L761" s="140">
        <v>156.44999999999999</v>
      </c>
      <c r="M761" s="141">
        <v>28409202500227</v>
      </c>
      <c r="N761" s="142" t="s">
        <v>283</v>
      </c>
    </row>
    <row r="762" spans="1:14" x14ac:dyDescent="0.2">
      <c r="A762" s="158" t="s">
        <v>98</v>
      </c>
      <c r="B762" s="159">
        <v>68</v>
      </c>
      <c r="C762" s="149">
        <v>260</v>
      </c>
      <c r="D762" s="149">
        <v>90</v>
      </c>
      <c r="E762" s="149">
        <v>90</v>
      </c>
      <c r="F762" s="138">
        <v>2.7</v>
      </c>
      <c r="G762" s="138">
        <v>9</v>
      </c>
      <c r="H762" s="138">
        <v>0.9</v>
      </c>
      <c r="I762" s="138">
        <v>0.2</v>
      </c>
      <c r="J762" s="138">
        <v>1.19</v>
      </c>
      <c r="K762" s="149">
        <v>0.01</v>
      </c>
      <c r="L762" s="140">
        <v>78.7</v>
      </c>
      <c r="M762" s="141">
        <v>28003102503168</v>
      </c>
      <c r="N762" s="142" t="s">
        <v>284</v>
      </c>
    </row>
    <row r="763" spans="1:14" x14ac:dyDescent="0.2">
      <c r="A763" s="136" t="s">
        <v>98</v>
      </c>
      <c r="B763" s="137">
        <v>65</v>
      </c>
      <c r="C763" s="138">
        <v>260</v>
      </c>
      <c r="D763" s="138">
        <v>90</v>
      </c>
      <c r="E763" s="138">
        <v>90</v>
      </c>
      <c r="F763" s="138">
        <v>2.7</v>
      </c>
      <c r="G763" s="138">
        <v>9</v>
      </c>
      <c r="H763" s="138">
        <v>0.9</v>
      </c>
      <c r="I763" s="138">
        <v>0.25</v>
      </c>
      <c r="J763" s="138">
        <v>1.19</v>
      </c>
      <c r="K763" s="138">
        <v>0.01</v>
      </c>
      <c r="L763" s="140">
        <v>78.650000000000006</v>
      </c>
      <c r="M763" s="141">
        <v>28409202500227</v>
      </c>
      <c r="N763" s="142" t="s">
        <v>285</v>
      </c>
    </row>
    <row r="764" spans="1:14" ht="15.75" x14ac:dyDescent="0.2">
      <c r="A764" s="136"/>
      <c r="B764" s="137"/>
      <c r="C764" s="138"/>
      <c r="D764" s="154">
        <f>SUM(D756:D763)</f>
        <v>1217.4000000000001</v>
      </c>
      <c r="E764" s="154">
        <f t="shared" ref="E764:L764" si="67">SUM(E756:E763)</f>
        <v>1217.4000000000001</v>
      </c>
      <c r="F764" s="154">
        <f t="shared" si="67"/>
        <v>36.520000000000003</v>
      </c>
      <c r="G764" s="154">
        <f t="shared" si="67"/>
        <v>121.74</v>
      </c>
      <c r="H764" s="154">
        <f t="shared" si="67"/>
        <v>12.170000000000002</v>
      </c>
      <c r="I764" s="154">
        <f t="shared" si="67"/>
        <v>4.95</v>
      </c>
      <c r="J764" s="154">
        <f t="shared" si="67"/>
        <v>16.119999999999997</v>
      </c>
      <c r="K764" s="154">
        <f t="shared" si="67"/>
        <v>0.17</v>
      </c>
      <c r="L764" s="154">
        <f t="shared" si="67"/>
        <v>1062.2500000000002</v>
      </c>
      <c r="M764" s="141"/>
    </row>
    <row r="765" spans="1:14" x14ac:dyDescent="0.2">
      <c r="A765" s="136" t="s">
        <v>99</v>
      </c>
      <c r="B765" s="137">
        <v>71</v>
      </c>
      <c r="C765" s="138">
        <v>255</v>
      </c>
      <c r="D765" s="138">
        <v>300</v>
      </c>
      <c r="E765" s="138">
        <v>300</v>
      </c>
      <c r="F765" s="138">
        <v>9</v>
      </c>
      <c r="G765" s="138">
        <v>30</v>
      </c>
      <c r="H765" s="138">
        <v>3</v>
      </c>
      <c r="I765" s="138">
        <v>1.45</v>
      </c>
      <c r="J765" s="138">
        <v>3.98</v>
      </c>
      <c r="K765" s="138">
        <v>0.02</v>
      </c>
      <c r="L765" s="140">
        <v>261.55</v>
      </c>
      <c r="M765" s="141">
        <v>28003102503168</v>
      </c>
      <c r="N765" s="142" t="s">
        <v>278</v>
      </c>
    </row>
    <row r="766" spans="1:14" x14ac:dyDescent="0.2">
      <c r="A766" s="136" t="s">
        <v>99</v>
      </c>
      <c r="B766" s="137">
        <v>71</v>
      </c>
      <c r="C766" s="138">
        <v>255</v>
      </c>
      <c r="D766" s="138">
        <v>300</v>
      </c>
      <c r="E766" s="138">
        <v>300</v>
      </c>
      <c r="F766" s="138">
        <v>9</v>
      </c>
      <c r="G766" s="138">
        <v>30</v>
      </c>
      <c r="H766" s="138">
        <v>3</v>
      </c>
      <c r="I766" s="138">
        <v>1.65</v>
      </c>
      <c r="J766" s="138">
        <v>3.97</v>
      </c>
      <c r="K766" s="138">
        <v>0.03</v>
      </c>
      <c r="L766" s="140">
        <v>261.35000000000002</v>
      </c>
      <c r="M766" s="141">
        <v>28003102503168</v>
      </c>
      <c r="N766" s="142" t="s">
        <v>279</v>
      </c>
    </row>
    <row r="767" spans="1:14" x14ac:dyDescent="0.2">
      <c r="A767" s="136" t="s">
        <v>99</v>
      </c>
      <c r="B767" s="137">
        <v>69</v>
      </c>
      <c r="C767" s="138">
        <v>255</v>
      </c>
      <c r="D767" s="138">
        <v>76.5</v>
      </c>
      <c r="E767" s="138">
        <v>76.5</v>
      </c>
      <c r="F767" s="138">
        <v>2.29</v>
      </c>
      <c r="G767" s="138">
        <v>7.65</v>
      </c>
      <c r="H767" s="138">
        <v>0.77</v>
      </c>
      <c r="I767" s="138">
        <v>0.2</v>
      </c>
      <c r="J767" s="138">
        <v>1.01</v>
      </c>
      <c r="K767" s="138">
        <v>0.02</v>
      </c>
      <c r="L767" s="140">
        <v>66.849999999999994</v>
      </c>
      <c r="M767" s="141">
        <v>28003102503168</v>
      </c>
      <c r="N767" s="142" t="s">
        <v>280</v>
      </c>
    </row>
    <row r="768" spans="1:14" x14ac:dyDescent="0.2">
      <c r="A768" s="136" t="s">
        <v>99</v>
      </c>
      <c r="B768" s="137">
        <v>69</v>
      </c>
      <c r="C768" s="138">
        <v>255</v>
      </c>
      <c r="D768" s="138">
        <v>90</v>
      </c>
      <c r="E768" s="138">
        <v>90</v>
      </c>
      <c r="F768" s="138">
        <v>2.7</v>
      </c>
      <c r="G768" s="138">
        <v>9</v>
      </c>
      <c r="H768" s="138">
        <v>0.9</v>
      </c>
      <c r="I768" s="138">
        <v>0.2</v>
      </c>
      <c r="J768" s="138">
        <v>1.19</v>
      </c>
      <c r="K768" s="138">
        <v>0.01</v>
      </c>
      <c r="L768" s="140">
        <v>78.7</v>
      </c>
      <c r="M768" s="141">
        <v>28003102503168</v>
      </c>
      <c r="N768" s="142" t="s">
        <v>281</v>
      </c>
    </row>
    <row r="769" spans="1:14" x14ac:dyDescent="0.2">
      <c r="A769" s="158" t="s">
        <v>99</v>
      </c>
      <c r="B769" s="159">
        <v>66</v>
      </c>
      <c r="C769" s="149">
        <v>255</v>
      </c>
      <c r="D769" s="149">
        <v>90</v>
      </c>
      <c r="E769" s="149">
        <v>90</v>
      </c>
      <c r="F769" s="149">
        <v>2.7</v>
      </c>
      <c r="G769" s="149">
        <v>9</v>
      </c>
      <c r="H769" s="149">
        <v>0.9</v>
      </c>
      <c r="I769" s="149">
        <v>0.2</v>
      </c>
      <c r="J769" s="149">
        <v>1.19</v>
      </c>
      <c r="K769" s="149">
        <v>0.01</v>
      </c>
      <c r="L769" s="140">
        <v>78.7</v>
      </c>
      <c r="M769" s="150">
        <v>28003102503168</v>
      </c>
      <c r="N769" s="142" t="s">
        <v>282</v>
      </c>
    </row>
    <row r="770" spans="1:14" x14ac:dyDescent="0.2">
      <c r="A770" s="158" t="s">
        <v>99</v>
      </c>
      <c r="B770" s="159">
        <v>72</v>
      </c>
      <c r="C770" s="149">
        <v>255</v>
      </c>
      <c r="D770" s="149">
        <v>175.95</v>
      </c>
      <c r="E770" s="149">
        <v>175.95</v>
      </c>
      <c r="F770" s="149">
        <v>5.28</v>
      </c>
      <c r="G770" s="149">
        <v>17.59</v>
      </c>
      <c r="H770" s="149">
        <v>1.76</v>
      </c>
      <c r="I770" s="149">
        <v>0.8</v>
      </c>
      <c r="J770" s="149">
        <v>2.33</v>
      </c>
      <c r="K770" s="149">
        <v>0.02</v>
      </c>
      <c r="L770" s="140">
        <v>153.44999999999999</v>
      </c>
      <c r="M770" s="150">
        <v>28003102503168</v>
      </c>
      <c r="N770" s="142" t="s">
        <v>283</v>
      </c>
    </row>
    <row r="771" spans="1:14" x14ac:dyDescent="0.2">
      <c r="A771" s="136" t="s">
        <v>99</v>
      </c>
      <c r="B771" s="137">
        <v>69</v>
      </c>
      <c r="C771" s="138">
        <v>255</v>
      </c>
      <c r="D771" s="138">
        <v>90</v>
      </c>
      <c r="E771" s="138">
        <v>90</v>
      </c>
      <c r="F771" s="149">
        <v>2.85</v>
      </c>
      <c r="G771" s="149">
        <v>9.5</v>
      </c>
      <c r="H771" s="149">
        <v>0.95</v>
      </c>
      <c r="I771" s="149">
        <v>0.25</v>
      </c>
      <c r="J771" s="149">
        <v>1.26</v>
      </c>
      <c r="K771" s="138">
        <v>0.01</v>
      </c>
      <c r="L771" s="140">
        <v>83</v>
      </c>
      <c r="M771" s="150">
        <v>27806222500083</v>
      </c>
      <c r="N771" s="142" t="s">
        <v>284</v>
      </c>
    </row>
    <row r="772" spans="1:14" x14ac:dyDescent="0.2">
      <c r="A772" s="158" t="s">
        <v>99</v>
      </c>
      <c r="B772" s="159">
        <v>60</v>
      </c>
      <c r="C772" s="149">
        <v>255</v>
      </c>
      <c r="D772" s="149">
        <v>90</v>
      </c>
      <c r="E772" s="149">
        <v>90</v>
      </c>
      <c r="F772" s="149">
        <v>2.7</v>
      </c>
      <c r="G772" s="149">
        <v>9</v>
      </c>
      <c r="H772" s="149">
        <v>0.9</v>
      </c>
      <c r="I772" s="149">
        <v>0.25</v>
      </c>
      <c r="J772" s="149">
        <v>1.19</v>
      </c>
      <c r="K772" s="149">
        <v>0.01</v>
      </c>
      <c r="L772" s="140">
        <v>78.650000000000006</v>
      </c>
      <c r="M772" s="150">
        <v>28003102503168</v>
      </c>
      <c r="N772" s="142" t="s">
        <v>288</v>
      </c>
    </row>
    <row r="773" spans="1:14" x14ac:dyDescent="0.2">
      <c r="A773" s="158" t="s">
        <v>99</v>
      </c>
      <c r="B773" s="159">
        <v>66</v>
      </c>
      <c r="C773" s="149">
        <v>255</v>
      </c>
      <c r="D773" s="149">
        <v>90</v>
      </c>
      <c r="E773" s="149">
        <v>90</v>
      </c>
      <c r="F773" s="149">
        <v>2.7</v>
      </c>
      <c r="G773" s="149">
        <v>9</v>
      </c>
      <c r="H773" s="149">
        <v>0.9</v>
      </c>
      <c r="I773" s="149">
        <v>0.25</v>
      </c>
      <c r="J773" s="149">
        <v>1.19</v>
      </c>
      <c r="K773" s="149">
        <v>0.01</v>
      </c>
      <c r="L773" s="140">
        <v>78.650000000000006</v>
      </c>
      <c r="M773" s="150">
        <v>28003102503168</v>
      </c>
      <c r="N773" s="142" t="s">
        <v>285</v>
      </c>
    </row>
    <row r="774" spans="1:14" ht="15.75" x14ac:dyDescent="0.2">
      <c r="A774" s="158"/>
      <c r="B774" s="159"/>
      <c r="C774" s="149"/>
      <c r="D774" s="154">
        <f>SUM(D765:D773)</f>
        <v>1302.45</v>
      </c>
      <c r="E774" s="154">
        <f t="shared" ref="E774:L774" si="68">SUM(E765:E773)</f>
        <v>1302.45</v>
      </c>
      <c r="F774" s="154">
        <f t="shared" si="68"/>
        <v>39.220000000000006</v>
      </c>
      <c r="G774" s="154">
        <f t="shared" si="68"/>
        <v>130.74</v>
      </c>
      <c r="H774" s="154">
        <f t="shared" si="68"/>
        <v>13.08</v>
      </c>
      <c r="I774" s="154">
        <f t="shared" si="68"/>
        <v>5.25</v>
      </c>
      <c r="J774" s="154">
        <f t="shared" si="68"/>
        <v>17.310000000000002</v>
      </c>
      <c r="K774" s="154">
        <f t="shared" si="68"/>
        <v>0.14000000000000001</v>
      </c>
      <c r="L774" s="154">
        <f t="shared" si="68"/>
        <v>1140.9000000000003</v>
      </c>
      <c r="M774" s="150"/>
    </row>
    <row r="775" spans="1:14" x14ac:dyDescent="0.2">
      <c r="A775" s="158" t="s">
        <v>100</v>
      </c>
      <c r="B775" s="159">
        <v>72</v>
      </c>
      <c r="C775" s="149">
        <v>283</v>
      </c>
      <c r="D775" s="149">
        <v>300</v>
      </c>
      <c r="E775" s="149">
        <v>300</v>
      </c>
      <c r="F775" s="149">
        <v>9</v>
      </c>
      <c r="G775" s="149">
        <v>30</v>
      </c>
      <c r="H775" s="149">
        <v>3</v>
      </c>
      <c r="I775" s="149">
        <v>1.45</v>
      </c>
      <c r="J775" s="149">
        <v>3.98</v>
      </c>
      <c r="K775" s="149">
        <v>0.02</v>
      </c>
      <c r="L775" s="140">
        <v>261.55</v>
      </c>
      <c r="M775" s="150">
        <v>27806222500083</v>
      </c>
      <c r="N775" s="142" t="s">
        <v>278</v>
      </c>
    </row>
    <row r="776" spans="1:14" x14ac:dyDescent="0.2">
      <c r="A776" s="158" t="s">
        <v>100</v>
      </c>
      <c r="B776" s="159">
        <v>72</v>
      </c>
      <c r="C776" s="149">
        <v>283</v>
      </c>
      <c r="D776" s="149">
        <v>300</v>
      </c>
      <c r="E776" s="149">
        <v>300</v>
      </c>
      <c r="F776" s="149">
        <v>9</v>
      </c>
      <c r="G776" s="149">
        <v>30</v>
      </c>
      <c r="H776" s="149">
        <v>3</v>
      </c>
      <c r="I776" s="149">
        <v>1.65</v>
      </c>
      <c r="J776" s="149">
        <v>3.97</v>
      </c>
      <c r="K776" s="149">
        <v>0.03</v>
      </c>
      <c r="L776" s="140">
        <v>261.35000000000002</v>
      </c>
      <c r="M776" s="150">
        <v>27806222500083</v>
      </c>
      <c r="N776" s="142" t="s">
        <v>279</v>
      </c>
    </row>
    <row r="777" spans="1:14" x14ac:dyDescent="0.2">
      <c r="A777" s="158" t="s">
        <v>100</v>
      </c>
      <c r="B777" s="159">
        <v>70</v>
      </c>
      <c r="C777" s="149">
        <v>283</v>
      </c>
      <c r="D777" s="149">
        <v>84.9</v>
      </c>
      <c r="E777" s="149">
        <v>84.9</v>
      </c>
      <c r="F777" s="149">
        <v>2.5499999999999998</v>
      </c>
      <c r="G777" s="149">
        <v>8.49</v>
      </c>
      <c r="H777" s="149">
        <v>0.85</v>
      </c>
      <c r="I777" s="149">
        <v>0.25</v>
      </c>
      <c r="J777" s="149">
        <v>1.1200000000000001</v>
      </c>
      <c r="K777" s="149">
        <v>0.04</v>
      </c>
      <c r="L777" s="140">
        <v>74.150000000000006</v>
      </c>
      <c r="M777" s="150">
        <v>27806222500083</v>
      </c>
      <c r="N777" s="142" t="s">
        <v>280</v>
      </c>
    </row>
    <row r="778" spans="1:14" x14ac:dyDescent="0.2">
      <c r="A778" s="158" t="s">
        <v>100</v>
      </c>
      <c r="B778" s="159">
        <v>70</v>
      </c>
      <c r="C778" s="149">
        <v>283</v>
      </c>
      <c r="D778" s="149">
        <v>95</v>
      </c>
      <c r="E778" s="149">
        <v>95</v>
      </c>
      <c r="F778" s="149">
        <v>2.85</v>
      </c>
      <c r="G778" s="149">
        <v>9.5</v>
      </c>
      <c r="H778" s="149">
        <v>0.95</v>
      </c>
      <c r="I778" s="149">
        <v>0.25</v>
      </c>
      <c r="J778" s="149">
        <v>1.26</v>
      </c>
      <c r="K778" s="149">
        <v>0.04</v>
      </c>
      <c r="L778" s="140">
        <v>83</v>
      </c>
      <c r="M778" s="150">
        <v>27806222500083</v>
      </c>
      <c r="N778" s="142" t="s">
        <v>281</v>
      </c>
    </row>
    <row r="779" spans="1:14" x14ac:dyDescent="0.2">
      <c r="A779" s="136" t="s">
        <v>100</v>
      </c>
      <c r="B779" s="137">
        <v>67</v>
      </c>
      <c r="C779" s="138">
        <v>283</v>
      </c>
      <c r="D779" s="138">
        <v>95</v>
      </c>
      <c r="E779" s="138">
        <v>95</v>
      </c>
      <c r="F779" s="138">
        <v>2.85</v>
      </c>
      <c r="G779" s="138">
        <v>9.5</v>
      </c>
      <c r="H779" s="138">
        <v>0.95</v>
      </c>
      <c r="I779" s="138">
        <v>0.25</v>
      </c>
      <c r="J779" s="138">
        <v>1.26</v>
      </c>
      <c r="K779" s="138">
        <v>0.04</v>
      </c>
      <c r="L779" s="140">
        <v>83</v>
      </c>
      <c r="M779" s="141">
        <v>27806222500083</v>
      </c>
      <c r="N779" s="142" t="s">
        <v>282</v>
      </c>
    </row>
    <row r="780" spans="1:14" x14ac:dyDescent="0.2">
      <c r="A780" s="136" t="s">
        <v>100</v>
      </c>
      <c r="B780" s="137">
        <v>73</v>
      </c>
      <c r="C780" s="138">
        <v>283</v>
      </c>
      <c r="D780" s="138">
        <v>195.27</v>
      </c>
      <c r="E780" s="138">
        <v>195.27</v>
      </c>
      <c r="F780" s="138">
        <v>5.86</v>
      </c>
      <c r="G780" s="138">
        <v>19.53</v>
      </c>
      <c r="H780" s="138">
        <v>1.95</v>
      </c>
      <c r="I780" s="138">
        <v>0.9</v>
      </c>
      <c r="J780" s="138">
        <v>2.59</v>
      </c>
      <c r="K780" s="139"/>
      <c r="L780" s="140">
        <v>170.3</v>
      </c>
      <c r="M780" s="141">
        <v>27806222500083</v>
      </c>
      <c r="N780" s="142" t="s">
        <v>283</v>
      </c>
    </row>
    <row r="781" spans="1:14" x14ac:dyDescent="0.2">
      <c r="A781" s="158" t="s">
        <v>100</v>
      </c>
      <c r="B781" s="159">
        <v>70</v>
      </c>
      <c r="C781" s="149">
        <v>283</v>
      </c>
      <c r="D781" s="149">
        <v>95</v>
      </c>
      <c r="E781" s="149">
        <v>95</v>
      </c>
      <c r="F781" s="138">
        <v>2.85</v>
      </c>
      <c r="G781" s="138">
        <v>9.5</v>
      </c>
      <c r="H781" s="138">
        <v>0.95</v>
      </c>
      <c r="I781" s="138">
        <v>0.25</v>
      </c>
      <c r="J781" s="138">
        <v>1.26</v>
      </c>
      <c r="K781" s="149">
        <v>0.04</v>
      </c>
      <c r="L781" s="140">
        <v>83</v>
      </c>
      <c r="M781" s="141">
        <v>27512112500165</v>
      </c>
      <c r="N781" s="142" t="s">
        <v>284</v>
      </c>
    </row>
    <row r="782" spans="1:14" x14ac:dyDescent="0.2">
      <c r="A782" s="136" t="s">
        <v>100</v>
      </c>
      <c r="B782" s="137">
        <v>61</v>
      </c>
      <c r="C782" s="138">
        <v>283</v>
      </c>
      <c r="D782" s="138">
        <v>95</v>
      </c>
      <c r="E782" s="138">
        <v>95</v>
      </c>
      <c r="F782" s="138">
        <v>2.85</v>
      </c>
      <c r="G782" s="138">
        <v>9.5</v>
      </c>
      <c r="H782" s="138">
        <v>0.95</v>
      </c>
      <c r="I782" s="138">
        <v>0.3</v>
      </c>
      <c r="J782" s="138">
        <v>1.26</v>
      </c>
      <c r="K782" s="138">
        <v>0.04</v>
      </c>
      <c r="L782" s="140">
        <v>82.95</v>
      </c>
      <c r="M782" s="141">
        <v>27806222500083</v>
      </c>
      <c r="N782" s="142" t="s">
        <v>288</v>
      </c>
    </row>
    <row r="783" spans="1:14" x14ac:dyDescent="0.2">
      <c r="A783" s="136" t="s">
        <v>100</v>
      </c>
      <c r="B783" s="137">
        <v>67</v>
      </c>
      <c r="C783" s="138">
        <v>283</v>
      </c>
      <c r="D783" s="138">
        <v>95</v>
      </c>
      <c r="E783" s="138">
        <v>95</v>
      </c>
      <c r="F783" s="138">
        <v>2.85</v>
      </c>
      <c r="G783" s="138">
        <v>9.5</v>
      </c>
      <c r="H783" s="138">
        <v>0.95</v>
      </c>
      <c r="I783" s="138">
        <v>0.3</v>
      </c>
      <c r="J783" s="138">
        <v>1.26</v>
      </c>
      <c r="K783" s="138">
        <v>0.04</v>
      </c>
      <c r="L783" s="140">
        <v>82.95</v>
      </c>
      <c r="M783" s="141">
        <v>27806222500083</v>
      </c>
      <c r="N783" s="142" t="s">
        <v>285</v>
      </c>
    </row>
    <row r="784" spans="1:14" ht="15.75" x14ac:dyDescent="0.2">
      <c r="A784" s="136"/>
      <c r="B784" s="137"/>
      <c r="C784" s="138"/>
      <c r="D784" s="154">
        <f>SUM(D775:D783)</f>
        <v>1355.17</v>
      </c>
      <c r="E784" s="154">
        <f t="shared" ref="E784:L784" si="69">SUM(E775:E783)</f>
        <v>1355.17</v>
      </c>
      <c r="F784" s="154">
        <f t="shared" si="69"/>
        <v>40.660000000000011</v>
      </c>
      <c r="G784" s="154">
        <f t="shared" si="69"/>
        <v>135.51999999999998</v>
      </c>
      <c r="H784" s="154">
        <f t="shared" si="69"/>
        <v>13.549999999999997</v>
      </c>
      <c r="I784" s="154">
        <f t="shared" si="69"/>
        <v>5.6</v>
      </c>
      <c r="J784" s="154">
        <f t="shared" si="69"/>
        <v>17.96</v>
      </c>
      <c r="K784" s="154">
        <f t="shared" si="69"/>
        <v>0.28999999999999998</v>
      </c>
      <c r="L784" s="154">
        <f t="shared" si="69"/>
        <v>1182.2500000000002</v>
      </c>
      <c r="M784" s="141"/>
    </row>
    <row r="785" spans="1:14" x14ac:dyDescent="0.2">
      <c r="A785" s="136" t="s">
        <v>101</v>
      </c>
      <c r="B785" s="137">
        <v>73</v>
      </c>
      <c r="C785" s="138">
        <v>288</v>
      </c>
      <c r="D785" s="138">
        <v>300</v>
      </c>
      <c r="E785" s="138">
        <v>300</v>
      </c>
      <c r="F785" s="138">
        <v>9</v>
      </c>
      <c r="G785" s="138">
        <v>30</v>
      </c>
      <c r="H785" s="138">
        <v>3</v>
      </c>
      <c r="I785" s="138">
        <v>1.45</v>
      </c>
      <c r="J785" s="138">
        <v>3.98</v>
      </c>
      <c r="K785" s="138">
        <v>0.02</v>
      </c>
      <c r="L785" s="140">
        <v>261.55</v>
      </c>
      <c r="M785" s="141">
        <v>27512112500165</v>
      </c>
      <c r="N785" s="142" t="s">
        <v>278</v>
      </c>
    </row>
    <row r="786" spans="1:14" x14ac:dyDescent="0.2">
      <c r="A786" s="136" t="s">
        <v>101</v>
      </c>
      <c r="B786" s="137">
        <v>73</v>
      </c>
      <c r="C786" s="138">
        <v>288</v>
      </c>
      <c r="D786" s="138">
        <v>300</v>
      </c>
      <c r="E786" s="138">
        <v>300</v>
      </c>
      <c r="F786" s="138">
        <v>9</v>
      </c>
      <c r="G786" s="138">
        <v>30</v>
      </c>
      <c r="H786" s="138">
        <v>3</v>
      </c>
      <c r="I786" s="138">
        <v>1.65</v>
      </c>
      <c r="J786" s="138">
        <v>3.98</v>
      </c>
      <c r="K786" s="138">
        <v>0.02</v>
      </c>
      <c r="L786" s="140">
        <v>261.35000000000002</v>
      </c>
      <c r="M786" s="141">
        <v>27512112500165</v>
      </c>
      <c r="N786" s="142" t="s">
        <v>279</v>
      </c>
    </row>
    <row r="787" spans="1:14" x14ac:dyDescent="0.2">
      <c r="A787" s="136" t="s">
        <v>101</v>
      </c>
      <c r="B787" s="137">
        <v>71</v>
      </c>
      <c r="C787" s="138">
        <v>288</v>
      </c>
      <c r="D787" s="138">
        <v>86.4</v>
      </c>
      <c r="E787" s="138">
        <v>86.4</v>
      </c>
      <c r="F787" s="138">
        <v>2.59</v>
      </c>
      <c r="G787" s="138">
        <v>8.64</v>
      </c>
      <c r="H787" s="138">
        <v>0.86</v>
      </c>
      <c r="I787" s="138">
        <v>0.25</v>
      </c>
      <c r="J787" s="138">
        <v>1.1399999999999999</v>
      </c>
      <c r="K787" s="138">
        <v>0.01</v>
      </c>
      <c r="L787" s="140">
        <v>75.5</v>
      </c>
      <c r="M787" s="141">
        <v>27512112500165</v>
      </c>
      <c r="N787" s="142" t="s">
        <v>280</v>
      </c>
    </row>
    <row r="788" spans="1:14" x14ac:dyDescent="0.2">
      <c r="A788" s="136" t="s">
        <v>101</v>
      </c>
      <c r="B788" s="137">
        <v>71</v>
      </c>
      <c r="C788" s="138">
        <v>288</v>
      </c>
      <c r="D788" s="138">
        <v>95</v>
      </c>
      <c r="E788" s="138">
        <v>95</v>
      </c>
      <c r="F788" s="138">
        <v>2.85</v>
      </c>
      <c r="G788" s="138">
        <v>9.5</v>
      </c>
      <c r="H788" s="138">
        <v>0.95</v>
      </c>
      <c r="I788" s="138">
        <v>0.25</v>
      </c>
      <c r="J788" s="138">
        <v>1.26</v>
      </c>
      <c r="K788" s="138">
        <v>0.04</v>
      </c>
      <c r="L788" s="140">
        <v>83</v>
      </c>
      <c r="M788" s="141">
        <v>27512112500165</v>
      </c>
      <c r="N788" s="142" t="s">
        <v>281</v>
      </c>
    </row>
    <row r="789" spans="1:14" x14ac:dyDescent="0.2">
      <c r="A789" s="158" t="s">
        <v>101</v>
      </c>
      <c r="B789" s="159">
        <v>68</v>
      </c>
      <c r="C789" s="149">
        <v>288</v>
      </c>
      <c r="D789" s="149">
        <v>95</v>
      </c>
      <c r="E789" s="149">
        <v>95</v>
      </c>
      <c r="F789" s="149">
        <v>2.85</v>
      </c>
      <c r="G789" s="149">
        <v>9.5</v>
      </c>
      <c r="H789" s="149">
        <v>0.95</v>
      </c>
      <c r="I789" s="149">
        <v>0.25</v>
      </c>
      <c r="J789" s="149">
        <v>1.26</v>
      </c>
      <c r="K789" s="149">
        <v>0.04</v>
      </c>
      <c r="L789" s="140">
        <v>83</v>
      </c>
      <c r="M789" s="150">
        <v>27512112500165</v>
      </c>
      <c r="N789" s="142" t="s">
        <v>282</v>
      </c>
    </row>
    <row r="790" spans="1:14" x14ac:dyDescent="0.2">
      <c r="A790" s="158" t="s">
        <v>101</v>
      </c>
      <c r="B790" s="159">
        <v>74</v>
      </c>
      <c r="C790" s="149">
        <v>288</v>
      </c>
      <c r="D790" s="149">
        <v>198.72</v>
      </c>
      <c r="E790" s="149">
        <v>198.72</v>
      </c>
      <c r="F790" s="149">
        <v>5.96</v>
      </c>
      <c r="G790" s="149">
        <v>19.87</v>
      </c>
      <c r="H790" s="149">
        <v>1.99</v>
      </c>
      <c r="I790" s="149">
        <v>0.9</v>
      </c>
      <c r="J790" s="149">
        <v>2.64</v>
      </c>
      <c r="K790" s="149">
        <v>0.02</v>
      </c>
      <c r="L790" s="140">
        <v>173.3</v>
      </c>
      <c r="M790" s="150">
        <v>27512112500165</v>
      </c>
      <c r="N790" s="142" t="s">
        <v>283</v>
      </c>
    </row>
    <row r="791" spans="1:14" x14ac:dyDescent="0.2">
      <c r="A791" s="136" t="s">
        <v>101</v>
      </c>
      <c r="B791" s="137">
        <v>71</v>
      </c>
      <c r="C791" s="138">
        <v>288</v>
      </c>
      <c r="D791" s="138">
        <v>95</v>
      </c>
      <c r="E791" s="138">
        <v>95</v>
      </c>
      <c r="F791" s="149">
        <v>2.85</v>
      </c>
      <c r="G791" s="149">
        <v>9.5</v>
      </c>
      <c r="H791" s="149">
        <v>0.95</v>
      </c>
      <c r="I791" s="149">
        <v>0.25</v>
      </c>
      <c r="J791" s="149">
        <v>1.26</v>
      </c>
      <c r="K791" s="138">
        <v>0.04</v>
      </c>
      <c r="L791" s="140">
        <v>83</v>
      </c>
      <c r="M791" s="150">
        <v>28108052500126</v>
      </c>
      <c r="N791" s="142" t="s">
        <v>284</v>
      </c>
    </row>
    <row r="792" spans="1:14" x14ac:dyDescent="0.2">
      <c r="A792" s="158" t="s">
        <v>101</v>
      </c>
      <c r="B792" s="159">
        <v>62</v>
      </c>
      <c r="C792" s="149">
        <v>288</v>
      </c>
      <c r="D792" s="149">
        <v>95</v>
      </c>
      <c r="E792" s="149">
        <v>95</v>
      </c>
      <c r="F792" s="149">
        <v>2.85</v>
      </c>
      <c r="G792" s="149">
        <v>9.5</v>
      </c>
      <c r="H792" s="149">
        <v>0.95</v>
      </c>
      <c r="I792" s="149">
        <v>0.3</v>
      </c>
      <c r="J792" s="149">
        <v>1.26</v>
      </c>
      <c r="K792" s="149">
        <v>0.04</v>
      </c>
      <c r="L792" s="140">
        <v>82.95</v>
      </c>
      <c r="M792" s="150">
        <v>27512112500165</v>
      </c>
      <c r="N792" s="142" t="s">
        <v>288</v>
      </c>
    </row>
    <row r="793" spans="1:14" x14ac:dyDescent="0.2">
      <c r="A793" s="158" t="s">
        <v>101</v>
      </c>
      <c r="B793" s="159">
        <v>68</v>
      </c>
      <c r="C793" s="149">
        <v>288</v>
      </c>
      <c r="D793" s="149">
        <v>95</v>
      </c>
      <c r="E793" s="149">
        <v>95</v>
      </c>
      <c r="F793" s="149">
        <v>2.85</v>
      </c>
      <c r="G793" s="149">
        <v>9.5</v>
      </c>
      <c r="H793" s="149">
        <v>0.95</v>
      </c>
      <c r="I793" s="149">
        <v>0.3</v>
      </c>
      <c r="J793" s="149">
        <v>1.26</v>
      </c>
      <c r="K793" s="149">
        <v>0.04</v>
      </c>
      <c r="L793" s="140">
        <v>82.95</v>
      </c>
      <c r="M793" s="150">
        <v>27512112500165</v>
      </c>
      <c r="N793" s="142" t="s">
        <v>285</v>
      </c>
    </row>
    <row r="794" spans="1:14" ht="15.75" x14ac:dyDescent="0.2">
      <c r="A794" s="158"/>
      <c r="B794" s="159"/>
      <c r="C794" s="149"/>
      <c r="D794" s="154">
        <f>SUM(D785:D793)</f>
        <v>1360.12</v>
      </c>
      <c r="E794" s="154">
        <f t="shared" ref="E794:L794" si="70">SUM(E785:E793)</f>
        <v>1360.12</v>
      </c>
      <c r="F794" s="154">
        <f t="shared" si="70"/>
        <v>40.800000000000004</v>
      </c>
      <c r="G794" s="154">
        <f t="shared" si="70"/>
        <v>136.01</v>
      </c>
      <c r="H794" s="154">
        <f t="shared" si="70"/>
        <v>13.599999999999998</v>
      </c>
      <c r="I794" s="154">
        <f t="shared" si="70"/>
        <v>5.6</v>
      </c>
      <c r="J794" s="154">
        <f t="shared" si="70"/>
        <v>18.040000000000003</v>
      </c>
      <c r="K794" s="154">
        <f t="shared" si="70"/>
        <v>0.27</v>
      </c>
      <c r="L794" s="154">
        <f t="shared" si="70"/>
        <v>1186.6000000000001</v>
      </c>
      <c r="M794" s="150"/>
    </row>
    <row r="795" spans="1:14" x14ac:dyDescent="0.2">
      <c r="A795" s="158" t="s">
        <v>102</v>
      </c>
      <c r="B795" s="159">
        <v>74</v>
      </c>
      <c r="C795" s="149">
        <v>275</v>
      </c>
      <c r="D795" s="149">
        <v>300</v>
      </c>
      <c r="E795" s="149">
        <v>300</v>
      </c>
      <c r="F795" s="149">
        <v>9</v>
      </c>
      <c r="G795" s="149">
        <v>30</v>
      </c>
      <c r="H795" s="149">
        <v>3</v>
      </c>
      <c r="I795" s="149">
        <v>1.45</v>
      </c>
      <c r="J795" s="149">
        <v>3.98</v>
      </c>
      <c r="K795" s="149">
        <v>0.02</v>
      </c>
      <c r="L795" s="140">
        <v>261.55</v>
      </c>
      <c r="M795" s="150">
        <v>28108052500126</v>
      </c>
      <c r="N795" s="142" t="s">
        <v>278</v>
      </c>
    </row>
    <row r="796" spans="1:14" x14ac:dyDescent="0.2">
      <c r="A796" s="158" t="s">
        <v>102</v>
      </c>
      <c r="B796" s="159">
        <v>74</v>
      </c>
      <c r="C796" s="149">
        <v>275</v>
      </c>
      <c r="D796" s="149">
        <v>300</v>
      </c>
      <c r="E796" s="149">
        <v>300</v>
      </c>
      <c r="F796" s="149">
        <v>9</v>
      </c>
      <c r="G796" s="149">
        <v>30</v>
      </c>
      <c r="H796" s="149">
        <v>3</v>
      </c>
      <c r="I796" s="149">
        <v>1.65</v>
      </c>
      <c r="J796" s="149">
        <v>3.97</v>
      </c>
      <c r="K796" s="149">
        <v>0.03</v>
      </c>
      <c r="L796" s="140">
        <v>261.35000000000002</v>
      </c>
      <c r="M796" s="150">
        <v>28108052500126</v>
      </c>
      <c r="N796" s="142" t="s">
        <v>279</v>
      </c>
    </row>
    <row r="797" spans="1:14" x14ac:dyDescent="0.2">
      <c r="A797" s="158" t="s">
        <v>102</v>
      </c>
      <c r="B797" s="159">
        <v>72</v>
      </c>
      <c r="C797" s="149">
        <v>275</v>
      </c>
      <c r="D797" s="149">
        <v>82.5</v>
      </c>
      <c r="E797" s="149">
        <v>82.5</v>
      </c>
      <c r="F797" s="149">
        <v>2.48</v>
      </c>
      <c r="G797" s="149">
        <v>8.25</v>
      </c>
      <c r="H797" s="149">
        <v>0.83</v>
      </c>
      <c r="I797" s="149">
        <v>0.2</v>
      </c>
      <c r="J797" s="149">
        <v>1.0900000000000001</v>
      </c>
      <c r="K797" s="149">
        <v>0.03</v>
      </c>
      <c r="L797" s="140">
        <v>72.099999999999994</v>
      </c>
      <c r="M797" s="150">
        <v>28108052500126</v>
      </c>
      <c r="N797" s="142" t="s">
        <v>280</v>
      </c>
    </row>
    <row r="798" spans="1:14" x14ac:dyDescent="0.2">
      <c r="A798" s="158" t="s">
        <v>102</v>
      </c>
      <c r="B798" s="159">
        <v>72</v>
      </c>
      <c r="C798" s="149">
        <v>275</v>
      </c>
      <c r="D798" s="149">
        <v>95</v>
      </c>
      <c r="E798" s="149">
        <v>95</v>
      </c>
      <c r="F798" s="149">
        <v>2.85</v>
      </c>
      <c r="G798" s="149">
        <v>9.5</v>
      </c>
      <c r="H798" s="149">
        <v>0.95</v>
      </c>
      <c r="I798" s="149">
        <v>0.25</v>
      </c>
      <c r="J798" s="149">
        <v>1.26</v>
      </c>
      <c r="K798" s="149">
        <v>0.04</v>
      </c>
      <c r="L798" s="140">
        <v>83</v>
      </c>
      <c r="M798" s="150">
        <v>28108052500126</v>
      </c>
      <c r="N798" s="142" t="s">
        <v>281</v>
      </c>
    </row>
    <row r="799" spans="1:14" x14ac:dyDescent="0.2">
      <c r="A799" s="136" t="s">
        <v>102</v>
      </c>
      <c r="B799" s="137">
        <v>69</v>
      </c>
      <c r="C799" s="138">
        <v>275</v>
      </c>
      <c r="D799" s="138">
        <v>95</v>
      </c>
      <c r="E799" s="138">
        <v>95</v>
      </c>
      <c r="F799" s="138">
        <v>2.85</v>
      </c>
      <c r="G799" s="138">
        <v>9.5</v>
      </c>
      <c r="H799" s="138">
        <v>0.95</v>
      </c>
      <c r="I799" s="138">
        <v>0.25</v>
      </c>
      <c r="J799" s="138">
        <v>1.26</v>
      </c>
      <c r="K799" s="138">
        <v>0.04</v>
      </c>
      <c r="L799" s="140">
        <v>83</v>
      </c>
      <c r="M799" s="141">
        <v>28108052500126</v>
      </c>
      <c r="N799" s="142" t="s">
        <v>282</v>
      </c>
    </row>
    <row r="800" spans="1:14" x14ac:dyDescent="0.2">
      <c r="A800" s="136" t="s">
        <v>102</v>
      </c>
      <c r="B800" s="137">
        <v>75</v>
      </c>
      <c r="C800" s="138">
        <v>275</v>
      </c>
      <c r="D800" s="138">
        <v>189.75</v>
      </c>
      <c r="E800" s="138">
        <v>189.75</v>
      </c>
      <c r="F800" s="138">
        <v>5.69</v>
      </c>
      <c r="G800" s="138">
        <v>18.97</v>
      </c>
      <c r="H800" s="138">
        <v>1.9</v>
      </c>
      <c r="I800" s="138">
        <v>0.85</v>
      </c>
      <c r="J800" s="138">
        <v>2.52</v>
      </c>
      <c r="K800" s="138">
        <v>0.01</v>
      </c>
      <c r="L800" s="140">
        <v>165.49</v>
      </c>
      <c r="M800" s="141">
        <v>28108052500126</v>
      </c>
      <c r="N800" s="142" t="s">
        <v>283</v>
      </c>
    </row>
    <row r="801" spans="1:14" x14ac:dyDescent="0.2">
      <c r="A801" s="158" t="s">
        <v>102</v>
      </c>
      <c r="B801" s="159">
        <v>72</v>
      </c>
      <c r="C801" s="149">
        <v>275</v>
      </c>
      <c r="D801" s="149">
        <v>95</v>
      </c>
      <c r="E801" s="149">
        <v>95</v>
      </c>
      <c r="F801" s="138">
        <v>2.85</v>
      </c>
      <c r="G801" s="138">
        <v>9.5</v>
      </c>
      <c r="H801" s="138">
        <v>0.95</v>
      </c>
      <c r="I801" s="138">
        <v>0.25</v>
      </c>
      <c r="J801" s="138">
        <v>1.26</v>
      </c>
      <c r="K801" s="149">
        <v>0.04</v>
      </c>
      <c r="L801" s="140">
        <v>83</v>
      </c>
      <c r="M801" s="141">
        <v>26701012500404</v>
      </c>
      <c r="N801" s="142" t="s">
        <v>284</v>
      </c>
    </row>
    <row r="802" spans="1:14" x14ac:dyDescent="0.2">
      <c r="A802" s="136" t="s">
        <v>102</v>
      </c>
      <c r="B802" s="137">
        <v>63</v>
      </c>
      <c r="C802" s="138">
        <v>275</v>
      </c>
      <c r="D802" s="138">
        <v>95</v>
      </c>
      <c r="E802" s="138">
        <v>95</v>
      </c>
      <c r="F802" s="138">
        <v>2.85</v>
      </c>
      <c r="G802" s="138">
        <v>9.5</v>
      </c>
      <c r="H802" s="138">
        <v>0.95</v>
      </c>
      <c r="I802" s="138">
        <v>0.3</v>
      </c>
      <c r="J802" s="138">
        <v>1.26</v>
      </c>
      <c r="K802" s="138">
        <v>0.04</v>
      </c>
      <c r="L802" s="140">
        <v>82.95</v>
      </c>
      <c r="M802" s="141">
        <v>28108052500126</v>
      </c>
      <c r="N802" s="142" t="s">
        <v>288</v>
      </c>
    </row>
    <row r="803" spans="1:14" x14ac:dyDescent="0.2">
      <c r="A803" s="136" t="s">
        <v>102</v>
      </c>
      <c r="B803" s="137">
        <v>69</v>
      </c>
      <c r="C803" s="138">
        <v>275</v>
      </c>
      <c r="D803" s="138">
        <v>95</v>
      </c>
      <c r="E803" s="138">
        <v>95</v>
      </c>
      <c r="F803" s="138">
        <v>2.85</v>
      </c>
      <c r="G803" s="138">
        <v>9.5</v>
      </c>
      <c r="H803" s="138">
        <v>0.95</v>
      </c>
      <c r="I803" s="138">
        <v>0.3</v>
      </c>
      <c r="J803" s="138">
        <v>1.26</v>
      </c>
      <c r="K803" s="138">
        <v>0.04</v>
      </c>
      <c r="L803" s="140">
        <v>82.95</v>
      </c>
      <c r="M803" s="141">
        <v>28108052500126</v>
      </c>
      <c r="N803" s="142" t="s">
        <v>285</v>
      </c>
    </row>
    <row r="804" spans="1:14" ht="15.75" x14ac:dyDescent="0.2">
      <c r="A804" s="136"/>
      <c r="B804" s="137"/>
      <c r="C804" s="138"/>
      <c r="D804" s="154">
        <f>SUM(D795:D803)</f>
        <v>1347.25</v>
      </c>
      <c r="E804" s="154">
        <f t="shared" ref="E804:L804" si="71">SUM(E795:E803)</f>
        <v>1347.25</v>
      </c>
      <c r="F804" s="154">
        <f t="shared" si="71"/>
        <v>40.420000000000009</v>
      </c>
      <c r="G804" s="154">
        <f t="shared" si="71"/>
        <v>134.72</v>
      </c>
      <c r="H804" s="154">
        <f t="shared" si="71"/>
        <v>13.479999999999999</v>
      </c>
      <c r="I804" s="154">
        <f t="shared" si="71"/>
        <v>5.4999999999999991</v>
      </c>
      <c r="J804" s="154">
        <f t="shared" si="71"/>
        <v>17.860000000000003</v>
      </c>
      <c r="K804" s="154">
        <f t="shared" si="71"/>
        <v>0.28999999999999998</v>
      </c>
      <c r="L804" s="154">
        <f t="shared" si="71"/>
        <v>1175.3900000000001</v>
      </c>
      <c r="M804" s="141"/>
    </row>
    <row r="805" spans="1:14" x14ac:dyDescent="0.2">
      <c r="A805" s="136" t="s">
        <v>103</v>
      </c>
      <c r="B805" s="137">
        <v>75</v>
      </c>
      <c r="C805" s="138">
        <v>278</v>
      </c>
      <c r="D805" s="138">
        <v>300</v>
      </c>
      <c r="E805" s="138">
        <v>300</v>
      </c>
      <c r="F805" s="138">
        <v>9</v>
      </c>
      <c r="G805" s="138">
        <v>30</v>
      </c>
      <c r="H805" s="138">
        <v>3</v>
      </c>
      <c r="I805" s="138">
        <v>1.45</v>
      </c>
      <c r="J805" s="138">
        <v>3.98</v>
      </c>
      <c r="K805" s="138">
        <v>0.02</v>
      </c>
      <c r="L805" s="140">
        <v>261.55</v>
      </c>
      <c r="M805" s="141">
        <v>26701012500404</v>
      </c>
      <c r="N805" s="142" t="s">
        <v>278</v>
      </c>
    </row>
    <row r="806" spans="1:14" x14ac:dyDescent="0.2">
      <c r="A806" s="136" t="s">
        <v>103</v>
      </c>
      <c r="B806" s="137">
        <v>75</v>
      </c>
      <c r="C806" s="138">
        <v>278</v>
      </c>
      <c r="D806" s="138">
        <v>300</v>
      </c>
      <c r="E806" s="138">
        <v>300</v>
      </c>
      <c r="F806" s="138">
        <v>9</v>
      </c>
      <c r="G806" s="138">
        <v>30</v>
      </c>
      <c r="H806" s="138">
        <v>3</v>
      </c>
      <c r="I806" s="138">
        <v>1.65</v>
      </c>
      <c r="J806" s="138">
        <v>3.98</v>
      </c>
      <c r="K806" s="138">
        <v>0.02</v>
      </c>
      <c r="L806" s="140">
        <v>261.35000000000002</v>
      </c>
      <c r="M806" s="141">
        <v>26701012500404</v>
      </c>
      <c r="N806" s="142" t="s">
        <v>279</v>
      </c>
    </row>
    <row r="807" spans="1:14" x14ac:dyDescent="0.2">
      <c r="A807" s="136" t="s">
        <v>103</v>
      </c>
      <c r="B807" s="137">
        <v>73</v>
      </c>
      <c r="C807" s="138">
        <v>278</v>
      </c>
      <c r="D807" s="138">
        <v>83.4</v>
      </c>
      <c r="E807" s="138">
        <v>83.4</v>
      </c>
      <c r="F807" s="138">
        <v>2.5</v>
      </c>
      <c r="G807" s="138">
        <v>8.34</v>
      </c>
      <c r="H807" s="138">
        <v>0.83</v>
      </c>
      <c r="I807" s="138">
        <v>0.2</v>
      </c>
      <c r="J807" s="138">
        <v>1.1100000000000001</v>
      </c>
      <c r="K807" s="138">
        <v>0.02</v>
      </c>
      <c r="L807" s="140">
        <v>72.900000000000006</v>
      </c>
      <c r="M807" s="141">
        <v>26701012500404</v>
      </c>
      <c r="N807" s="142" t="s">
        <v>280</v>
      </c>
    </row>
    <row r="808" spans="1:14" x14ac:dyDescent="0.2">
      <c r="A808" s="136" t="s">
        <v>103</v>
      </c>
      <c r="B808" s="137">
        <v>73</v>
      </c>
      <c r="C808" s="138">
        <v>278</v>
      </c>
      <c r="D808" s="138">
        <v>95</v>
      </c>
      <c r="E808" s="138">
        <v>95</v>
      </c>
      <c r="F808" s="138">
        <v>2.85</v>
      </c>
      <c r="G808" s="138">
        <v>9.5</v>
      </c>
      <c r="H808" s="138">
        <v>0.95</v>
      </c>
      <c r="I808" s="138">
        <v>0.25</v>
      </c>
      <c r="J808" s="138">
        <v>1.26</v>
      </c>
      <c r="K808" s="138">
        <v>0.04</v>
      </c>
      <c r="L808" s="140">
        <v>83</v>
      </c>
      <c r="M808" s="141">
        <v>26701012500404</v>
      </c>
      <c r="N808" s="142" t="s">
        <v>281</v>
      </c>
    </row>
    <row r="809" spans="1:14" x14ac:dyDescent="0.2">
      <c r="A809" s="158" t="s">
        <v>103</v>
      </c>
      <c r="B809" s="159">
        <v>10</v>
      </c>
      <c r="C809" s="149">
        <v>278</v>
      </c>
      <c r="D809" s="149">
        <v>54.42</v>
      </c>
      <c r="E809" s="149">
        <v>54.42</v>
      </c>
      <c r="F809" s="149">
        <v>1.63</v>
      </c>
      <c r="G809" s="149">
        <v>5.44</v>
      </c>
      <c r="H809" s="149">
        <v>0.54</v>
      </c>
      <c r="I809" s="149">
        <v>0.05</v>
      </c>
      <c r="J809" s="149">
        <v>0.72</v>
      </c>
      <c r="K809" s="149">
        <v>0.02</v>
      </c>
      <c r="L809" s="140">
        <v>47.65</v>
      </c>
      <c r="M809" s="150">
        <v>26701012500404</v>
      </c>
      <c r="N809" s="142" t="s">
        <v>292</v>
      </c>
    </row>
    <row r="810" spans="1:14" x14ac:dyDescent="0.2">
      <c r="A810" s="158" t="s">
        <v>103</v>
      </c>
      <c r="B810" s="159">
        <v>10</v>
      </c>
      <c r="C810" s="149">
        <v>278</v>
      </c>
      <c r="D810" s="149">
        <v>326.52999999999997</v>
      </c>
      <c r="E810" s="149">
        <v>326.52999999999997</v>
      </c>
      <c r="F810" s="149">
        <v>9.8000000000000007</v>
      </c>
      <c r="G810" s="149">
        <v>32.65</v>
      </c>
      <c r="H810" s="149">
        <v>3.27</v>
      </c>
      <c r="I810" s="149">
        <v>1.8</v>
      </c>
      <c r="J810" s="149">
        <v>4.33</v>
      </c>
      <c r="K810" s="149">
        <v>0.03</v>
      </c>
      <c r="L810" s="140">
        <v>284.45</v>
      </c>
      <c r="M810" s="150">
        <v>26701012500404</v>
      </c>
      <c r="N810" s="142" t="s">
        <v>293</v>
      </c>
    </row>
    <row r="811" spans="1:14" x14ac:dyDescent="0.2">
      <c r="A811" s="158" t="s">
        <v>103</v>
      </c>
      <c r="B811" s="159">
        <v>10</v>
      </c>
      <c r="C811" s="149">
        <v>278</v>
      </c>
      <c r="D811" s="149">
        <v>224.94</v>
      </c>
      <c r="E811" s="149">
        <v>224.94</v>
      </c>
      <c r="F811" s="149">
        <v>6.75</v>
      </c>
      <c r="G811" s="149">
        <v>22.49</v>
      </c>
      <c r="H811" s="149">
        <v>2.25</v>
      </c>
      <c r="I811" s="149">
        <v>1.05</v>
      </c>
      <c r="J811" s="149">
        <v>2.98</v>
      </c>
      <c r="K811" s="149">
        <v>0.02</v>
      </c>
      <c r="L811" s="140">
        <v>196.15</v>
      </c>
      <c r="M811" s="150">
        <v>26701012500404</v>
      </c>
      <c r="N811" s="142" t="s">
        <v>294</v>
      </c>
    </row>
    <row r="812" spans="1:14" x14ac:dyDescent="0.2">
      <c r="A812" s="158" t="s">
        <v>103</v>
      </c>
      <c r="B812" s="159">
        <v>10</v>
      </c>
      <c r="C812" s="149">
        <v>278</v>
      </c>
      <c r="D812" s="149">
        <v>217.69</v>
      </c>
      <c r="E812" s="149">
        <v>217.69</v>
      </c>
      <c r="F812" s="149">
        <v>6.53</v>
      </c>
      <c r="G812" s="149">
        <v>21.77</v>
      </c>
      <c r="H812" s="149">
        <v>2.1800000000000002</v>
      </c>
      <c r="I812" s="149">
        <v>0.9</v>
      </c>
      <c r="J812" s="149">
        <v>2.89</v>
      </c>
      <c r="K812" s="160"/>
      <c r="L812" s="140">
        <v>189.95</v>
      </c>
      <c r="M812" s="150">
        <v>26701012500404</v>
      </c>
      <c r="N812" s="142" t="s">
        <v>295</v>
      </c>
    </row>
    <row r="813" spans="1:14" x14ac:dyDescent="0.2">
      <c r="A813" s="158" t="s">
        <v>103</v>
      </c>
      <c r="B813" s="159">
        <v>10</v>
      </c>
      <c r="C813" s="149">
        <v>278</v>
      </c>
      <c r="D813" s="149">
        <v>224.94</v>
      </c>
      <c r="E813" s="149">
        <v>224.94</v>
      </c>
      <c r="F813" s="149">
        <v>6.75</v>
      </c>
      <c r="G813" s="149">
        <v>22.49</v>
      </c>
      <c r="H813" s="149">
        <v>2.25</v>
      </c>
      <c r="I813" s="149">
        <v>0.9</v>
      </c>
      <c r="J813" s="149">
        <v>2.98</v>
      </c>
      <c r="K813" s="149">
        <v>0.02</v>
      </c>
      <c r="L813" s="140">
        <v>196.3</v>
      </c>
      <c r="M813" s="150">
        <v>26701012500404</v>
      </c>
      <c r="N813" s="142" t="s">
        <v>296</v>
      </c>
    </row>
    <row r="814" spans="1:14" x14ac:dyDescent="0.2">
      <c r="A814" s="158" t="s">
        <v>103</v>
      </c>
      <c r="B814" s="159">
        <v>76</v>
      </c>
      <c r="C814" s="149">
        <v>278</v>
      </c>
      <c r="D814" s="149">
        <v>191.82</v>
      </c>
      <c r="E814" s="149">
        <v>191.82</v>
      </c>
      <c r="F814" s="149">
        <v>5.75</v>
      </c>
      <c r="G814" s="149">
        <v>19.18</v>
      </c>
      <c r="H814" s="149">
        <v>1.92</v>
      </c>
      <c r="I814" s="149">
        <v>0.85</v>
      </c>
      <c r="J814" s="149">
        <v>2.54</v>
      </c>
      <c r="K814" s="149">
        <v>0.03</v>
      </c>
      <c r="L814" s="140">
        <v>167.3</v>
      </c>
      <c r="M814" s="150">
        <v>26701012500404</v>
      </c>
      <c r="N814" s="142" t="s">
        <v>283</v>
      </c>
    </row>
    <row r="815" spans="1:14" x14ac:dyDescent="0.2">
      <c r="A815" s="136" t="s">
        <v>103</v>
      </c>
      <c r="B815" s="137">
        <v>73</v>
      </c>
      <c r="C815" s="138">
        <v>278</v>
      </c>
      <c r="D815" s="138">
        <v>95</v>
      </c>
      <c r="E815" s="138">
        <v>95</v>
      </c>
      <c r="F815" s="149">
        <v>2.7</v>
      </c>
      <c r="G815" s="149">
        <v>9</v>
      </c>
      <c r="H815" s="149">
        <v>0.9</v>
      </c>
      <c r="I815" s="149">
        <v>0.2</v>
      </c>
      <c r="J815" s="149">
        <v>1.19</v>
      </c>
      <c r="K815" s="138">
        <v>0.04</v>
      </c>
      <c r="L815" s="140">
        <v>78.7</v>
      </c>
      <c r="M815" s="150">
        <v>28703012500285</v>
      </c>
      <c r="N815" s="142" t="s">
        <v>284</v>
      </c>
    </row>
    <row r="816" spans="1:14" x14ac:dyDescent="0.2">
      <c r="A816" s="158" t="s">
        <v>103</v>
      </c>
      <c r="B816" s="159">
        <v>64</v>
      </c>
      <c r="C816" s="149">
        <v>278</v>
      </c>
      <c r="D816" s="149">
        <v>95</v>
      </c>
      <c r="E816" s="149">
        <v>95</v>
      </c>
      <c r="F816" s="149">
        <v>2.85</v>
      </c>
      <c r="G816" s="149">
        <v>9.5</v>
      </c>
      <c r="H816" s="149">
        <v>0.95</v>
      </c>
      <c r="I816" s="149">
        <v>0.3</v>
      </c>
      <c r="J816" s="149">
        <v>1.26</v>
      </c>
      <c r="K816" s="149">
        <v>0.04</v>
      </c>
      <c r="L816" s="140">
        <v>82.95</v>
      </c>
      <c r="M816" s="150">
        <v>26701012500404</v>
      </c>
      <c r="N816" s="142" t="s">
        <v>288</v>
      </c>
    </row>
    <row r="817" spans="1:14" x14ac:dyDescent="0.2">
      <c r="A817" s="136" t="s">
        <v>103</v>
      </c>
      <c r="B817" s="137">
        <v>11</v>
      </c>
      <c r="C817" s="138">
        <v>278</v>
      </c>
      <c r="D817" s="138">
        <v>54.42</v>
      </c>
      <c r="E817" s="138">
        <v>54.42</v>
      </c>
      <c r="F817" s="138">
        <v>1.63</v>
      </c>
      <c r="G817" s="138">
        <v>5.44</v>
      </c>
      <c r="H817" s="138">
        <v>0.54</v>
      </c>
      <c r="I817" s="139"/>
      <c r="J817" s="138">
        <v>0.72</v>
      </c>
      <c r="K817" s="138">
        <v>0.02</v>
      </c>
      <c r="L817" s="140">
        <v>47.7</v>
      </c>
      <c r="M817" s="141">
        <v>26701012500404</v>
      </c>
      <c r="N817" s="142" t="s">
        <v>297</v>
      </c>
    </row>
    <row r="818" spans="1:14" x14ac:dyDescent="0.2">
      <c r="A818" s="158" t="s">
        <v>103</v>
      </c>
      <c r="B818" s="159">
        <v>70</v>
      </c>
      <c r="C818" s="149">
        <v>278</v>
      </c>
      <c r="D818" s="149">
        <v>95</v>
      </c>
      <c r="E818" s="149">
        <v>95</v>
      </c>
      <c r="F818" s="149">
        <v>2.85</v>
      </c>
      <c r="G818" s="149">
        <v>9.5</v>
      </c>
      <c r="H818" s="149">
        <v>0.95</v>
      </c>
      <c r="I818" s="149">
        <v>0.3</v>
      </c>
      <c r="J818" s="149">
        <v>1.26</v>
      </c>
      <c r="K818" s="149">
        <v>0.04</v>
      </c>
      <c r="L818" s="140">
        <v>82.95</v>
      </c>
      <c r="M818" s="150">
        <v>26701012500404</v>
      </c>
      <c r="N818" s="142" t="s">
        <v>285</v>
      </c>
    </row>
    <row r="819" spans="1:14" ht="15.75" x14ac:dyDescent="0.2">
      <c r="A819" s="158"/>
      <c r="B819" s="159"/>
      <c r="C819" s="149"/>
      <c r="D819" s="154">
        <f>SUM(D805:D818)</f>
        <v>2358.16</v>
      </c>
      <c r="E819" s="154">
        <f t="shared" ref="E819:L819" si="72">SUM(E805:E818)</f>
        <v>2358.16</v>
      </c>
      <c r="F819" s="154">
        <f t="shared" si="72"/>
        <v>70.589999999999989</v>
      </c>
      <c r="G819" s="154">
        <f t="shared" si="72"/>
        <v>235.30000000000004</v>
      </c>
      <c r="H819" s="154">
        <f t="shared" si="72"/>
        <v>23.529999999999994</v>
      </c>
      <c r="I819" s="154">
        <f t="shared" si="72"/>
        <v>9.9</v>
      </c>
      <c r="J819" s="154">
        <f t="shared" si="72"/>
        <v>31.200000000000003</v>
      </c>
      <c r="K819" s="154">
        <f t="shared" si="72"/>
        <v>0.36</v>
      </c>
      <c r="L819" s="154">
        <f t="shared" si="72"/>
        <v>2052.9</v>
      </c>
      <c r="M819" s="150"/>
    </row>
    <row r="820" spans="1:14" x14ac:dyDescent="0.2">
      <c r="A820" s="158" t="s">
        <v>314</v>
      </c>
      <c r="B820" s="159">
        <v>76</v>
      </c>
      <c r="C820" s="149">
        <v>255</v>
      </c>
      <c r="D820" s="149">
        <v>300</v>
      </c>
      <c r="E820" s="149">
        <v>300</v>
      </c>
      <c r="F820" s="149">
        <v>9</v>
      </c>
      <c r="G820" s="149">
        <v>30</v>
      </c>
      <c r="H820" s="149">
        <v>3</v>
      </c>
      <c r="I820" s="149">
        <v>1.45</v>
      </c>
      <c r="J820" s="149">
        <v>3.98</v>
      </c>
      <c r="K820" s="149">
        <v>0.02</v>
      </c>
      <c r="L820" s="140">
        <v>261.55</v>
      </c>
      <c r="M820" s="150">
        <v>28703012500285</v>
      </c>
      <c r="N820" s="142" t="s">
        <v>278</v>
      </c>
    </row>
    <row r="821" spans="1:14" x14ac:dyDescent="0.2">
      <c r="A821" s="158" t="s">
        <v>314</v>
      </c>
      <c r="B821" s="159">
        <v>76</v>
      </c>
      <c r="C821" s="149">
        <v>255</v>
      </c>
      <c r="D821" s="149">
        <v>300</v>
      </c>
      <c r="E821" s="149">
        <v>300</v>
      </c>
      <c r="F821" s="149">
        <v>9</v>
      </c>
      <c r="G821" s="149">
        <v>30</v>
      </c>
      <c r="H821" s="149">
        <v>3</v>
      </c>
      <c r="I821" s="149">
        <v>1.65</v>
      </c>
      <c r="J821" s="149">
        <v>3.98</v>
      </c>
      <c r="K821" s="149">
        <v>0.02</v>
      </c>
      <c r="L821" s="140">
        <v>261.35000000000002</v>
      </c>
      <c r="M821" s="150">
        <v>28703012500285</v>
      </c>
      <c r="N821" s="142" t="s">
        <v>279</v>
      </c>
    </row>
    <row r="822" spans="1:14" x14ac:dyDescent="0.2">
      <c r="A822" s="158" t="s">
        <v>314</v>
      </c>
      <c r="B822" s="159">
        <v>74</v>
      </c>
      <c r="C822" s="149">
        <v>255</v>
      </c>
      <c r="D822" s="149">
        <v>76.5</v>
      </c>
      <c r="E822" s="149">
        <v>76.5</v>
      </c>
      <c r="F822" s="149">
        <v>2.29</v>
      </c>
      <c r="G822" s="149">
        <v>7.65</v>
      </c>
      <c r="H822" s="149">
        <v>0.77</v>
      </c>
      <c r="I822" s="149">
        <v>0.2</v>
      </c>
      <c r="J822" s="149">
        <v>0.72</v>
      </c>
      <c r="K822" s="149">
        <v>0.01</v>
      </c>
      <c r="L822" s="140">
        <v>67.150000000000006</v>
      </c>
      <c r="M822" s="150">
        <v>28703012500285</v>
      </c>
      <c r="N822" s="142" t="s">
        <v>280</v>
      </c>
    </row>
    <row r="823" spans="1:14" x14ac:dyDescent="0.2">
      <c r="A823" s="158" t="s">
        <v>314</v>
      </c>
      <c r="B823" s="159">
        <v>74</v>
      </c>
      <c r="C823" s="149">
        <v>255</v>
      </c>
      <c r="D823" s="149">
        <v>90</v>
      </c>
      <c r="E823" s="149">
        <v>90</v>
      </c>
      <c r="F823" s="149">
        <v>2.7</v>
      </c>
      <c r="G823" s="149">
        <v>9</v>
      </c>
      <c r="H823" s="149">
        <v>0.9</v>
      </c>
      <c r="I823" s="149">
        <v>0.2</v>
      </c>
      <c r="J823" s="149">
        <v>1.19</v>
      </c>
      <c r="K823" s="149">
        <v>0.01</v>
      </c>
      <c r="L823" s="140">
        <v>78.7</v>
      </c>
      <c r="M823" s="150">
        <v>28703012500285</v>
      </c>
      <c r="N823" s="142" t="s">
        <v>281</v>
      </c>
    </row>
    <row r="824" spans="1:14" x14ac:dyDescent="0.2">
      <c r="A824" s="158" t="s">
        <v>314</v>
      </c>
      <c r="B824" s="159">
        <v>70</v>
      </c>
      <c r="C824" s="149">
        <v>255</v>
      </c>
      <c r="D824" s="149">
        <v>90</v>
      </c>
      <c r="E824" s="149">
        <v>90</v>
      </c>
      <c r="F824" s="149">
        <v>2.7</v>
      </c>
      <c r="G824" s="149">
        <v>9</v>
      </c>
      <c r="H824" s="149">
        <v>0.9</v>
      </c>
      <c r="I824" s="149">
        <v>0.2</v>
      </c>
      <c r="J824" s="149">
        <v>1.19</v>
      </c>
      <c r="K824" s="149">
        <v>0.01</v>
      </c>
      <c r="L824" s="140">
        <v>78.7</v>
      </c>
      <c r="M824" s="150">
        <v>28703012500285</v>
      </c>
      <c r="N824" s="142" t="s">
        <v>282</v>
      </c>
    </row>
    <row r="825" spans="1:14" x14ac:dyDescent="0.2">
      <c r="A825" s="136" t="s">
        <v>314</v>
      </c>
      <c r="B825" s="137">
        <v>77</v>
      </c>
      <c r="C825" s="138">
        <v>255</v>
      </c>
      <c r="D825" s="138">
        <v>175.95</v>
      </c>
      <c r="E825" s="138">
        <v>175.95</v>
      </c>
      <c r="F825" s="138">
        <v>5.28</v>
      </c>
      <c r="G825" s="138">
        <v>17.59</v>
      </c>
      <c r="H825" s="138">
        <v>1.76</v>
      </c>
      <c r="I825" s="138">
        <v>0.8</v>
      </c>
      <c r="J825" s="138">
        <v>2.33</v>
      </c>
      <c r="K825" s="138">
        <v>0.02</v>
      </c>
      <c r="L825" s="140">
        <v>153.44999999999999</v>
      </c>
      <c r="M825" s="141">
        <v>28703012500285</v>
      </c>
      <c r="N825" s="142" t="s">
        <v>283</v>
      </c>
    </row>
    <row r="826" spans="1:14" x14ac:dyDescent="0.2">
      <c r="A826" s="158" t="s">
        <v>314</v>
      </c>
      <c r="B826" s="159">
        <v>74</v>
      </c>
      <c r="C826" s="149">
        <v>255</v>
      </c>
      <c r="D826" s="149">
        <v>90</v>
      </c>
      <c r="E826" s="149">
        <v>90</v>
      </c>
      <c r="F826" s="138">
        <v>2.85</v>
      </c>
      <c r="G826" s="138">
        <v>9.5</v>
      </c>
      <c r="H826" s="138">
        <v>0.95</v>
      </c>
      <c r="I826" s="138">
        <v>0.25</v>
      </c>
      <c r="J826" s="138">
        <v>1.26</v>
      </c>
      <c r="K826" s="149">
        <v>0.01</v>
      </c>
      <c r="L826" s="140">
        <v>83</v>
      </c>
      <c r="M826" s="141">
        <v>28409082500082</v>
      </c>
      <c r="N826" s="142" t="s">
        <v>284</v>
      </c>
    </row>
    <row r="827" spans="1:14" x14ac:dyDescent="0.2">
      <c r="A827" s="143" t="s">
        <v>314</v>
      </c>
      <c r="B827" s="144">
        <v>71</v>
      </c>
      <c r="C827" s="145">
        <v>255</v>
      </c>
      <c r="D827" s="145">
        <v>90</v>
      </c>
      <c r="E827" s="145">
        <v>90</v>
      </c>
      <c r="F827" s="145">
        <v>2.7</v>
      </c>
      <c r="G827" s="145">
        <v>9</v>
      </c>
      <c r="H827" s="145">
        <v>0.9</v>
      </c>
      <c r="I827" s="145">
        <v>0.2</v>
      </c>
      <c r="J827" s="145">
        <v>1.19</v>
      </c>
      <c r="K827" s="145">
        <v>0.01</v>
      </c>
      <c r="L827" s="147">
        <v>78.7</v>
      </c>
      <c r="M827" s="148">
        <v>28703012500285</v>
      </c>
      <c r="N827" s="142" t="s">
        <v>285</v>
      </c>
    </row>
    <row r="828" spans="1:14" ht="15.75" x14ac:dyDescent="0.2">
      <c r="A828" s="143"/>
      <c r="B828" s="144"/>
      <c r="C828" s="145"/>
      <c r="D828" s="191">
        <f>SUM(D820:D827)</f>
        <v>1212.45</v>
      </c>
      <c r="E828" s="191">
        <f t="shared" ref="E828:L828" si="73">SUM(E820:E827)</f>
        <v>1212.45</v>
      </c>
      <c r="F828" s="191">
        <f t="shared" si="73"/>
        <v>36.520000000000003</v>
      </c>
      <c r="G828" s="191">
        <f t="shared" si="73"/>
        <v>121.74000000000001</v>
      </c>
      <c r="H828" s="191">
        <f t="shared" si="73"/>
        <v>12.18</v>
      </c>
      <c r="I828" s="191">
        <f t="shared" si="73"/>
        <v>4.95</v>
      </c>
      <c r="J828" s="191">
        <f t="shared" si="73"/>
        <v>15.839999999999998</v>
      </c>
      <c r="K828" s="191">
        <f t="shared" si="73"/>
        <v>0.11</v>
      </c>
      <c r="L828" s="191">
        <f t="shared" si="73"/>
        <v>1062.6000000000001</v>
      </c>
      <c r="M828" s="148"/>
    </row>
    <row r="829" spans="1:14" x14ac:dyDescent="0.2">
      <c r="A829" s="136" t="s">
        <v>104</v>
      </c>
      <c r="B829" s="137">
        <v>77</v>
      </c>
      <c r="C829" s="138">
        <v>274</v>
      </c>
      <c r="D829" s="138">
        <v>300</v>
      </c>
      <c r="E829" s="138">
        <v>300</v>
      </c>
      <c r="F829" s="138">
        <v>9</v>
      </c>
      <c r="G829" s="138">
        <v>30</v>
      </c>
      <c r="H829" s="138">
        <v>3</v>
      </c>
      <c r="I829" s="138">
        <v>1.45</v>
      </c>
      <c r="J829" s="138">
        <v>3.98</v>
      </c>
      <c r="K829" s="138">
        <v>0.02</v>
      </c>
      <c r="L829" s="140">
        <v>261.55</v>
      </c>
      <c r="M829" s="141">
        <v>28409082500082</v>
      </c>
      <c r="N829" s="142" t="s">
        <v>278</v>
      </c>
    </row>
    <row r="830" spans="1:14" x14ac:dyDescent="0.2">
      <c r="A830" s="136" t="s">
        <v>104</v>
      </c>
      <c r="B830" s="137">
        <v>77</v>
      </c>
      <c r="C830" s="138">
        <v>274</v>
      </c>
      <c r="D830" s="138">
        <v>300</v>
      </c>
      <c r="E830" s="138">
        <v>300</v>
      </c>
      <c r="F830" s="138">
        <v>9</v>
      </c>
      <c r="G830" s="138">
        <v>30</v>
      </c>
      <c r="H830" s="138">
        <v>3</v>
      </c>
      <c r="I830" s="138">
        <v>1.65</v>
      </c>
      <c r="J830" s="138">
        <v>3.97</v>
      </c>
      <c r="K830" s="138">
        <v>0.03</v>
      </c>
      <c r="L830" s="140">
        <v>261.35000000000002</v>
      </c>
      <c r="M830" s="141">
        <v>28409082500082</v>
      </c>
      <c r="N830" s="142" t="s">
        <v>279</v>
      </c>
    </row>
    <row r="831" spans="1:14" x14ac:dyDescent="0.2">
      <c r="A831" s="136" t="s">
        <v>104</v>
      </c>
      <c r="B831" s="137">
        <v>75</v>
      </c>
      <c r="C831" s="138">
        <v>274</v>
      </c>
      <c r="D831" s="138">
        <v>82.2</v>
      </c>
      <c r="E831" s="138">
        <v>82.2</v>
      </c>
      <c r="F831" s="138">
        <v>2.4700000000000002</v>
      </c>
      <c r="G831" s="138">
        <v>8.2200000000000006</v>
      </c>
      <c r="H831" s="138">
        <v>0.82</v>
      </c>
      <c r="I831" s="138">
        <v>0.2</v>
      </c>
      <c r="J831" s="138">
        <v>1.0900000000000001</v>
      </c>
      <c r="K831" s="138">
        <v>0.02</v>
      </c>
      <c r="L831" s="140">
        <v>71.849999999999994</v>
      </c>
      <c r="M831" s="141">
        <v>28409082500082</v>
      </c>
      <c r="N831" s="142" t="s">
        <v>280</v>
      </c>
    </row>
    <row r="832" spans="1:14" x14ac:dyDescent="0.2">
      <c r="A832" s="136" t="s">
        <v>104</v>
      </c>
      <c r="B832" s="137">
        <v>75</v>
      </c>
      <c r="C832" s="138">
        <v>274</v>
      </c>
      <c r="D832" s="138">
        <v>95</v>
      </c>
      <c r="E832" s="138">
        <v>95</v>
      </c>
      <c r="F832" s="138">
        <v>2.85</v>
      </c>
      <c r="G832" s="138">
        <v>9.5</v>
      </c>
      <c r="H832" s="138">
        <v>0.95</v>
      </c>
      <c r="I832" s="138">
        <v>0.25</v>
      </c>
      <c r="J832" s="138">
        <v>1.26</v>
      </c>
      <c r="K832" s="138">
        <v>0.04</v>
      </c>
      <c r="L832" s="140">
        <v>83</v>
      </c>
      <c r="M832" s="141">
        <v>28409082500082</v>
      </c>
      <c r="N832" s="142" t="s">
        <v>281</v>
      </c>
    </row>
    <row r="833" spans="1:14" x14ac:dyDescent="0.2">
      <c r="A833" s="136" t="s">
        <v>104</v>
      </c>
      <c r="B833" s="137">
        <v>71</v>
      </c>
      <c r="C833" s="138">
        <v>274</v>
      </c>
      <c r="D833" s="138">
        <v>95</v>
      </c>
      <c r="E833" s="138">
        <v>95</v>
      </c>
      <c r="F833" s="138">
        <v>2.85</v>
      </c>
      <c r="G833" s="138">
        <v>9.5</v>
      </c>
      <c r="H833" s="138">
        <v>0.95</v>
      </c>
      <c r="I833" s="138">
        <v>0.25</v>
      </c>
      <c r="J833" s="138">
        <v>1.26</v>
      </c>
      <c r="K833" s="138">
        <v>0.04</v>
      </c>
      <c r="L833" s="140">
        <v>83</v>
      </c>
      <c r="M833" s="141">
        <v>28409082500082</v>
      </c>
      <c r="N833" s="142" t="s">
        <v>282</v>
      </c>
    </row>
    <row r="834" spans="1:14" x14ac:dyDescent="0.2">
      <c r="A834" s="158" t="s">
        <v>104</v>
      </c>
      <c r="B834" s="159">
        <v>78</v>
      </c>
      <c r="C834" s="149">
        <v>274</v>
      </c>
      <c r="D834" s="149">
        <v>189.06</v>
      </c>
      <c r="E834" s="149">
        <v>189.06</v>
      </c>
      <c r="F834" s="149">
        <v>5.67</v>
      </c>
      <c r="G834" s="149">
        <v>18.91</v>
      </c>
      <c r="H834" s="149">
        <v>1.89</v>
      </c>
      <c r="I834" s="149">
        <v>0.85</v>
      </c>
      <c r="J834" s="149">
        <v>2.5099999999999998</v>
      </c>
      <c r="K834" s="160"/>
      <c r="L834" s="140">
        <v>164.9</v>
      </c>
      <c r="M834" s="150">
        <v>28409082500082</v>
      </c>
      <c r="N834" s="142" t="s">
        <v>283</v>
      </c>
    </row>
    <row r="835" spans="1:14" x14ac:dyDescent="0.2">
      <c r="A835" s="136" t="s">
        <v>104</v>
      </c>
      <c r="B835" s="137">
        <v>75</v>
      </c>
      <c r="C835" s="138">
        <v>274</v>
      </c>
      <c r="D835" s="138">
        <v>95</v>
      </c>
      <c r="E835" s="138">
        <v>95</v>
      </c>
      <c r="F835" s="149">
        <v>2.7</v>
      </c>
      <c r="G835" s="149">
        <v>9</v>
      </c>
      <c r="H835" s="149">
        <v>0.9</v>
      </c>
      <c r="I835" s="149">
        <v>0.2</v>
      </c>
      <c r="J835" s="149">
        <v>1.19</v>
      </c>
      <c r="K835" s="138">
        <v>0.04</v>
      </c>
      <c r="L835" s="140">
        <v>78.7</v>
      </c>
      <c r="M835" s="150">
        <v>28310112500426</v>
      </c>
      <c r="N835" s="142" t="s">
        <v>284</v>
      </c>
    </row>
    <row r="836" spans="1:14" x14ac:dyDescent="0.2">
      <c r="A836" s="136" t="s">
        <v>104</v>
      </c>
      <c r="B836" s="137">
        <v>65</v>
      </c>
      <c r="C836" s="138">
        <v>274</v>
      </c>
      <c r="D836" s="138">
        <v>95</v>
      </c>
      <c r="E836" s="138">
        <v>95</v>
      </c>
      <c r="F836" s="138">
        <v>2.85</v>
      </c>
      <c r="G836" s="138">
        <v>9.5</v>
      </c>
      <c r="H836" s="138">
        <v>0.95</v>
      </c>
      <c r="I836" s="138">
        <v>0.3</v>
      </c>
      <c r="J836" s="138">
        <v>1.26</v>
      </c>
      <c r="K836" s="138">
        <v>0.04</v>
      </c>
      <c r="L836" s="140">
        <v>82.95</v>
      </c>
      <c r="M836" s="141">
        <v>28409082500082</v>
      </c>
      <c r="N836" s="142" t="s">
        <v>288</v>
      </c>
    </row>
    <row r="837" spans="1:14" x14ac:dyDescent="0.2">
      <c r="A837" s="158" t="s">
        <v>104</v>
      </c>
      <c r="B837" s="159">
        <v>72</v>
      </c>
      <c r="C837" s="149">
        <v>274</v>
      </c>
      <c r="D837" s="149">
        <v>95</v>
      </c>
      <c r="E837" s="149">
        <v>95</v>
      </c>
      <c r="F837" s="149">
        <v>2.85</v>
      </c>
      <c r="G837" s="149">
        <v>9.5</v>
      </c>
      <c r="H837" s="149">
        <v>0.95</v>
      </c>
      <c r="I837" s="149">
        <v>0.3</v>
      </c>
      <c r="J837" s="149">
        <v>1.26</v>
      </c>
      <c r="K837" s="149">
        <v>0.04</v>
      </c>
      <c r="L837" s="140">
        <v>82.95</v>
      </c>
      <c r="M837" s="150">
        <v>28409082500082</v>
      </c>
      <c r="N837" s="142" t="s">
        <v>285</v>
      </c>
    </row>
    <row r="838" spans="1:14" ht="15.75" x14ac:dyDescent="0.2">
      <c r="A838" s="158"/>
      <c r="B838" s="159"/>
      <c r="C838" s="149"/>
      <c r="D838" s="154">
        <f>SUM(D829:D837)</f>
        <v>1346.26</v>
      </c>
      <c r="E838" s="154">
        <f t="shared" ref="E838:L838" si="74">SUM(E829:E837)</f>
        <v>1346.26</v>
      </c>
      <c r="F838" s="154">
        <f t="shared" si="74"/>
        <v>40.240000000000009</v>
      </c>
      <c r="G838" s="154">
        <f t="shared" si="74"/>
        <v>134.13</v>
      </c>
      <c r="H838" s="154">
        <f t="shared" si="74"/>
        <v>13.41</v>
      </c>
      <c r="I838" s="154">
        <f t="shared" si="74"/>
        <v>5.4499999999999993</v>
      </c>
      <c r="J838" s="154">
        <f t="shared" si="74"/>
        <v>17.78</v>
      </c>
      <c r="K838" s="154">
        <f t="shared" si="74"/>
        <v>0.27</v>
      </c>
      <c r="L838" s="154">
        <f t="shared" si="74"/>
        <v>1170.2500000000002</v>
      </c>
      <c r="M838" s="150"/>
    </row>
    <row r="839" spans="1:14" x14ac:dyDescent="0.2">
      <c r="A839" s="158" t="s">
        <v>105</v>
      </c>
      <c r="B839" s="159">
        <v>78</v>
      </c>
      <c r="C839" s="149">
        <v>249</v>
      </c>
      <c r="D839" s="149">
        <v>300</v>
      </c>
      <c r="E839" s="149">
        <v>300</v>
      </c>
      <c r="F839" s="149">
        <v>9</v>
      </c>
      <c r="G839" s="149">
        <v>30</v>
      </c>
      <c r="H839" s="149">
        <v>3</v>
      </c>
      <c r="I839" s="149">
        <v>1.45</v>
      </c>
      <c r="J839" s="149">
        <v>3.98</v>
      </c>
      <c r="K839" s="149">
        <v>0.02</v>
      </c>
      <c r="L839" s="140">
        <v>261.55</v>
      </c>
      <c r="M839" s="150">
        <v>28310112500426</v>
      </c>
      <c r="N839" s="142" t="s">
        <v>278</v>
      </c>
    </row>
    <row r="840" spans="1:14" x14ac:dyDescent="0.2">
      <c r="A840" s="158" t="s">
        <v>105</v>
      </c>
      <c r="B840" s="159">
        <v>78</v>
      </c>
      <c r="C840" s="149">
        <v>249</v>
      </c>
      <c r="D840" s="149">
        <v>300</v>
      </c>
      <c r="E840" s="149">
        <v>300</v>
      </c>
      <c r="F840" s="149">
        <v>9</v>
      </c>
      <c r="G840" s="149">
        <v>30</v>
      </c>
      <c r="H840" s="149">
        <v>3</v>
      </c>
      <c r="I840" s="149">
        <v>1.65</v>
      </c>
      <c r="J840" s="149">
        <v>3.98</v>
      </c>
      <c r="K840" s="149">
        <v>0.02</v>
      </c>
      <c r="L840" s="140">
        <v>261.35000000000002</v>
      </c>
      <c r="M840" s="150">
        <v>28310112500426</v>
      </c>
      <c r="N840" s="142" t="s">
        <v>279</v>
      </c>
    </row>
    <row r="841" spans="1:14" x14ac:dyDescent="0.2">
      <c r="A841" s="158" t="s">
        <v>105</v>
      </c>
      <c r="B841" s="159">
        <v>76</v>
      </c>
      <c r="C841" s="149">
        <v>249</v>
      </c>
      <c r="D841" s="149">
        <v>74.7</v>
      </c>
      <c r="E841" s="149">
        <v>74.7</v>
      </c>
      <c r="F841" s="149">
        <v>2.2400000000000002</v>
      </c>
      <c r="G841" s="149">
        <v>7.47</v>
      </c>
      <c r="H841" s="149">
        <v>0.75</v>
      </c>
      <c r="I841" s="149">
        <v>0.15</v>
      </c>
      <c r="J841" s="149">
        <v>0.99</v>
      </c>
      <c r="K841" s="149">
        <v>0.04</v>
      </c>
      <c r="L841" s="140">
        <v>65.3</v>
      </c>
      <c r="M841" s="150">
        <v>28310112500426</v>
      </c>
      <c r="N841" s="142" t="s">
        <v>280</v>
      </c>
    </row>
    <row r="842" spans="1:14" x14ac:dyDescent="0.2">
      <c r="A842" s="158" t="s">
        <v>105</v>
      </c>
      <c r="B842" s="159">
        <v>76</v>
      </c>
      <c r="C842" s="149">
        <v>249</v>
      </c>
      <c r="D842" s="149">
        <v>90</v>
      </c>
      <c r="E842" s="149">
        <v>90</v>
      </c>
      <c r="F842" s="149">
        <v>2.7</v>
      </c>
      <c r="G842" s="149">
        <v>9</v>
      </c>
      <c r="H842" s="149">
        <v>0.9</v>
      </c>
      <c r="I842" s="149">
        <v>0.2</v>
      </c>
      <c r="J842" s="149">
        <v>1.19</v>
      </c>
      <c r="K842" s="149">
        <v>0.01</v>
      </c>
      <c r="L842" s="140">
        <v>78.7</v>
      </c>
      <c r="M842" s="150">
        <v>28310112500426</v>
      </c>
      <c r="N842" s="142" t="s">
        <v>281</v>
      </c>
    </row>
    <row r="843" spans="1:14" x14ac:dyDescent="0.2">
      <c r="A843" s="158" t="s">
        <v>105</v>
      </c>
      <c r="B843" s="159">
        <v>72</v>
      </c>
      <c r="C843" s="149">
        <v>249</v>
      </c>
      <c r="D843" s="149">
        <v>90</v>
      </c>
      <c r="E843" s="149">
        <v>90</v>
      </c>
      <c r="F843" s="149">
        <v>2.7</v>
      </c>
      <c r="G843" s="149">
        <v>9</v>
      </c>
      <c r="H843" s="149">
        <v>0.9</v>
      </c>
      <c r="I843" s="149">
        <v>0.2</v>
      </c>
      <c r="J843" s="149">
        <v>1.19</v>
      </c>
      <c r="K843" s="149">
        <v>0.01</v>
      </c>
      <c r="L843" s="140">
        <v>78.7</v>
      </c>
      <c r="M843" s="150">
        <v>28310112500426</v>
      </c>
      <c r="N843" s="142" t="s">
        <v>282</v>
      </c>
    </row>
    <row r="844" spans="1:14" x14ac:dyDescent="0.2">
      <c r="A844" s="136" t="s">
        <v>105</v>
      </c>
      <c r="B844" s="137">
        <v>79</v>
      </c>
      <c r="C844" s="138">
        <v>249</v>
      </c>
      <c r="D844" s="138">
        <v>171.81</v>
      </c>
      <c r="E844" s="138">
        <v>171.81</v>
      </c>
      <c r="F844" s="138">
        <v>5.15</v>
      </c>
      <c r="G844" s="138">
        <v>17.18</v>
      </c>
      <c r="H844" s="138">
        <v>1.72</v>
      </c>
      <c r="I844" s="138">
        <v>0.75</v>
      </c>
      <c r="J844" s="138">
        <v>2.2799999999999998</v>
      </c>
      <c r="K844" s="138">
        <v>0.03</v>
      </c>
      <c r="L844" s="140">
        <v>149.85</v>
      </c>
      <c r="M844" s="141">
        <v>28310112500426</v>
      </c>
      <c r="N844" s="142" t="s">
        <v>283</v>
      </c>
    </row>
    <row r="845" spans="1:14" x14ac:dyDescent="0.2">
      <c r="A845" s="158" t="s">
        <v>105</v>
      </c>
      <c r="B845" s="159">
        <v>76</v>
      </c>
      <c r="C845" s="149">
        <v>249</v>
      </c>
      <c r="D845" s="149">
        <v>90</v>
      </c>
      <c r="E845" s="149">
        <v>90</v>
      </c>
      <c r="F845" s="138">
        <v>2.7</v>
      </c>
      <c r="G845" s="138">
        <v>9</v>
      </c>
      <c r="H845" s="138">
        <v>0.9</v>
      </c>
      <c r="I845" s="138">
        <v>0.2</v>
      </c>
      <c r="J845" s="138">
        <v>1.19</v>
      </c>
      <c r="K845" s="149">
        <v>0.01</v>
      </c>
      <c r="L845" s="140">
        <v>78.7</v>
      </c>
      <c r="M845" s="141">
        <v>28712152500268</v>
      </c>
      <c r="N845" s="142" t="s">
        <v>284</v>
      </c>
    </row>
    <row r="846" spans="1:14" x14ac:dyDescent="0.2">
      <c r="A846" s="158" t="s">
        <v>105</v>
      </c>
      <c r="B846" s="159">
        <v>66</v>
      </c>
      <c r="C846" s="149">
        <v>249</v>
      </c>
      <c r="D846" s="149">
        <v>90</v>
      </c>
      <c r="E846" s="149">
        <v>90</v>
      </c>
      <c r="F846" s="149">
        <v>2.7</v>
      </c>
      <c r="G846" s="149">
        <v>9</v>
      </c>
      <c r="H846" s="149">
        <v>0.9</v>
      </c>
      <c r="I846" s="149">
        <v>0.25</v>
      </c>
      <c r="J846" s="149">
        <v>1.19</v>
      </c>
      <c r="K846" s="149">
        <v>0.01</v>
      </c>
      <c r="L846" s="140">
        <v>78.650000000000006</v>
      </c>
      <c r="M846" s="150">
        <v>28310112500426</v>
      </c>
      <c r="N846" s="142" t="s">
        <v>288</v>
      </c>
    </row>
    <row r="847" spans="1:14" x14ac:dyDescent="0.2">
      <c r="A847" s="136" t="s">
        <v>105</v>
      </c>
      <c r="B847" s="137">
        <v>73</v>
      </c>
      <c r="C847" s="138">
        <v>249</v>
      </c>
      <c r="D847" s="138">
        <v>90</v>
      </c>
      <c r="E847" s="138">
        <v>90</v>
      </c>
      <c r="F847" s="138">
        <v>2.7</v>
      </c>
      <c r="G847" s="138">
        <v>9</v>
      </c>
      <c r="H847" s="138">
        <v>0.9</v>
      </c>
      <c r="I847" s="138">
        <v>0.25</v>
      </c>
      <c r="J847" s="138">
        <v>1.19</v>
      </c>
      <c r="K847" s="138">
        <v>0.01</v>
      </c>
      <c r="L847" s="140">
        <v>78.650000000000006</v>
      </c>
      <c r="M847" s="141">
        <v>28310112500426</v>
      </c>
      <c r="N847" s="142" t="s">
        <v>285</v>
      </c>
    </row>
    <row r="848" spans="1:14" ht="15.75" x14ac:dyDescent="0.2">
      <c r="A848" s="136"/>
      <c r="B848" s="137"/>
      <c r="C848" s="138"/>
      <c r="D848" s="154">
        <f>SUM(D839:D847)</f>
        <v>1296.51</v>
      </c>
      <c r="E848" s="154">
        <f t="shared" ref="E848:L848" si="75">SUM(E839:E847)</f>
        <v>1296.51</v>
      </c>
      <c r="F848" s="154">
        <f t="shared" si="75"/>
        <v>38.890000000000008</v>
      </c>
      <c r="G848" s="154">
        <f t="shared" si="75"/>
        <v>129.65</v>
      </c>
      <c r="H848" s="154">
        <f t="shared" si="75"/>
        <v>12.970000000000002</v>
      </c>
      <c r="I848" s="154">
        <f t="shared" si="75"/>
        <v>5.1000000000000005</v>
      </c>
      <c r="J848" s="154">
        <f t="shared" si="75"/>
        <v>17.179999999999996</v>
      </c>
      <c r="K848" s="154">
        <f t="shared" si="75"/>
        <v>0.16000000000000003</v>
      </c>
      <c r="L848" s="154">
        <f t="shared" si="75"/>
        <v>1131.4500000000003</v>
      </c>
      <c r="M848" s="141"/>
    </row>
    <row r="849" spans="1:14" ht="11.25" customHeight="1" x14ac:dyDescent="0.2">
      <c r="A849" s="136" t="s">
        <v>106</v>
      </c>
      <c r="B849" s="137">
        <v>79</v>
      </c>
      <c r="C849" s="138">
        <v>255</v>
      </c>
      <c r="D849" s="138">
        <v>300</v>
      </c>
      <c r="E849" s="138">
        <v>300</v>
      </c>
      <c r="F849" s="138">
        <v>9</v>
      </c>
      <c r="G849" s="138">
        <v>30</v>
      </c>
      <c r="H849" s="138">
        <v>3</v>
      </c>
      <c r="I849" s="138">
        <v>1.45</v>
      </c>
      <c r="J849" s="138">
        <v>3.98</v>
      </c>
      <c r="K849" s="138">
        <v>0.02</v>
      </c>
      <c r="L849" s="140">
        <v>261.55</v>
      </c>
      <c r="M849" s="141">
        <v>28712152500268</v>
      </c>
      <c r="N849" s="142" t="s">
        <v>278</v>
      </c>
    </row>
    <row r="850" spans="1:14" x14ac:dyDescent="0.2">
      <c r="A850" s="136" t="s">
        <v>106</v>
      </c>
      <c r="B850" s="137">
        <v>79</v>
      </c>
      <c r="C850" s="138">
        <v>255</v>
      </c>
      <c r="D850" s="138">
        <v>300</v>
      </c>
      <c r="E850" s="138">
        <v>300</v>
      </c>
      <c r="F850" s="138">
        <v>9</v>
      </c>
      <c r="G850" s="138">
        <v>30</v>
      </c>
      <c r="H850" s="138">
        <v>3</v>
      </c>
      <c r="I850" s="138">
        <v>1.65</v>
      </c>
      <c r="J850" s="138">
        <v>3.97</v>
      </c>
      <c r="K850" s="138">
        <v>0.03</v>
      </c>
      <c r="L850" s="140">
        <v>261.35000000000002</v>
      </c>
      <c r="M850" s="141">
        <v>28712152500268</v>
      </c>
      <c r="N850" s="142" t="s">
        <v>279</v>
      </c>
    </row>
    <row r="851" spans="1:14" x14ac:dyDescent="0.2">
      <c r="A851" s="136" t="s">
        <v>106</v>
      </c>
      <c r="B851" s="137">
        <v>77</v>
      </c>
      <c r="C851" s="138">
        <v>255</v>
      </c>
      <c r="D851" s="138">
        <v>76.5</v>
      </c>
      <c r="E851" s="138">
        <v>76.5</v>
      </c>
      <c r="F851" s="138">
        <v>2.29</v>
      </c>
      <c r="G851" s="138">
        <v>7.65</v>
      </c>
      <c r="H851" s="138">
        <v>0.77</v>
      </c>
      <c r="I851" s="138">
        <v>0.2</v>
      </c>
      <c r="J851" s="138">
        <v>1.01</v>
      </c>
      <c r="K851" s="138">
        <v>0.02</v>
      </c>
      <c r="L851" s="140">
        <v>66.849999999999994</v>
      </c>
      <c r="M851" s="141">
        <v>28712152500268</v>
      </c>
      <c r="N851" s="142" t="s">
        <v>280</v>
      </c>
    </row>
    <row r="852" spans="1:14" x14ac:dyDescent="0.2">
      <c r="A852" s="136" t="s">
        <v>106</v>
      </c>
      <c r="B852" s="137">
        <v>77</v>
      </c>
      <c r="C852" s="138">
        <v>255</v>
      </c>
      <c r="D852" s="138">
        <v>90</v>
      </c>
      <c r="E852" s="138">
        <v>90</v>
      </c>
      <c r="F852" s="138">
        <v>2.7</v>
      </c>
      <c r="G852" s="138">
        <v>9</v>
      </c>
      <c r="H852" s="138">
        <v>0.9</v>
      </c>
      <c r="I852" s="138">
        <v>0.2</v>
      </c>
      <c r="J852" s="138">
        <v>1.19</v>
      </c>
      <c r="K852" s="138">
        <v>0.01</v>
      </c>
      <c r="L852" s="140">
        <v>78.7</v>
      </c>
      <c r="M852" s="141">
        <v>28712152500268</v>
      </c>
      <c r="N852" s="142" t="s">
        <v>281</v>
      </c>
    </row>
    <row r="853" spans="1:14" x14ac:dyDescent="0.2">
      <c r="A853" s="136" t="s">
        <v>106</v>
      </c>
      <c r="B853" s="137">
        <v>73</v>
      </c>
      <c r="C853" s="138">
        <v>255</v>
      </c>
      <c r="D853" s="138">
        <v>90</v>
      </c>
      <c r="E853" s="138">
        <v>90</v>
      </c>
      <c r="F853" s="138">
        <v>2.7</v>
      </c>
      <c r="G853" s="138">
        <v>9</v>
      </c>
      <c r="H853" s="138">
        <v>0.9</v>
      </c>
      <c r="I853" s="138">
        <v>0.2</v>
      </c>
      <c r="J853" s="138">
        <v>1.19</v>
      </c>
      <c r="K853" s="138">
        <v>0.01</v>
      </c>
      <c r="L853" s="140">
        <v>78.7</v>
      </c>
      <c r="M853" s="141">
        <v>28712152500268</v>
      </c>
      <c r="N853" s="142" t="s">
        <v>282</v>
      </c>
    </row>
    <row r="854" spans="1:14" x14ac:dyDescent="0.2">
      <c r="A854" s="158" t="s">
        <v>106</v>
      </c>
      <c r="B854" s="159">
        <v>80</v>
      </c>
      <c r="C854" s="149">
        <v>255</v>
      </c>
      <c r="D854" s="149">
        <v>175.95</v>
      </c>
      <c r="E854" s="149">
        <v>175.95</v>
      </c>
      <c r="F854" s="149">
        <v>5.28</v>
      </c>
      <c r="G854" s="149">
        <v>17.59</v>
      </c>
      <c r="H854" s="149">
        <v>1.76</v>
      </c>
      <c r="I854" s="149">
        <v>0.8</v>
      </c>
      <c r="J854" s="149">
        <v>2.33</v>
      </c>
      <c r="K854" s="149">
        <v>0.02</v>
      </c>
      <c r="L854" s="140">
        <v>153.44999999999999</v>
      </c>
      <c r="M854" s="150">
        <v>28712152500268</v>
      </c>
      <c r="N854" s="142" t="s">
        <v>283</v>
      </c>
    </row>
    <row r="855" spans="1:14" x14ac:dyDescent="0.2">
      <c r="A855" s="136" t="s">
        <v>106</v>
      </c>
      <c r="B855" s="137">
        <v>77</v>
      </c>
      <c r="C855" s="138">
        <v>255</v>
      </c>
      <c r="D855" s="138">
        <v>90</v>
      </c>
      <c r="E855" s="138">
        <v>90</v>
      </c>
      <c r="F855" s="149">
        <v>2.7</v>
      </c>
      <c r="G855" s="149">
        <v>9</v>
      </c>
      <c r="H855" s="149">
        <v>0.9</v>
      </c>
      <c r="I855" s="149">
        <v>0.2</v>
      </c>
      <c r="J855" s="149">
        <v>1.19</v>
      </c>
      <c r="K855" s="138">
        <v>0.01</v>
      </c>
      <c r="L855" s="140">
        <v>78.7</v>
      </c>
      <c r="M855" s="150">
        <v>28708232500181</v>
      </c>
      <c r="N855" s="142" t="s">
        <v>284</v>
      </c>
    </row>
    <row r="856" spans="1:14" x14ac:dyDescent="0.2">
      <c r="A856" s="136" t="s">
        <v>106</v>
      </c>
      <c r="B856" s="137">
        <v>67</v>
      </c>
      <c r="C856" s="138">
        <v>255</v>
      </c>
      <c r="D856" s="138">
        <v>90</v>
      </c>
      <c r="E856" s="138">
        <v>90</v>
      </c>
      <c r="F856" s="138">
        <v>2.7</v>
      </c>
      <c r="G856" s="138">
        <v>9</v>
      </c>
      <c r="H856" s="138">
        <v>0.9</v>
      </c>
      <c r="I856" s="138">
        <v>0.25</v>
      </c>
      <c r="J856" s="138">
        <v>1.19</v>
      </c>
      <c r="K856" s="138">
        <v>0.01</v>
      </c>
      <c r="L856" s="140">
        <v>78.650000000000006</v>
      </c>
      <c r="M856" s="141">
        <v>28712152500268</v>
      </c>
      <c r="N856" s="142" t="s">
        <v>288</v>
      </c>
    </row>
    <row r="857" spans="1:14" x14ac:dyDescent="0.2">
      <c r="A857" s="158" t="s">
        <v>107</v>
      </c>
      <c r="B857" s="159">
        <v>80</v>
      </c>
      <c r="C857" s="149">
        <v>255</v>
      </c>
      <c r="D857" s="149">
        <v>300</v>
      </c>
      <c r="E857" s="149">
        <v>300</v>
      </c>
      <c r="F857" s="149">
        <v>9</v>
      </c>
      <c r="G857" s="149">
        <v>30</v>
      </c>
      <c r="H857" s="149">
        <v>3</v>
      </c>
      <c r="I857" s="149">
        <v>1.45</v>
      </c>
      <c r="J857" s="149">
        <v>3.98</v>
      </c>
      <c r="K857" s="149">
        <v>0.02</v>
      </c>
      <c r="L857" s="140">
        <v>261.55</v>
      </c>
      <c r="M857" s="150">
        <v>28708232500181</v>
      </c>
      <c r="N857" s="142" t="s">
        <v>278</v>
      </c>
    </row>
    <row r="858" spans="1:14" x14ac:dyDescent="0.2">
      <c r="A858" s="158" t="s">
        <v>107</v>
      </c>
      <c r="B858" s="159">
        <v>80</v>
      </c>
      <c r="C858" s="149">
        <v>255</v>
      </c>
      <c r="D858" s="149">
        <v>300</v>
      </c>
      <c r="E858" s="149">
        <v>300</v>
      </c>
      <c r="F858" s="149">
        <v>9</v>
      </c>
      <c r="G858" s="149">
        <v>30</v>
      </c>
      <c r="H858" s="149">
        <v>3</v>
      </c>
      <c r="I858" s="149">
        <v>1.65</v>
      </c>
      <c r="J858" s="149">
        <v>3.97</v>
      </c>
      <c r="K858" s="149">
        <v>0.03</v>
      </c>
      <c r="L858" s="140">
        <v>261.35000000000002</v>
      </c>
      <c r="M858" s="150">
        <v>28708232500181</v>
      </c>
      <c r="N858" s="142" t="s">
        <v>279</v>
      </c>
    </row>
    <row r="859" spans="1:14" x14ac:dyDescent="0.2">
      <c r="A859" s="158" t="s">
        <v>107</v>
      </c>
      <c r="B859" s="159">
        <v>78</v>
      </c>
      <c r="C859" s="149">
        <v>255</v>
      </c>
      <c r="D859" s="149">
        <v>76.5</v>
      </c>
      <c r="E859" s="149">
        <v>76.5</v>
      </c>
      <c r="F859" s="149">
        <v>2.29</v>
      </c>
      <c r="G859" s="149">
        <v>7.65</v>
      </c>
      <c r="H859" s="149">
        <v>0.77</v>
      </c>
      <c r="I859" s="149">
        <v>0.2</v>
      </c>
      <c r="J859" s="149">
        <v>1.01</v>
      </c>
      <c r="K859" s="149">
        <v>0.02</v>
      </c>
      <c r="L859" s="140">
        <v>66.849999999999994</v>
      </c>
      <c r="M859" s="150">
        <v>28708232500181</v>
      </c>
      <c r="N859" s="142" t="s">
        <v>280</v>
      </c>
    </row>
    <row r="860" spans="1:14" x14ac:dyDescent="0.2">
      <c r="A860" s="158" t="s">
        <v>107</v>
      </c>
      <c r="B860" s="159">
        <v>78</v>
      </c>
      <c r="C860" s="149">
        <v>255</v>
      </c>
      <c r="D860" s="149">
        <v>90</v>
      </c>
      <c r="E860" s="149">
        <v>90</v>
      </c>
      <c r="F860" s="149">
        <v>2.7</v>
      </c>
      <c r="G860" s="149">
        <v>9</v>
      </c>
      <c r="H860" s="149">
        <v>0.9</v>
      </c>
      <c r="I860" s="149">
        <v>0.2</v>
      </c>
      <c r="J860" s="149">
        <v>1.19</v>
      </c>
      <c r="K860" s="149">
        <v>0.01</v>
      </c>
      <c r="L860" s="140">
        <v>78.7</v>
      </c>
      <c r="M860" s="150">
        <v>28708232500181</v>
      </c>
      <c r="N860" s="142" t="s">
        <v>281</v>
      </c>
    </row>
    <row r="861" spans="1:14" x14ac:dyDescent="0.2">
      <c r="A861" s="158" t="s">
        <v>107</v>
      </c>
      <c r="B861" s="159">
        <v>74</v>
      </c>
      <c r="C861" s="149">
        <v>255</v>
      </c>
      <c r="D861" s="149">
        <v>90</v>
      </c>
      <c r="E861" s="149">
        <v>90</v>
      </c>
      <c r="F861" s="149">
        <v>2.7</v>
      </c>
      <c r="G861" s="149">
        <v>9</v>
      </c>
      <c r="H861" s="149">
        <v>0.9</v>
      </c>
      <c r="I861" s="149">
        <v>0.2</v>
      </c>
      <c r="J861" s="149">
        <v>1.19</v>
      </c>
      <c r="K861" s="149">
        <v>0.01</v>
      </c>
      <c r="L861" s="140">
        <v>78.7</v>
      </c>
      <c r="M861" s="150">
        <v>28708232500181</v>
      </c>
      <c r="N861" s="142" t="s">
        <v>282</v>
      </c>
    </row>
    <row r="862" spans="1:14" x14ac:dyDescent="0.2">
      <c r="A862" s="136" t="s">
        <v>107</v>
      </c>
      <c r="B862" s="137">
        <v>81</v>
      </c>
      <c r="C862" s="138">
        <v>255</v>
      </c>
      <c r="D862" s="138">
        <v>175.95</v>
      </c>
      <c r="E862" s="138">
        <v>175.95</v>
      </c>
      <c r="F862" s="138">
        <v>5.28</v>
      </c>
      <c r="G862" s="138">
        <v>17.59</v>
      </c>
      <c r="H862" s="138">
        <v>1.76</v>
      </c>
      <c r="I862" s="138">
        <v>0.8</v>
      </c>
      <c r="J862" s="138">
        <v>2.33</v>
      </c>
      <c r="K862" s="138">
        <v>0.02</v>
      </c>
      <c r="L862" s="140">
        <v>153.44999999999999</v>
      </c>
      <c r="M862" s="141">
        <v>28708232500181</v>
      </c>
      <c r="N862" s="142" t="s">
        <v>283</v>
      </c>
    </row>
    <row r="863" spans="1:14" x14ac:dyDescent="0.2">
      <c r="A863" s="158" t="s">
        <v>107</v>
      </c>
      <c r="B863" s="159">
        <v>78</v>
      </c>
      <c r="C863" s="149">
        <v>255</v>
      </c>
      <c r="D863" s="149">
        <v>90</v>
      </c>
      <c r="E863" s="149">
        <v>90</v>
      </c>
      <c r="F863" s="138">
        <v>2.85</v>
      </c>
      <c r="G863" s="138">
        <v>9.5</v>
      </c>
      <c r="H863" s="138">
        <v>0.95</v>
      </c>
      <c r="I863" s="138">
        <v>0.25</v>
      </c>
      <c r="J863" s="138">
        <v>1.26</v>
      </c>
      <c r="K863" s="149">
        <v>0.01</v>
      </c>
      <c r="L863" s="140">
        <v>83</v>
      </c>
      <c r="M863" s="141">
        <v>28309202500125</v>
      </c>
      <c r="N863" s="142" t="s">
        <v>284</v>
      </c>
    </row>
    <row r="864" spans="1:14" x14ac:dyDescent="0.2">
      <c r="A864" s="158" t="s">
        <v>107</v>
      </c>
      <c r="B864" s="159">
        <v>68</v>
      </c>
      <c r="C864" s="149">
        <v>255</v>
      </c>
      <c r="D864" s="149">
        <v>90</v>
      </c>
      <c r="E864" s="149">
        <v>90</v>
      </c>
      <c r="F864" s="149">
        <v>2.7</v>
      </c>
      <c r="G864" s="149">
        <v>9</v>
      </c>
      <c r="H864" s="149">
        <v>0.9</v>
      </c>
      <c r="I864" s="149">
        <v>0.25</v>
      </c>
      <c r="J864" s="149">
        <v>1.19</v>
      </c>
      <c r="K864" s="149">
        <v>0.01</v>
      </c>
      <c r="L864" s="140">
        <v>78.650000000000006</v>
      </c>
      <c r="M864" s="150">
        <v>28708232500181</v>
      </c>
      <c r="N864" s="142" t="s">
        <v>288</v>
      </c>
    </row>
    <row r="865" spans="1:14" x14ac:dyDescent="0.2">
      <c r="A865" s="158" t="s">
        <v>107</v>
      </c>
      <c r="B865" s="159">
        <v>74</v>
      </c>
      <c r="C865" s="149">
        <v>255</v>
      </c>
      <c r="D865" s="149">
        <v>90</v>
      </c>
      <c r="E865" s="149">
        <v>90</v>
      </c>
      <c r="F865" s="149">
        <v>2.7</v>
      </c>
      <c r="G865" s="149">
        <v>9</v>
      </c>
      <c r="H865" s="149">
        <v>0.9</v>
      </c>
      <c r="I865" s="149">
        <v>0.25</v>
      </c>
      <c r="J865" s="149">
        <v>1.19</v>
      </c>
      <c r="K865" s="149">
        <v>0.01</v>
      </c>
      <c r="L865" s="140">
        <v>78.650000000000006</v>
      </c>
      <c r="M865" s="150">
        <v>28708232500181</v>
      </c>
      <c r="N865" s="142" t="s">
        <v>285</v>
      </c>
    </row>
    <row r="866" spans="1:14" ht="15.75" x14ac:dyDescent="0.2">
      <c r="A866" s="158"/>
      <c r="B866" s="159"/>
      <c r="C866" s="149"/>
      <c r="D866" s="154">
        <f>SUM(D849:D865)</f>
        <v>2514.8999999999996</v>
      </c>
      <c r="E866" s="154">
        <f t="shared" ref="E866:L866" si="76">SUM(E849:E865)</f>
        <v>2514.8999999999996</v>
      </c>
      <c r="F866" s="154">
        <f t="shared" si="76"/>
        <v>75.59</v>
      </c>
      <c r="G866" s="154">
        <f t="shared" si="76"/>
        <v>251.98000000000002</v>
      </c>
      <c r="H866" s="154">
        <f t="shared" si="76"/>
        <v>25.209999999999997</v>
      </c>
      <c r="I866" s="154">
        <f t="shared" si="76"/>
        <v>10.199999999999999</v>
      </c>
      <c r="J866" s="154">
        <f t="shared" si="76"/>
        <v>33.360000000000007</v>
      </c>
      <c r="K866" s="154">
        <f t="shared" si="76"/>
        <v>0.27</v>
      </c>
      <c r="L866" s="154">
        <f t="shared" si="76"/>
        <v>2198.8500000000004</v>
      </c>
      <c r="M866" s="150"/>
    </row>
    <row r="867" spans="1:14" x14ac:dyDescent="0.2">
      <c r="A867" s="136" t="s">
        <v>108</v>
      </c>
      <c r="B867" s="137">
        <v>81</v>
      </c>
      <c r="C867" s="138">
        <v>275</v>
      </c>
      <c r="D867" s="138">
        <v>300</v>
      </c>
      <c r="E867" s="138">
        <v>300</v>
      </c>
      <c r="F867" s="138">
        <v>9</v>
      </c>
      <c r="G867" s="138">
        <v>30</v>
      </c>
      <c r="H867" s="138">
        <v>3</v>
      </c>
      <c r="I867" s="138">
        <v>1.45</v>
      </c>
      <c r="J867" s="138">
        <v>3.98</v>
      </c>
      <c r="K867" s="138">
        <v>0.02</v>
      </c>
      <c r="L867" s="140">
        <v>261.55</v>
      </c>
      <c r="M867" s="141">
        <v>28309202500125</v>
      </c>
      <c r="N867" s="142" t="s">
        <v>278</v>
      </c>
    </row>
    <row r="868" spans="1:14" x14ac:dyDescent="0.2">
      <c r="A868" s="136" t="s">
        <v>108</v>
      </c>
      <c r="B868" s="137">
        <v>81</v>
      </c>
      <c r="C868" s="138">
        <v>275</v>
      </c>
      <c r="D868" s="138">
        <v>300</v>
      </c>
      <c r="E868" s="138">
        <v>300</v>
      </c>
      <c r="F868" s="138">
        <v>9</v>
      </c>
      <c r="G868" s="138">
        <v>30</v>
      </c>
      <c r="H868" s="138">
        <v>3</v>
      </c>
      <c r="I868" s="138">
        <v>1.65</v>
      </c>
      <c r="J868" s="138">
        <v>3.98</v>
      </c>
      <c r="K868" s="138">
        <v>0.02</v>
      </c>
      <c r="L868" s="140">
        <v>261.35000000000002</v>
      </c>
      <c r="M868" s="141">
        <v>28309202500125</v>
      </c>
      <c r="N868" s="142" t="s">
        <v>279</v>
      </c>
    </row>
    <row r="869" spans="1:14" x14ac:dyDescent="0.2">
      <c r="A869" s="136" t="s">
        <v>108</v>
      </c>
      <c r="B869" s="137">
        <v>79</v>
      </c>
      <c r="C869" s="138">
        <v>275</v>
      </c>
      <c r="D869" s="138">
        <v>82.5</v>
      </c>
      <c r="E869" s="138">
        <v>82.5</v>
      </c>
      <c r="F869" s="138">
        <v>2.48</v>
      </c>
      <c r="G869" s="138">
        <v>8.25</v>
      </c>
      <c r="H869" s="138">
        <v>0.83</v>
      </c>
      <c r="I869" s="138">
        <v>0.2</v>
      </c>
      <c r="J869" s="138">
        <v>1.0900000000000001</v>
      </c>
      <c r="K869" s="138">
        <v>0.03</v>
      </c>
      <c r="L869" s="140">
        <v>72.099999999999994</v>
      </c>
      <c r="M869" s="141">
        <v>28309202500125</v>
      </c>
      <c r="N869" s="142" t="s">
        <v>280</v>
      </c>
    </row>
    <row r="870" spans="1:14" x14ac:dyDescent="0.2">
      <c r="A870" s="158" t="s">
        <v>108</v>
      </c>
      <c r="B870" s="159">
        <v>82</v>
      </c>
      <c r="C870" s="149">
        <v>275</v>
      </c>
      <c r="D870" s="149">
        <v>189.75</v>
      </c>
      <c r="E870" s="149">
        <v>189.75</v>
      </c>
      <c r="F870" s="149">
        <v>5.69</v>
      </c>
      <c r="G870" s="149">
        <v>18.97</v>
      </c>
      <c r="H870" s="149">
        <v>1.9</v>
      </c>
      <c r="I870" s="149">
        <v>0.85</v>
      </c>
      <c r="J870" s="149">
        <v>2.52</v>
      </c>
      <c r="K870" s="149">
        <v>0.01</v>
      </c>
      <c r="L870" s="140">
        <v>165.49</v>
      </c>
      <c r="M870" s="150">
        <v>28309202500125</v>
      </c>
      <c r="N870" s="142" t="s">
        <v>283</v>
      </c>
    </row>
    <row r="871" spans="1:14" x14ac:dyDescent="0.2">
      <c r="A871" s="136" t="s">
        <v>108</v>
      </c>
      <c r="B871" s="137">
        <v>79</v>
      </c>
      <c r="C871" s="138">
        <v>275</v>
      </c>
      <c r="D871" s="138">
        <v>95</v>
      </c>
      <c r="E871" s="138">
        <v>95</v>
      </c>
      <c r="F871" s="149">
        <v>2.7</v>
      </c>
      <c r="G871" s="149">
        <v>9</v>
      </c>
      <c r="H871" s="149">
        <v>0.9</v>
      </c>
      <c r="I871" s="149">
        <v>0.2</v>
      </c>
      <c r="J871" s="149">
        <v>1.19</v>
      </c>
      <c r="K871" s="138">
        <v>0.04</v>
      </c>
      <c r="L871" s="140">
        <v>78.7</v>
      </c>
      <c r="M871" s="150">
        <v>28204210100288</v>
      </c>
      <c r="N871" s="142" t="s">
        <v>284</v>
      </c>
    </row>
    <row r="872" spans="1:14" x14ac:dyDescent="0.2">
      <c r="A872" s="136" t="s">
        <v>108</v>
      </c>
      <c r="B872" s="137">
        <v>75</v>
      </c>
      <c r="C872" s="138">
        <v>275</v>
      </c>
      <c r="D872" s="138">
        <v>95</v>
      </c>
      <c r="E872" s="138">
        <v>95</v>
      </c>
      <c r="F872" s="138">
        <v>2.85</v>
      </c>
      <c r="G872" s="138">
        <v>9.5</v>
      </c>
      <c r="H872" s="138">
        <v>0.95</v>
      </c>
      <c r="I872" s="138">
        <v>0.3</v>
      </c>
      <c r="J872" s="138">
        <v>1.26</v>
      </c>
      <c r="K872" s="138">
        <v>0.04</v>
      </c>
      <c r="L872" s="140">
        <v>82.95</v>
      </c>
      <c r="M872" s="141">
        <v>28309202500125</v>
      </c>
      <c r="N872" s="142" t="s">
        <v>285</v>
      </c>
    </row>
    <row r="873" spans="1:14" ht="15.75" x14ac:dyDescent="0.2">
      <c r="A873" s="136"/>
      <c r="B873" s="137"/>
      <c r="C873" s="138"/>
      <c r="D873" s="154">
        <f>SUM(D867:D872)</f>
        <v>1062.25</v>
      </c>
      <c r="E873" s="154">
        <f t="shared" ref="E873:L873" si="77">SUM(E867:E872)</f>
        <v>1062.25</v>
      </c>
      <c r="F873" s="154">
        <f t="shared" si="77"/>
        <v>31.720000000000002</v>
      </c>
      <c r="G873" s="154">
        <f t="shared" si="77"/>
        <v>105.72</v>
      </c>
      <c r="H873" s="154">
        <f t="shared" si="77"/>
        <v>10.58</v>
      </c>
      <c r="I873" s="154">
        <f t="shared" si="77"/>
        <v>4.6499999999999995</v>
      </c>
      <c r="J873" s="154">
        <f t="shared" si="77"/>
        <v>14.02</v>
      </c>
      <c r="K873" s="154">
        <f t="shared" si="77"/>
        <v>0.16</v>
      </c>
      <c r="L873" s="154">
        <f t="shared" si="77"/>
        <v>922.14000000000021</v>
      </c>
      <c r="M873" s="141"/>
    </row>
    <row r="874" spans="1:14" x14ac:dyDescent="0.2">
      <c r="A874" s="158" t="s">
        <v>109</v>
      </c>
      <c r="B874" s="159">
        <v>82</v>
      </c>
      <c r="C874" s="149">
        <v>263</v>
      </c>
      <c r="D874" s="149">
        <v>300</v>
      </c>
      <c r="E874" s="149">
        <v>300</v>
      </c>
      <c r="F874" s="149">
        <v>9</v>
      </c>
      <c r="G874" s="149">
        <v>30</v>
      </c>
      <c r="H874" s="149">
        <v>3</v>
      </c>
      <c r="I874" s="149">
        <v>1.45</v>
      </c>
      <c r="J874" s="149">
        <v>3.98</v>
      </c>
      <c r="K874" s="149">
        <v>0.02</v>
      </c>
      <c r="L874" s="140">
        <v>261.55</v>
      </c>
      <c r="M874" s="150">
        <v>28204210100288</v>
      </c>
      <c r="N874" s="142" t="s">
        <v>278</v>
      </c>
    </row>
    <row r="875" spans="1:14" x14ac:dyDescent="0.2">
      <c r="A875" s="158" t="s">
        <v>109</v>
      </c>
      <c r="B875" s="159">
        <v>82</v>
      </c>
      <c r="C875" s="149">
        <v>263</v>
      </c>
      <c r="D875" s="149">
        <v>300</v>
      </c>
      <c r="E875" s="149">
        <v>300</v>
      </c>
      <c r="F875" s="149">
        <v>9</v>
      </c>
      <c r="G875" s="149">
        <v>30</v>
      </c>
      <c r="H875" s="149">
        <v>3</v>
      </c>
      <c r="I875" s="149">
        <v>1.65</v>
      </c>
      <c r="J875" s="149">
        <v>3.97</v>
      </c>
      <c r="K875" s="149">
        <v>0.03</v>
      </c>
      <c r="L875" s="140">
        <v>261.35000000000002</v>
      </c>
      <c r="M875" s="150">
        <v>28204210100288</v>
      </c>
      <c r="N875" s="142" t="s">
        <v>279</v>
      </c>
    </row>
    <row r="876" spans="1:14" x14ac:dyDescent="0.2">
      <c r="A876" s="158" t="s">
        <v>109</v>
      </c>
      <c r="B876" s="159">
        <v>80</v>
      </c>
      <c r="C876" s="149">
        <v>263</v>
      </c>
      <c r="D876" s="149">
        <v>78.900000000000006</v>
      </c>
      <c r="E876" s="149">
        <v>78.900000000000006</v>
      </c>
      <c r="F876" s="149">
        <v>2.37</v>
      </c>
      <c r="G876" s="149">
        <v>7.89</v>
      </c>
      <c r="H876" s="149">
        <v>0.79</v>
      </c>
      <c r="I876" s="149">
        <v>0.2</v>
      </c>
      <c r="J876" s="149">
        <v>1.05</v>
      </c>
      <c r="K876" s="149">
        <v>0.02</v>
      </c>
      <c r="L876" s="140">
        <v>68.95</v>
      </c>
      <c r="M876" s="150">
        <v>28204210100288</v>
      </c>
      <c r="N876" s="142" t="s">
        <v>280</v>
      </c>
    </row>
    <row r="877" spans="1:14" x14ac:dyDescent="0.2">
      <c r="A877" s="136" t="s">
        <v>109</v>
      </c>
      <c r="B877" s="137">
        <v>79</v>
      </c>
      <c r="C877" s="138">
        <v>263</v>
      </c>
      <c r="D877" s="138">
        <v>90</v>
      </c>
      <c r="E877" s="138">
        <v>90</v>
      </c>
      <c r="F877" s="138">
        <v>2.7</v>
      </c>
      <c r="G877" s="138">
        <v>9</v>
      </c>
      <c r="H877" s="138">
        <v>0.9</v>
      </c>
      <c r="I877" s="138">
        <v>0.2</v>
      </c>
      <c r="J877" s="138">
        <v>1.19</v>
      </c>
      <c r="K877" s="138">
        <v>0.01</v>
      </c>
      <c r="L877" s="140">
        <v>78.7</v>
      </c>
      <c r="M877" s="141">
        <v>28204210100288</v>
      </c>
      <c r="N877" s="142" t="s">
        <v>281</v>
      </c>
    </row>
    <row r="878" spans="1:14" x14ac:dyDescent="0.2">
      <c r="A878" s="136" t="s">
        <v>109</v>
      </c>
      <c r="B878" s="137">
        <v>75</v>
      </c>
      <c r="C878" s="138">
        <v>263</v>
      </c>
      <c r="D878" s="138">
        <v>90</v>
      </c>
      <c r="E878" s="138">
        <v>90</v>
      </c>
      <c r="F878" s="138">
        <v>2.7</v>
      </c>
      <c r="G878" s="138">
        <v>9</v>
      </c>
      <c r="H878" s="138">
        <v>0.9</v>
      </c>
      <c r="I878" s="138">
        <v>0.2</v>
      </c>
      <c r="J878" s="138">
        <v>1.19</v>
      </c>
      <c r="K878" s="138">
        <v>0.01</v>
      </c>
      <c r="L878" s="140">
        <v>78.7</v>
      </c>
      <c r="M878" s="141">
        <v>28204210100288</v>
      </c>
      <c r="N878" s="142" t="s">
        <v>282</v>
      </c>
    </row>
    <row r="879" spans="1:14" x14ac:dyDescent="0.2">
      <c r="A879" s="136" t="s">
        <v>109</v>
      </c>
      <c r="B879" s="137">
        <v>83</v>
      </c>
      <c r="C879" s="138">
        <v>263</v>
      </c>
      <c r="D879" s="138">
        <v>181.47</v>
      </c>
      <c r="E879" s="138">
        <v>181.47</v>
      </c>
      <c r="F879" s="138">
        <v>5.44</v>
      </c>
      <c r="G879" s="138">
        <v>18.149999999999999</v>
      </c>
      <c r="H879" s="138">
        <v>1.81</v>
      </c>
      <c r="I879" s="138">
        <v>0.8</v>
      </c>
      <c r="J879" s="138">
        <v>2.41</v>
      </c>
      <c r="K879" s="139"/>
      <c r="L879" s="140">
        <v>158.30000000000001</v>
      </c>
      <c r="M879" s="141">
        <v>28204210100288</v>
      </c>
      <c r="N879" s="142" t="s">
        <v>283</v>
      </c>
    </row>
    <row r="880" spans="1:14" x14ac:dyDescent="0.2">
      <c r="A880" s="158" t="s">
        <v>109</v>
      </c>
      <c r="B880" s="159">
        <v>80</v>
      </c>
      <c r="C880" s="149">
        <v>263</v>
      </c>
      <c r="D880" s="149">
        <v>90</v>
      </c>
      <c r="E880" s="149">
        <v>90</v>
      </c>
      <c r="F880" s="138">
        <v>2.7</v>
      </c>
      <c r="G880" s="138">
        <v>9</v>
      </c>
      <c r="H880" s="138">
        <v>0.9</v>
      </c>
      <c r="I880" s="138">
        <v>0.2</v>
      </c>
      <c r="J880" s="138">
        <v>1.19</v>
      </c>
      <c r="K880" s="149">
        <v>0.01</v>
      </c>
      <c r="L880" s="140">
        <v>78.7</v>
      </c>
      <c r="M880" s="141">
        <v>28703202500168</v>
      </c>
      <c r="N880" s="142" t="s">
        <v>284</v>
      </c>
    </row>
    <row r="881" spans="1:14" x14ac:dyDescent="0.2">
      <c r="A881" s="158" t="s">
        <v>109</v>
      </c>
      <c r="B881" s="159">
        <v>76</v>
      </c>
      <c r="C881" s="149">
        <v>263</v>
      </c>
      <c r="D881" s="149">
        <v>90</v>
      </c>
      <c r="E881" s="149">
        <v>90</v>
      </c>
      <c r="F881" s="149">
        <v>2.7</v>
      </c>
      <c r="G881" s="149">
        <v>9</v>
      </c>
      <c r="H881" s="149">
        <v>0.9</v>
      </c>
      <c r="I881" s="149">
        <v>0.25</v>
      </c>
      <c r="J881" s="149">
        <v>1.19</v>
      </c>
      <c r="K881" s="149">
        <v>0.01</v>
      </c>
      <c r="L881" s="140">
        <v>78.650000000000006</v>
      </c>
      <c r="M881" s="150">
        <v>28204210100288</v>
      </c>
      <c r="N881" s="142" t="s">
        <v>285</v>
      </c>
    </row>
    <row r="882" spans="1:14" ht="15.75" x14ac:dyDescent="0.2">
      <c r="A882" s="158"/>
      <c r="B882" s="159"/>
      <c r="C882" s="149"/>
      <c r="D882" s="154">
        <f>SUM(D874:D881)</f>
        <v>1220.3699999999999</v>
      </c>
      <c r="E882" s="154">
        <f t="shared" ref="E882:L882" si="78">SUM(E874:E881)</f>
        <v>1220.3699999999999</v>
      </c>
      <c r="F882" s="154">
        <f t="shared" si="78"/>
        <v>36.610000000000007</v>
      </c>
      <c r="G882" s="154">
        <f t="shared" si="78"/>
        <v>122.03999999999999</v>
      </c>
      <c r="H882" s="154">
        <f t="shared" si="78"/>
        <v>12.200000000000001</v>
      </c>
      <c r="I882" s="154">
        <f t="shared" si="78"/>
        <v>4.95</v>
      </c>
      <c r="J882" s="154">
        <f t="shared" si="78"/>
        <v>16.169999999999998</v>
      </c>
      <c r="K882" s="154">
        <f t="shared" si="78"/>
        <v>0.10999999999999999</v>
      </c>
      <c r="L882" s="154">
        <f t="shared" si="78"/>
        <v>1064.9000000000003</v>
      </c>
      <c r="M882" s="150"/>
    </row>
    <row r="883" spans="1:14" x14ac:dyDescent="0.2">
      <c r="A883" s="136" t="s">
        <v>110</v>
      </c>
      <c r="B883" s="137">
        <v>83</v>
      </c>
      <c r="C883" s="138">
        <v>260</v>
      </c>
      <c r="D883" s="138">
        <v>300</v>
      </c>
      <c r="E883" s="138">
        <v>300</v>
      </c>
      <c r="F883" s="138">
        <v>9</v>
      </c>
      <c r="G883" s="138">
        <v>30</v>
      </c>
      <c r="H883" s="138">
        <v>3</v>
      </c>
      <c r="I883" s="138">
        <v>1.65</v>
      </c>
      <c r="J883" s="138">
        <v>3.97</v>
      </c>
      <c r="K883" s="138">
        <v>0.03</v>
      </c>
      <c r="L883" s="140">
        <v>261.35000000000002</v>
      </c>
      <c r="M883" s="141">
        <v>28707172500121</v>
      </c>
      <c r="N883" s="142" t="s">
        <v>279</v>
      </c>
    </row>
    <row r="884" spans="1:14" x14ac:dyDescent="0.2">
      <c r="A884" s="136" t="s">
        <v>110</v>
      </c>
      <c r="B884" s="137">
        <v>81</v>
      </c>
      <c r="C884" s="138">
        <v>260</v>
      </c>
      <c r="D884" s="138">
        <v>78</v>
      </c>
      <c r="E884" s="138">
        <v>78</v>
      </c>
      <c r="F884" s="138">
        <v>2.34</v>
      </c>
      <c r="G884" s="138">
        <v>7.8</v>
      </c>
      <c r="H884" s="138">
        <v>0.78</v>
      </c>
      <c r="I884" s="138">
        <v>0.2</v>
      </c>
      <c r="J884" s="138">
        <v>1.03</v>
      </c>
      <c r="K884" s="138">
        <v>0.04</v>
      </c>
      <c r="L884" s="140">
        <v>68.150000000000006</v>
      </c>
      <c r="M884" s="141">
        <v>28707172500121</v>
      </c>
      <c r="N884" s="142" t="s">
        <v>280</v>
      </c>
    </row>
    <row r="885" spans="1:14" x14ac:dyDescent="0.2">
      <c r="A885" s="158" t="s">
        <v>110</v>
      </c>
      <c r="B885" s="159">
        <v>84</v>
      </c>
      <c r="C885" s="149">
        <v>260</v>
      </c>
      <c r="D885" s="149">
        <v>91.17</v>
      </c>
      <c r="E885" s="149">
        <v>91.17</v>
      </c>
      <c r="F885" s="149">
        <v>2.74</v>
      </c>
      <c r="G885" s="149">
        <v>9.1199999999999992</v>
      </c>
      <c r="H885" s="149">
        <v>0.91</v>
      </c>
      <c r="I885" s="149">
        <v>0.25</v>
      </c>
      <c r="J885" s="149">
        <v>1.21</v>
      </c>
      <c r="K885" s="149">
        <v>0.03</v>
      </c>
      <c r="L885" s="140">
        <v>79.650000000000006</v>
      </c>
      <c r="M885" s="150">
        <v>28707172500121</v>
      </c>
      <c r="N885" s="142" t="s">
        <v>283</v>
      </c>
    </row>
    <row r="886" spans="1:14" x14ac:dyDescent="0.2">
      <c r="A886" s="136" t="s">
        <v>110</v>
      </c>
      <c r="B886" s="137">
        <v>69</v>
      </c>
      <c r="C886" s="138">
        <v>260</v>
      </c>
      <c r="D886" s="138">
        <v>90</v>
      </c>
      <c r="E886" s="138">
        <v>90</v>
      </c>
      <c r="F886" s="138">
        <v>2.7</v>
      </c>
      <c r="G886" s="138">
        <v>9</v>
      </c>
      <c r="H886" s="138">
        <v>0.9</v>
      </c>
      <c r="I886" s="138">
        <v>0.25</v>
      </c>
      <c r="J886" s="138">
        <v>1.19</v>
      </c>
      <c r="K886" s="138">
        <v>0.01</v>
      </c>
      <c r="L886" s="140">
        <v>78.650000000000006</v>
      </c>
      <c r="M886" s="141">
        <v>28707172500121</v>
      </c>
      <c r="N886" s="142" t="s">
        <v>288</v>
      </c>
    </row>
    <row r="887" spans="1:14" ht="15.75" x14ac:dyDescent="0.2">
      <c r="A887" s="136"/>
      <c r="B887" s="137"/>
      <c r="C887" s="138"/>
      <c r="D887" s="154">
        <f>SUM(D883:D886)</f>
        <v>559.17000000000007</v>
      </c>
      <c r="E887" s="154">
        <f t="shared" ref="E887:L887" si="79">SUM(E883:E886)</f>
        <v>559.17000000000007</v>
      </c>
      <c r="F887" s="154">
        <f t="shared" si="79"/>
        <v>16.78</v>
      </c>
      <c r="G887" s="154">
        <f t="shared" si="79"/>
        <v>55.919999999999995</v>
      </c>
      <c r="H887" s="154">
        <f t="shared" si="79"/>
        <v>5.5900000000000007</v>
      </c>
      <c r="I887" s="154">
        <f t="shared" si="79"/>
        <v>2.3499999999999996</v>
      </c>
      <c r="J887" s="154">
        <f t="shared" si="79"/>
        <v>7.4</v>
      </c>
      <c r="K887" s="154">
        <f t="shared" si="79"/>
        <v>0.11</v>
      </c>
      <c r="L887" s="154">
        <f t="shared" si="79"/>
        <v>487.79999999999995</v>
      </c>
      <c r="M887" s="141"/>
    </row>
    <row r="888" spans="1:14" x14ac:dyDescent="0.2">
      <c r="A888" s="158" t="s">
        <v>111</v>
      </c>
      <c r="B888" s="159">
        <v>82</v>
      </c>
      <c r="C888" s="149">
        <v>260</v>
      </c>
      <c r="D888" s="149">
        <v>78</v>
      </c>
      <c r="E888" s="149">
        <v>78</v>
      </c>
      <c r="F888" s="149">
        <v>2.34</v>
      </c>
      <c r="G888" s="149">
        <v>7.8</v>
      </c>
      <c r="H888" s="149">
        <v>0.78</v>
      </c>
      <c r="I888" s="149">
        <v>0.2</v>
      </c>
      <c r="J888" s="149">
        <v>1.03</v>
      </c>
      <c r="K888" s="149">
        <v>0.04</v>
      </c>
      <c r="L888" s="140">
        <v>68.150000000000006</v>
      </c>
      <c r="M888" s="150">
        <v>28610012513826</v>
      </c>
      <c r="N888" s="142" t="s">
        <v>280</v>
      </c>
    </row>
    <row r="889" spans="1:14" x14ac:dyDescent="0.2">
      <c r="A889" s="136" t="s">
        <v>111</v>
      </c>
      <c r="B889" s="137">
        <v>77</v>
      </c>
      <c r="C889" s="138">
        <v>260</v>
      </c>
      <c r="D889" s="138">
        <v>90</v>
      </c>
      <c r="E889" s="138">
        <v>90</v>
      </c>
      <c r="F889" s="138">
        <v>2.7</v>
      </c>
      <c r="G889" s="138">
        <v>9</v>
      </c>
      <c r="H889" s="138">
        <v>0.9</v>
      </c>
      <c r="I889" s="138">
        <v>0.25</v>
      </c>
      <c r="J889" s="138">
        <v>1.19</v>
      </c>
      <c r="K889" s="138">
        <v>0.01</v>
      </c>
      <c r="L889" s="140">
        <v>78.650000000000006</v>
      </c>
      <c r="M889" s="141">
        <v>28610012513826</v>
      </c>
      <c r="N889" s="142" t="s">
        <v>285</v>
      </c>
    </row>
    <row r="890" spans="1:14" ht="15.75" x14ac:dyDescent="0.2">
      <c r="A890" s="136"/>
      <c r="B890" s="137"/>
      <c r="C890" s="138"/>
      <c r="D890" s="154">
        <f>SUM(D888:D889)</f>
        <v>168</v>
      </c>
      <c r="E890" s="154">
        <f t="shared" ref="E890:L890" si="80">SUM(E888:E889)</f>
        <v>168</v>
      </c>
      <c r="F890" s="154">
        <f t="shared" si="80"/>
        <v>5.04</v>
      </c>
      <c r="G890" s="154">
        <f t="shared" si="80"/>
        <v>16.8</v>
      </c>
      <c r="H890" s="154">
        <f t="shared" si="80"/>
        <v>1.6800000000000002</v>
      </c>
      <c r="I890" s="154">
        <f t="shared" si="80"/>
        <v>0.45</v>
      </c>
      <c r="J890" s="154">
        <f t="shared" si="80"/>
        <v>2.2199999999999998</v>
      </c>
      <c r="K890" s="154">
        <f t="shared" si="80"/>
        <v>0.05</v>
      </c>
      <c r="L890" s="154">
        <f t="shared" si="80"/>
        <v>146.80000000000001</v>
      </c>
      <c r="M890" s="141"/>
    </row>
    <row r="891" spans="1:14" x14ac:dyDescent="0.2">
      <c r="A891" s="136" t="s">
        <v>315</v>
      </c>
      <c r="B891" s="137">
        <v>83</v>
      </c>
      <c r="C891" s="138">
        <v>263</v>
      </c>
      <c r="D891" s="138">
        <v>300</v>
      </c>
      <c r="E891" s="138">
        <v>300</v>
      </c>
      <c r="F891" s="138">
        <v>9</v>
      </c>
      <c r="G891" s="138">
        <v>30</v>
      </c>
      <c r="H891" s="138">
        <v>3</v>
      </c>
      <c r="I891" s="138">
        <v>1.45</v>
      </c>
      <c r="J891" s="138">
        <v>3.98</v>
      </c>
      <c r="K891" s="138">
        <v>0.02</v>
      </c>
      <c r="L891" s="140">
        <v>261.55</v>
      </c>
      <c r="M891" s="141">
        <v>28609262500322</v>
      </c>
      <c r="N891" s="142" t="s">
        <v>278</v>
      </c>
    </row>
    <row r="892" spans="1:14" x14ac:dyDescent="0.2">
      <c r="A892" s="158" t="s">
        <v>315</v>
      </c>
      <c r="B892" s="159">
        <v>84</v>
      </c>
      <c r="C892" s="149">
        <v>263</v>
      </c>
      <c r="D892" s="149">
        <v>300</v>
      </c>
      <c r="E892" s="149">
        <v>300</v>
      </c>
      <c r="F892" s="149">
        <v>9</v>
      </c>
      <c r="G892" s="149">
        <v>30</v>
      </c>
      <c r="H892" s="149">
        <v>3</v>
      </c>
      <c r="I892" s="149">
        <v>1.65</v>
      </c>
      <c r="J892" s="149">
        <v>3.98</v>
      </c>
      <c r="K892" s="149">
        <v>0.02</v>
      </c>
      <c r="L892" s="140">
        <v>261.35000000000002</v>
      </c>
      <c r="M892" s="150">
        <v>28609262500322</v>
      </c>
      <c r="N892" s="142" t="s">
        <v>279</v>
      </c>
    </row>
    <row r="893" spans="1:14" x14ac:dyDescent="0.2">
      <c r="A893" s="158" t="s">
        <v>315</v>
      </c>
      <c r="B893" s="159">
        <v>80</v>
      </c>
      <c r="C893" s="149">
        <v>263</v>
      </c>
      <c r="D893" s="149">
        <v>90</v>
      </c>
      <c r="E893" s="149">
        <v>90</v>
      </c>
      <c r="F893" s="149">
        <v>2.7</v>
      </c>
      <c r="G893" s="149">
        <v>9</v>
      </c>
      <c r="H893" s="149">
        <v>0.9</v>
      </c>
      <c r="I893" s="149">
        <v>0.2</v>
      </c>
      <c r="J893" s="149">
        <v>1.19</v>
      </c>
      <c r="K893" s="149">
        <v>0.01</v>
      </c>
      <c r="L893" s="140">
        <v>78.7</v>
      </c>
      <c r="M893" s="150">
        <v>28609262500322</v>
      </c>
      <c r="N893" s="142" t="s">
        <v>281</v>
      </c>
    </row>
    <row r="894" spans="1:14" x14ac:dyDescent="0.2">
      <c r="A894" s="158" t="s">
        <v>315</v>
      </c>
      <c r="B894" s="159">
        <v>76</v>
      </c>
      <c r="C894" s="149">
        <v>263</v>
      </c>
      <c r="D894" s="149">
        <v>90</v>
      </c>
      <c r="E894" s="149">
        <v>90</v>
      </c>
      <c r="F894" s="149">
        <v>2.7</v>
      </c>
      <c r="G894" s="149">
        <v>9</v>
      </c>
      <c r="H894" s="149">
        <v>0.9</v>
      </c>
      <c r="I894" s="149">
        <v>0.2</v>
      </c>
      <c r="J894" s="149">
        <v>1.19</v>
      </c>
      <c r="K894" s="149">
        <v>0.01</v>
      </c>
      <c r="L894" s="140">
        <v>78.7</v>
      </c>
      <c r="M894" s="150">
        <v>28609262500322</v>
      </c>
      <c r="N894" s="142" t="s">
        <v>282</v>
      </c>
    </row>
    <row r="895" spans="1:14" x14ac:dyDescent="0.2">
      <c r="A895" s="136" t="s">
        <v>315</v>
      </c>
      <c r="B895" s="137">
        <v>85</v>
      </c>
      <c r="C895" s="138">
        <v>263</v>
      </c>
      <c r="D895" s="138">
        <v>89.25</v>
      </c>
      <c r="E895" s="138">
        <v>89.25</v>
      </c>
      <c r="F895" s="138">
        <v>2.68</v>
      </c>
      <c r="G895" s="138">
        <v>8.93</v>
      </c>
      <c r="H895" s="138">
        <v>0.89</v>
      </c>
      <c r="I895" s="138">
        <v>0.25</v>
      </c>
      <c r="J895" s="138">
        <v>1.18</v>
      </c>
      <c r="K895" s="139"/>
      <c r="L895" s="140">
        <v>78</v>
      </c>
      <c r="M895" s="141">
        <v>28609262500322</v>
      </c>
      <c r="N895" s="142" t="s">
        <v>283</v>
      </c>
    </row>
    <row r="896" spans="1:14" ht="15" x14ac:dyDescent="0.2">
      <c r="A896" s="136"/>
      <c r="B896" s="137"/>
      <c r="C896" s="138"/>
      <c r="D896" s="192">
        <f>SUM(D891:D895)</f>
        <v>869.25</v>
      </c>
      <c r="E896" s="192">
        <f t="shared" ref="E896:L896" si="81">SUM(E891:E895)</f>
        <v>869.25</v>
      </c>
      <c r="F896" s="192">
        <f t="shared" si="81"/>
        <v>26.08</v>
      </c>
      <c r="G896" s="192">
        <f t="shared" si="81"/>
        <v>86.93</v>
      </c>
      <c r="H896" s="192">
        <f t="shared" si="81"/>
        <v>8.6900000000000013</v>
      </c>
      <c r="I896" s="192">
        <f t="shared" si="81"/>
        <v>3.75</v>
      </c>
      <c r="J896" s="192">
        <f t="shared" si="81"/>
        <v>11.52</v>
      </c>
      <c r="K896" s="192">
        <f t="shared" si="81"/>
        <v>6.0000000000000005E-2</v>
      </c>
      <c r="L896" s="192">
        <f t="shared" si="81"/>
        <v>758.30000000000018</v>
      </c>
      <c r="M896" s="141"/>
    </row>
    <row r="897" spans="1:14" x14ac:dyDescent="0.2">
      <c r="A897" s="158" t="s">
        <v>316</v>
      </c>
      <c r="B897" s="159">
        <v>84</v>
      </c>
      <c r="C897" s="149">
        <v>264</v>
      </c>
      <c r="D897" s="149">
        <v>300</v>
      </c>
      <c r="E897" s="149">
        <v>300</v>
      </c>
      <c r="F897" s="149">
        <v>9</v>
      </c>
      <c r="G897" s="149">
        <v>30</v>
      </c>
      <c r="H897" s="149">
        <v>3</v>
      </c>
      <c r="I897" s="149">
        <v>1.45</v>
      </c>
      <c r="J897" s="149">
        <v>3.98</v>
      </c>
      <c r="K897" s="149">
        <v>0.02</v>
      </c>
      <c r="L897" s="140">
        <v>261.55</v>
      </c>
      <c r="M897" s="150">
        <v>28611122500122</v>
      </c>
      <c r="N897" s="142" t="s">
        <v>278</v>
      </c>
    </row>
    <row r="898" spans="1:14" x14ac:dyDescent="0.2">
      <c r="A898" s="136" t="s">
        <v>316</v>
      </c>
      <c r="B898" s="137">
        <v>85</v>
      </c>
      <c r="C898" s="138">
        <v>264</v>
      </c>
      <c r="D898" s="138">
        <v>300</v>
      </c>
      <c r="E898" s="138">
        <v>300</v>
      </c>
      <c r="F898" s="138">
        <v>9</v>
      </c>
      <c r="G898" s="138">
        <v>30</v>
      </c>
      <c r="H898" s="138">
        <v>3</v>
      </c>
      <c r="I898" s="138">
        <v>1.65</v>
      </c>
      <c r="J898" s="138">
        <v>3.97</v>
      </c>
      <c r="K898" s="138">
        <v>0.03</v>
      </c>
      <c r="L898" s="140">
        <v>261.35000000000002</v>
      </c>
      <c r="M898" s="141">
        <v>28611122500122</v>
      </c>
      <c r="N898" s="142" t="s">
        <v>279</v>
      </c>
    </row>
    <row r="899" spans="1:14" x14ac:dyDescent="0.2">
      <c r="A899" s="136" t="s">
        <v>316</v>
      </c>
      <c r="B899" s="137">
        <v>77</v>
      </c>
      <c r="C899" s="138">
        <v>264</v>
      </c>
      <c r="D899" s="138">
        <v>90</v>
      </c>
      <c r="E899" s="138">
        <v>90</v>
      </c>
      <c r="F899" s="138">
        <v>2.7</v>
      </c>
      <c r="G899" s="138">
        <v>9</v>
      </c>
      <c r="H899" s="138">
        <v>0.9</v>
      </c>
      <c r="I899" s="138">
        <v>0.2</v>
      </c>
      <c r="J899" s="138">
        <v>1.19</v>
      </c>
      <c r="K899" s="138">
        <v>0.01</v>
      </c>
      <c r="L899" s="140">
        <v>78.7</v>
      </c>
      <c r="M899" s="141">
        <v>28611122500122</v>
      </c>
      <c r="N899" s="142" t="s">
        <v>282</v>
      </c>
    </row>
    <row r="900" spans="1:14" x14ac:dyDescent="0.2">
      <c r="A900" s="158" t="s">
        <v>316</v>
      </c>
      <c r="B900" s="159">
        <v>86</v>
      </c>
      <c r="C900" s="149">
        <v>264</v>
      </c>
      <c r="D900" s="149">
        <v>182.16</v>
      </c>
      <c r="E900" s="149">
        <v>182.16</v>
      </c>
      <c r="F900" s="149">
        <v>5.46</v>
      </c>
      <c r="G900" s="149">
        <v>18.22</v>
      </c>
      <c r="H900" s="149">
        <v>1.82</v>
      </c>
      <c r="I900" s="149">
        <v>0.8</v>
      </c>
      <c r="J900" s="149">
        <v>2.41</v>
      </c>
      <c r="K900" s="149">
        <v>0.01</v>
      </c>
      <c r="L900" s="140">
        <v>158.9</v>
      </c>
      <c r="M900" s="150">
        <v>28611122500122</v>
      </c>
      <c r="N900" s="142" t="s">
        <v>283</v>
      </c>
    </row>
    <row r="901" spans="1:14" ht="15.75" x14ac:dyDescent="0.2">
      <c r="A901" s="158"/>
      <c r="B901" s="159"/>
      <c r="C901" s="149"/>
      <c r="D901" s="154">
        <f>SUM(D897:D900)</f>
        <v>872.16</v>
      </c>
      <c r="E901" s="154">
        <f t="shared" ref="E901:L901" si="82">SUM(E897:E900)</f>
        <v>872.16</v>
      </c>
      <c r="F901" s="154">
        <f t="shared" si="82"/>
        <v>26.16</v>
      </c>
      <c r="G901" s="154">
        <f t="shared" si="82"/>
        <v>87.22</v>
      </c>
      <c r="H901" s="154">
        <f t="shared" si="82"/>
        <v>8.7200000000000006</v>
      </c>
      <c r="I901" s="154">
        <f t="shared" si="82"/>
        <v>4.0999999999999996</v>
      </c>
      <c r="J901" s="154">
        <f t="shared" si="82"/>
        <v>11.55</v>
      </c>
      <c r="K901" s="154">
        <f t="shared" si="82"/>
        <v>7.0000000000000007E-2</v>
      </c>
      <c r="L901" s="154">
        <f t="shared" si="82"/>
        <v>760.50000000000011</v>
      </c>
      <c r="M901" s="150"/>
    </row>
    <row r="902" spans="1:14" x14ac:dyDescent="0.2">
      <c r="A902" s="136" t="s">
        <v>112</v>
      </c>
      <c r="B902" s="137">
        <v>85</v>
      </c>
      <c r="C902" s="138">
        <v>260</v>
      </c>
      <c r="D902" s="138">
        <v>300</v>
      </c>
      <c r="E902" s="138">
        <v>300</v>
      </c>
      <c r="F902" s="138">
        <v>9</v>
      </c>
      <c r="G902" s="138">
        <v>30</v>
      </c>
      <c r="H902" s="138">
        <v>3</v>
      </c>
      <c r="I902" s="138">
        <v>1.45</v>
      </c>
      <c r="J902" s="138">
        <v>3.98</v>
      </c>
      <c r="K902" s="138">
        <v>0.02</v>
      </c>
      <c r="L902" s="140">
        <v>261.55</v>
      </c>
      <c r="M902" s="141">
        <v>28703202500168</v>
      </c>
      <c r="N902" s="142" t="s">
        <v>278</v>
      </c>
    </row>
    <row r="903" spans="1:14" x14ac:dyDescent="0.2">
      <c r="A903" s="158" t="s">
        <v>112</v>
      </c>
      <c r="B903" s="159">
        <v>86</v>
      </c>
      <c r="C903" s="149">
        <v>260</v>
      </c>
      <c r="D903" s="149">
        <v>300</v>
      </c>
      <c r="E903" s="149">
        <v>300</v>
      </c>
      <c r="F903" s="149">
        <v>9</v>
      </c>
      <c r="G903" s="149">
        <v>30</v>
      </c>
      <c r="H903" s="149">
        <v>3</v>
      </c>
      <c r="I903" s="149">
        <v>1.65</v>
      </c>
      <c r="J903" s="149">
        <v>3.98</v>
      </c>
      <c r="K903" s="149">
        <v>0.02</v>
      </c>
      <c r="L903" s="140">
        <v>261.35000000000002</v>
      </c>
      <c r="M903" s="150">
        <v>28703202500168</v>
      </c>
      <c r="N903" s="142" t="s">
        <v>279</v>
      </c>
    </row>
    <row r="904" spans="1:14" x14ac:dyDescent="0.2">
      <c r="A904" s="136" t="s">
        <v>112</v>
      </c>
      <c r="B904" s="137">
        <v>83</v>
      </c>
      <c r="C904" s="138">
        <v>260</v>
      </c>
      <c r="D904" s="138">
        <v>78</v>
      </c>
      <c r="E904" s="138">
        <v>78</v>
      </c>
      <c r="F904" s="138">
        <v>2.34</v>
      </c>
      <c r="G904" s="138">
        <v>7.8</v>
      </c>
      <c r="H904" s="138">
        <v>0.78</v>
      </c>
      <c r="I904" s="138">
        <v>0.2</v>
      </c>
      <c r="J904" s="138">
        <v>1.03</v>
      </c>
      <c r="K904" s="138">
        <v>0.04</v>
      </c>
      <c r="L904" s="140">
        <v>68.150000000000006</v>
      </c>
      <c r="M904" s="141">
        <v>28703202500168</v>
      </c>
      <c r="N904" s="142" t="s">
        <v>280</v>
      </c>
    </row>
    <row r="905" spans="1:14" x14ac:dyDescent="0.2">
      <c r="A905" s="136" t="s">
        <v>112</v>
      </c>
      <c r="B905" s="137">
        <v>81</v>
      </c>
      <c r="C905" s="138">
        <v>260</v>
      </c>
      <c r="D905" s="138">
        <v>90</v>
      </c>
      <c r="E905" s="138">
        <v>90</v>
      </c>
      <c r="F905" s="138">
        <v>2.7</v>
      </c>
      <c r="G905" s="138">
        <v>9</v>
      </c>
      <c r="H905" s="138">
        <v>0.9</v>
      </c>
      <c r="I905" s="138">
        <v>0.2</v>
      </c>
      <c r="J905" s="138">
        <v>1.19</v>
      </c>
      <c r="K905" s="138">
        <v>0.01</v>
      </c>
      <c r="L905" s="140">
        <v>78.7</v>
      </c>
      <c r="M905" s="141">
        <v>28703202500168</v>
      </c>
      <c r="N905" s="142" t="s">
        <v>281</v>
      </c>
    </row>
    <row r="906" spans="1:14" x14ac:dyDescent="0.2">
      <c r="A906" s="158" t="s">
        <v>112</v>
      </c>
      <c r="B906" s="159">
        <v>78</v>
      </c>
      <c r="C906" s="149">
        <v>260</v>
      </c>
      <c r="D906" s="149">
        <v>90</v>
      </c>
      <c r="E906" s="149">
        <v>90</v>
      </c>
      <c r="F906" s="149">
        <v>2.7</v>
      </c>
      <c r="G906" s="149">
        <v>9</v>
      </c>
      <c r="H906" s="149">
        <v>0.9</v>
      </c>
      <c r="I906" s="149">
        <v>0.2</v>
      </c>
      <c r="J906" s="149">
        <v>1.19</v>
      </c>
      <c r="K906" s="149">
        <v>0.01</v>
      </c>
      <c r="L906" s="140">
        <v>78.7</v>
      </c>
      <c r="M906" s="150">
        <v>28703202500168</v>
      </c>
      <c r="N906" s="142" t="s">
        <v>282</v>
      </c>
    </row>
    <row r="907" spans="1:14" x14ac:dyDescent="0.2">
      <c r="A907" s="136" t="s">
        <v>112</v>
      </c>
      <c r="B907" s="137">
        <v>87</v>
      </c>
      <c r="C907" s="138">
        <v>260</v>
      </c>
      <c r="D907" s="138">
        <v>179.4</v>
      </c>
      <c r="E907" s="138">
        <v>179.4</v>
      </c>
      <c r="F907" s="138">
        <v>5.38</v>
      </c>
      <c r="G907" s="138">
        <v>17.940000000000001</v>
      </c>
      <c r="H907" s="138">
        <v>1.79</v>
      </c>
      <c r="I907" s="138">
        <v>0.8</v>
      </c>
      <c r="J907" s="138">
        <v>2.38</v>
      </c>
      <c r="K907" s="138">
        <v>0.04</v>
      </c>
      <c r="L907" s="140">
        <v>156.44999999999999</v>
      </c>
      <c r="M907" s="141">
        <v>28703202500168</v>
      </c>
      <c r="N907" s="142" t="s">
        <v>283</v>
      </c>
    </row>
    <row r="908" spans="1:14" x14ac:dyDescent="0.2">
      <c r="A908" s="136" t="s">
        <v>112</v>
      </c>
      <c r="B908" s="137">
        <v>81</v>
      </c>
      <c r="C908" s="138">
        <v>260</v>
      </c>
      <c r="D908" s="138">
        <v>90</v>
      </c>
      <c r="E908" s="138">
        <v>90</v>
      </c>
      <c r="F908" s="149">
        <v>2.7</v>
      </c>
      <c r="G908" s="149">
        <v>9</v>
      </c>
      <c r="H908" s="149">
        <v>0.9</v>
      </c>
      <c r="I908" s="149">
        <v>0.2</v>
      </c>
      <c r="J908" s="149">
        <v>1.19</v>
      </c>
      <c r="K908" s="138">
        <v>0.01</v>
      </c>
      <c r="L908" s="140">
        <v>78.7</v>
      </c>
      <c r="M908" s="150">
        <v>28607202503745</v>
      </c>
      <c r="N908" s="142" t="s">
        <v>284</v>
      </c>
    </row>
    <row r="909" spans="1:14" x14ac:dyDescent="0.2">
      <c r="A909" s="158" t="s">
        <v>112</v>
      </c>
      <c r="B909" s="159">
        <v>70</v>
      </c>
      <c r="C909" s="149">
        <v>260</v>
      </c>
      <c r="D909" s="149">
        <v>90</v>
      </c>
      <c r="E909" s="149">
        <v>90</v>
      </c>
      <c r="F909" s="149">
        <v>2.7</v>
      </c>
      <c r="G909" s="149">
        <v>9</v>
      </c>
      <c r="H909" s="149">
        <v>0.9</v>
      </c>
      <c r="I909" s="149">
        <v>0.25</v>
      </c>
      <c r="J909" s="149">
        <v>1.19</v>
      </c>
      <c r="K909" s="149">
        <v>0.01</v>
      </c>
      <c r="L909" s="140">
        <v>78.650000000000006</v>
      </c>
      <c r="M909" s="150">
        <v>28703202500168</v>
      </c>
      <c r="N909" s="142" t="s">
        <v>288</v>
      </c>
    </row>
    <row r="910" spans="1:14" x14ac:dyDescent="0.2">
      <c r="A910" s="158" t="s">
        <v>112</v>
      </c>
      <c r="B910" s="159">
        <v>78</v>
      </c>
      <c r="C910" s="149">
        <v>260</v>
      </c>
      <c r="D910" s="149">
        <v>90</v>
      </c>
      <c r="E910" s="149">
        <v>90</v>
      </c>
      <c r="F910" s="149">
        <v>2.7</v>
      </c>
      <c r="G910" s="149">
        <v>9</v>
      </c>
      <c r="H910" s="149">
        <v>0.9</v>
      </c>
      <c r="I910" s="149">
        <v>0.25</v>
      </c>
      <c r="J910" s="149">
        <v>1.19</v>
      </c>
      <c r="K910" s="149">
        <v>0.01</v>
      </c>
      <c r="L910" s="140">
        <v>78.650000000000006</v>
      </c>
      <c r="M910" s="150">
        <v>28703202500168</v>
      </c>
      <c r="N910" s="142" t="s">
        <v>285</v>
      </c>
    </row>
    <row r="911" spans="1:14" ht="15.75" x14ac:dyDescent="0.2">
      <c r="A911" s="158"/>
      <c r="B911" s="159"/>
      <c r="C911" s="149"/>
      <c r="D911" s="154">
        <f>SUM(D902:D910)</f>
        <v>1307.4000000000001</v>
      </c>
      <c r="E911" s="154">
        <f t="shared" ref="E911:L911" si="83">SUM(E902:E910)</f>
        <v>1307.4000000000001</v>
      </c>
      <c r="F911" s="154">
        <f t="shared" si="83"/>
        <v>39.220000000000006</v>
      </c>
      <c r="G911" s="154">
        <f t="shared" si="83"/>
        <v>130.74</v>
      </c>
      <c r="H911" s="154">
        <f t="shared" si="83"/>
        <v>13.070000000000002</v>
      </c>
      <c r="I911" s="154">
        <f t="shared" si="83"/>
        <v>5.2</v>
      </c>
      <c r="J911" s="154">
        <f t="shared" si="83"/>
        <v>17.32</v>
      </c>
      <c r="K911" s="154">
        <f t="shared" si="83"/>
        <v>0.17</v>
      </c>
      <c r="L911" s="154">
        <f t="shared" si="83"/>
        <v>1140.9000000000003</v>
      </c>
      <c r="M911" s="150"/>
    </row>
    <row r="912" spans="1:14" x14ac:dyDescent="0.2">
      <c r="A912" s="158" t="s">
        <v>113</v>
      </c>
      <c r="B912" s="159">
        <v>86</v>
      </c>
      <c r="C912" s="149">
        <v>260</v>
      </c>
      <c r="D912" s="149">
        <v>300</v>
      </c>
      <c r="E912" s="149">
        <v>300</v>
      </c>
      <c r="F912" s="149">
        <v>9</v>
      </c>
      <c r="G912" s="149">
        <v>30</v>
      </c>
      <c r="H912" s="149">
        <v>3</v>
      </c>
      <c r="I912" s="149">
        <v>1.45</v>
      </c>
      <c r="J912" s="149">
        <v>3.98</v>
      </c>
      <c r="K912" s="149">
        <v>0.02</v>
      </c>
      <c r="L912" s="140">
        <v>261.55</v>
      </c>
      <c r="M912" s="150">
        <v>28607202503745</v>
      </c>
      <c r="N912" s="142" t="s">
        <v>278</v>
      </c>
    </row>
    <row r="913" spans="1:15" x14ac:dyDescent="0.2">
      <c r="A913" s="136" t="s">
        <v>113</v>
      </c>
      <c r="B913" s="137">
        <v>87</v>
      </c>
      <c r="C913" s="138">
        <v>260</v>
      </c>
      <c r="D913" s="138">
        <v>300</v>
      </c>
      <c r="E913" s="138">
        <v>300</v>
      </c>
      <c r="F913" s="138">
        <v>9</v>
      </c>
      <c r="G913" s="138">
        <v>30</v>
      </c>
      <c r="H913" s="138">
        <v>3</v>
      </c>
      <c r="I913" s="138">
        <v>1.65</v>
      </c>
      <c r="J913" s="138">
        <v>3.97</v>
      </c>
      <c r="K913" s="138">
        <v>0.03</v>
      </c>
      <c r="L913" s="140">
        <v>261.35000000000002</v>
      </c>
      <c r="M913" s="141">
        <v>28607202503745</v>
      </c>
      <c r="N913" s="142" t="s">
        <v>279</v>
      </c>
    </row>
    <row r="914" spans="1:15" x14ac:dyDescent="0.2">
      <c r="A914" s="158" t="s">
        <v>113</v>
      </c>
      <c r="B914" s="159">
        <v>84</v>
      </c>
      <c r="C914" s="149">
        <v>260</v>
      </c>
      <c r="D914" s="149">
        <v>78</v>
      </c>
      <c r="E914" s="149">
        <v>78</v>
      </c>
      <c r="F914" s="149">
        <v>2.34</v>
      </c>
      <c r="G914" s="149">
        <v>7.8</v>
      </c>
      <c r="H914" s="149">
        <v>0.78</v>
      </c>
      <c r="I914" s="149">
        <v>0.2</v>
      </c>
      <c r="J914" s="149">
        <v>1.03</v>
      </c>
      <c r="K914" s="149">
        <v>0.04</v>
      </c>
      <c r="L914" s="140">
        <v>68.150000000000006</v>
      </c>
      <c r="M914" s="150">
        <v>28607202503745</v>
      </c>
      <c r="N914" s="142" t="s">
        <v>280</v>
      </c>
    </row>
    <row r="915" spans="1:15" x14ac:dyDescent="0.2">
      <c r="A915" s="158" t="s">
        <v>113</v>
      </c>
      <c r="B915" s="159">
        <v>82</v>
      </c>
      <c r="C915" s="149">
        <v>260</v>
      </c>
      <c r="D915" s="149">
        <v>90</v>
      </c>
      <c r="E915" s="149">
        <v>90</v>
      </c>
      <c r="F915" s="149">
        <v>2.7</v>
      </c>
      <c r="G915" s="149">
        <v>9</v>
      </c>
      <c r="H915" s="149">
        <v>0.9</v>
      </c>
      <c r="I915" s="149">
        <v>0.2</v>
      </c>
      <c r="J915" s="149">
        <v>1.19</v>
      </c>
      <c r="K915" s="149">
        <v>0.01</v>
      </c>
      <c r="L915" s="140">
        <v>78.7</v>
      </c>
      <c r="M915" s="150">
        <v>28607202503745</v>
      </c>
      <c r="N915" s="142" t="s">
        <v>281</v>
      </c>
    </row>
    <row r="916" spans="1:15" x14ac:dyDescent="0.2">
      <c r="A916" s="136" t="s">
        <v>113</v>
      </c>
      <c r="B916" s="137">
        <v>79</v>
      </c>
      <c r="C916" s="138">
        <v>260</v>
      </c>
      <c r="D916" s="138">
        <v>90</v>
      </c>
      <c r="E916" s="138">
        <v>90</v>
      </c>
      <c r="F916" s="138">
        <v>2.7</v>
      </c>
      <c r="G916" s="138">
        <v>9</v>
      </c>
      <c r="H916" s="138">
        <v>0.9</v>
      </c>
      <c r="I916" s="138">
        <v>1.19</v>
      </c>
      <c r="J916" s="138">
        <v>1.19</v>
      </c>
      <c r="K916" s="138">
        <v>0.01</v>
      </c>
      <c r="L916" s="140">
        <v>78.7</v>
      </c>
      <c r="M916" s="141">
        <v>28607202503745</v>
      </c>
      <c r="N916" s="142" t="s">
        <v>282</v>
      </c>
    </row>
    <row r="917" spans="1:15" x14ac:dyDescent="0.2">
      <c r="A917" s="158" t="s">
        <v>113</v>
      </c>
      <c r="B917" s="159">
        <v>88</v>
      </c>
      <c r="C917" s="149">
        <v>260</v>
      </c>
      <c r="D917" s="149">
        <v>179.4</v>
      </c>
      <c r="E917" s="149">
        <v>179.4</v>
      </c>
      <c r="F917" s="149">
        <v>5.38</v>
      </c>
      <c r="G917" s="149">
        <v>17.940000000000001</v>
      </c>
      <c r="H917" s="149">
        <v>1.79</v>
      </c>
      <c r="I917" s="149">
        <v>0.8</v>
      </c>
      <c r="J917" s="149">
        <v>2.38</v>
      </c>
      <c r="K917" s="149">
        <v>0.04</v>
      </c>
      <c r="L917" s="140">
        <v>156.44999999999999</v>
      </c>
      <c r="M917" s="150">
        <v>28607202503745</v>
      </c>
      <c r="N917" s="142" t="s">
        <v>283</v>
      </c>
    </row>
    <row r="918" spans="1:15" x14ac:dyDescent="0.2">
      <c r="A918" s="158" t="s">
        <v>113</v>
      </c>
      <c r="B918" s="159">
        <v>82</v>
      </c>
      <c r="C918" s="149">
        <v>260</v>
      </c>
      <c r="D918" s="138">
        <v>90</v>
      </c>
      <c r="E918" s="138">
        <v>90</v>
      </c>
      <c r="F918" s="138">
        <v>2.7</v>
      </c>
      <c r="G918" s="138">
        <v>9</v>
      </c>
      <c r="H918" s="138">
        <v>0.9</v>
      </c>
      <c r="I918" s="138">
        <v>1.19</v>
      </c>
      <c r="J918" s="138">
        <v>1.19</v>
      </c>
      <c r="K918" s="138">
        <v>0.01</v>
      </c>
      <c r="L918" s="140">
        <v>78.7</v>
      </c>
      <c r="M918" s="150">
        <v>28607202503745</v>
      </c>
      <c r="N918" s="142" t="s">
        <v>284</v>
      </c>
    </row>
    <row r="919" spans="1:15" x14ac:dyDescent="0.2">
      <c r="A919" s="136" t="s">
        <v>113</v>
      </c>
      <c r="B919" s="193">
        <v>71</v>
      </c>
      <c r="C919" s="194">
        <v>260</v>
      </c>
      <c r="D919" s="194">
        <v>90</v>
      </c>
      <c r="E919" s="194">
        <v>90</v>
      </c>
      <c r="F919" s="194">
        <v>2.7</v>
      </c>
      <c r="G919" s="194">
        <v>9</v>
      </c>
      <c r="H919" s="194">
        <v>0.9</v>
      </c>
      <c r="I919" s="194">
        <v>0.25</v>
      </c>
      <c r="J919" s="194">
        <v>1.19</v>
      </c>
      <c r="K919" s="194">
        <v>0.01</v>
      </c>
      <c r="L919" s="195">
        <v>78.650000000000006</v>
      </c>
      <c r="M919" s="196">
        <v>28607202503745</v>
      </c>
      <c r="N919" s="142" t="s">
        <v>288</v>
      </c>
      <c r="O919" s="197"/>
    </row>
    <row r="920" spans="1:15" x14ac:dyDescent="0.2">
      <c r="A920" s="136" t="s">
        <v>113</v>
      </c>
      <c r="B920" s="193">
        <v>79</v>
      </c>
      <c r="C920" s="194">
        <v>260</v>
      </c>
      <c r="D920" s="194">
        <v>90</v>
      </c>
      <c r="E920" s="194">
        <v>90</v>
      </c>
      <c r="F920" s="194">
        <v>2.7</v>
      </c>
      <c r="G920" s="194">
        <v>9</v>
      </c>
      <c r="H920" s="194">
        <v>0.9</v>
      </c>
      <c r="I920" s="194">
        <v>0.25</v>
      </c>
      <c r="J920" s="194">
        <v>1.19</v>
      </c>
      <c r="K920" s="194">
        <v>0.01</v>
      </c>
      <c r="L920" s="195">
        <v>78.650000000000006</v>
      </c>
      <c r="M920" s="196">
        <v>28607202503745</v>
      </c>
      <c r="N920" s="142" t="s">
        <v>285</v>
      </c>
      <c r="O920" s="197"/>
    </row>
    <row r="921" spans="1:15" ht="15.75" x14ac:dyDescent="0.25">
      <c r="B921" s="197"/>
      <c r="C921" s="197"/>
      <c r="D921" s="198">
        <f>SUM(D912:D920)</f>
        <v>1307.4000000000001</v>
      </c>
      <c r="E921" s="198">
        <f t="shared" ref="E921:L921" si="84">SUM(E912:E920)</f>
        <v>1307.4000000000001</v>
      </c>
      <c r="F921" s="198">
        <f t="shared" si="84"/>
        <v>39.220000000000006</v>
      </c>
      <c r="G921" s="198">
        <f t="shared" si="84"/>
        <v>130.74</v>
      </c>
      <c r="H921" s="198">
        <f t="shared" si="84"/>
        <v>13.070000000000002</v>
      </c>
      <c r="I921" s="198">
        <f t="shared" si="84"/>
        <v>7.18</v>
      </c>
      <c r="J921" s="198">
        <f t="shared" si="84"/>
        <v>17.309999999999999</v>
      </c>
      <c r="K921" s="198">
        <f t="shared" si="84"/>
        <v>0.18000000000000002</v>
      </c>
      <c r="L921" s="198">
        <f t="shared" si="84"/>
        <v>1140.9000000000003</v>
      </c>
      <c r="M921" s="199"/>
    </row>
  </sheetData>
  <mergeCells count="14">
    <mergeCell ref="M1:M2"/>
    <mergeCell ref="N1:N2"/>
    <mergeCell ref="G1:G2"/>
    <mergeCell ref="H1:H2"/>
    <mergeCell ref="I1:I2"/>
    <mergeCell ref="J1:J2"/>
    <mergeCell ref="K1:K2"/>
    <mergeCell ref="L1:L2"/>
    <mergeCell ref="F1:F2"/>
    <mergeCell ref="A1:A2"/>
    <mergeCell ref="B1:B2"/>
    <mergeCell ref="C1:C2"/>
    <mergeCell ref="D1:D2"/>
    <mergeCell ref="E1:E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3006"/>
  <sheetViews>
    <sheetView rightToLeft="1" topLeftCell="A10" zoomScaleSheetLayoutView="100" workbookViewId="0">
      <selection activeCell="E2" sqref="E2:F2"/>
    </sheetView>
  </sheetViews>
  <sheetFormatPr defaultColWidth="7.75" defaultRowHeight="19.899999999999999" customHeight="1" x14ac:dyDescent="0.2"/>
  <cols>
    <col min="1" max="1" width="7.875" style="21" bestFit="1" customWidth="1"/>
    <col min="2" max="2" width="8.5" style="21" customWidth="1"/>
    <col min="3" max="3" width="9.375" style="21" bestFit="1" customWidth="1"/>
    <col min="4" max="4" width="9.875" style="21" bestFit="1" customWidth="1"/>
    <col min="5" max="5" width="10.125" style="21" bestFit="1" customWidth="1"/>
    <col min="6" max="6" width="31.75" style="21" customWidth="1"/>
    <col min="7" max="7" width="9.875" style="126" bestFit="1" customWidth="1"/>
    <col min="8" max="16384" width="7.75" style="21"/>
  </cols>
  <sheetData>
    <row r="1" spans="1:7" s="124" customFormat="1" ht="28.5" customHeight="1" thickTop="1" thickBot="1" x14ac:dyDescent="0.3">
      <c r="A1" s="242" t="s">
        <v>201</v>
      </c>
      <c r="B1" s="243"/>
      <c r="C1" s="243"/>
      <c r="D1" s="243"/>
      <c r="E1" s="127" t="s">
        <v>261</v>
      </c>
      <c r="F1" s="127"/>
      <c r="G1" s="128"/>
    </row>
    <row r="2" spans="1:7" s="124" customFormat="1" ht="19.899999999999999" customHeight="1" thickBot="1" x14ac:dyDescent="0.3">
      <c r="A2" s="22" t="s">
        <v>202</v>
      </c>
      <c r="B2" s="244" t="str">
        <f>IFERROR(VLOOKUP(A3,'[15]بيانات التسوية الضريبية'!$A$3:$AG$152,3,0),"ادخل الرقم القومي")</f>
        <v>ادخل الرقم القومي</v>
      </c>
      <c r="C2" s="244"/>
      <c r="D2" s="245"/>
      <c r="E2" s="240" t="s">
        <v>263</v>
      </c>
      <c r="F2" s="241"/>
      <c r="G2" s="23" t="s">
        <v>203</v>
      </c>
    </row>
    <row r="3" spans="1:7" s="124" customFormat="1" ht="19.899999999999999" customHeight="1" thickBot="1" x14ac:dyDescent="0.3">
      <c r="A3" s="246" t="s">
        <v>262</v>
      </c>
      <c r="B3" s="247"/>
      <c r="C3" s="247"/>
      <c r="D3" s="24">
        <f>IFERROR(VLOOKUP(A3,'[15]بيانات التسوية الضريبية'!$A$3:$AG$152,31,0),0)</f>
        <v>0</v>
      </c>
      <c r="E3" s="25" t="s">
        <v>25</v>
      </c>
      <c r="F3" s="26" t="str">
        <f t="shared" ref="F3" si="0">IF(C10=9,"كبيربدرجة مدير عام",IF(C10=1,"الاولى",IF(C10=2,"الثانية",IF(C10=3,"الثالثة",IF(C10=4,"الرابعة",IF(C10=5,"الخامسة",IF(C10=6,"السادسة",IF(C10=10,"مدير عام تنفيذى","برجاء إدخال الدرجة المالية"))))))))</f>
        <v>برجاء إدخال الدرجة المالية</v>
      </c>
      <c r="G3" s="27">
        <f>IFERROR(VLOOKUP(A3,'[15]بيانات التسوية الضريبية'!$A$3:$AG$152,2,0),0)</f>
        <v>0</v>
      </c>
    </row>
    <row r="4" spans="1:7" s="124" customFormat="1" ht="19.899999999999999" customHeight="1" thickBot="1" x14ac:dyDescent="0.35">
      <c r="A4" s="248" t="s">
        <v>204</v>
      </c>
      <c r="B4" s="249"/>
      <c r="C4" s="249"/>
      <c r="D4" s="28"/>
      <c r="E4" s="29" t="s">
        <v>205</v>
      </c>
      <c r="F4" s="30" t="s">
        <v>206</v>
      </c>
      <c r="G4" s="123" t="e">
        <f>VLOOKUP(#REF!,'[15]بيانات التسوية الضريبية'!$A$3:$AG$85,32,0)</f>
        <v>#REF!</v>
      </c>
    </row>
    <row r="5" spans="1:7" s="124" customFormat="1" ht="19.899999999999999" customHeight="1" x14ac:dyDescent="0.2">
      <c r="A5" s="225" t="s">
        <v>207</v>
      </c>
      <c r="B5" s="31" t="s">
        <v>208</v>
      </c>
      <c r="C5" s="32">
        <f>IFERROR(VLOOKUP(A3,'[15]بيانات التسوية الضريبية'!$A$3:$AG$152,4,0),0)</f>
        <v>0</v>
      </c>
      <c r="D5" s="33">
        <v>6</v>
      </c>
      <c r="E5" s="34">
        <f t="shared" ref="E5:E8" si="1">C5*D5</f>
        <v>0</v>
      </c>
      <c r="F5" s="35" t="s">
        <v>209</v>
      </c>
      <c r="G5" s="36">
        <v>1</v>
      </c>
    </row>
    <row r="6" spans="1:7" s="124" customFormat="1" ht="19.899999999999999" customHeight="1" x14ac:dyDescent="0.2">
      <c r="A6" s="226"/>
      <c r="B6" s="37" t="s">
        <v>210</v>
      </c>
      <c r="C6" s="38">
        <f>IFERROR(VLOOKUP(A3,'[15]بيانات التسوية الضريبية'!$A$3:$AG$152,5,0),0)</f>
        <v>0</v>
      </c>
      <c r="D6" s="39">
        <f t="shared" ref="D6" si="2">D5</f>
        <v>6</v>
      </c>
      <c r="E6" s="40">
        <f t="shared" si="1"/>
        <v>0</v>
      </c>
      <c r="F6" s="41" t="s">
        <v>211</v>
      </c>
      <c r="G6" s="42">
        <v>2</v>
      </c>
    </row>
    <row r="7" spans="1:7" s="124" customFormat="1" ht="19.899999999999999" customHeight="1" x14ac:dyDescent="0.2">
      <c r="A7" s="226" t="s">
        <v>212</v>
      </c>
      <c r="B7" s="37" t="s">
        <v>208</v>
      </c>
      <c r="C7" s="38">
        <f>IFERROR(VLOOKUP(A3,'[15]بيانات التسوية الضريبية'!$A$3:$AG$152,6,0),0)</f>
        <v>0</v>
      </c>
      <c r="D7" s="43">
        <v>6</v>
      </c>
      <c r="E7" s="40">
        <f t="shared" si="1"/>
        <v>0</v>
      </c>
      <c r="F7" s="41" t="s">
        <v>213</v>
      </c>
      <c r="G7" s="44">
        <v>3</v>
      </c>
    </row>
    <row r="8" spans="1:7" s="124" customFormat="1" ht="19.899999999999999" customHeight="1" x14ac:dyDescent="0.2">
      <c r="A8" s="227"/>
      <c r="B8" s="37" t="s">
        <v>210</v>
      </c>
      <c r="C8" s="38">
        <f>IFERROR(VLOOKUP(A3,'[15]بيانات التسوية الضريبية'!$A$3:$AG$152,7,0),0)</f>
        <v>0</v>
      </c>
      <c r="D8" s="39">
        <f t="shared" ref="D8" si="3">D7</f>
        <v>6</v>
      </c>
      <c r="E8" s="40">
        <f t="shared" si="1"/>
        <v>0</v>
      </c>
      <c r="F8" s="41" t="s">
        <v>214</v>
      </c>
      <c r="G8" s="44">
        <v>4</v>
      </c>
    </row>
    <row r="9" spans="1:7" s="124" customFormat="1" ht="19.899999999999999" customHeight="1" x14ac:dyDescent="0.2">
      <c r="A9" s="227" t="s">
        <v>215</v>
      </c>
      <c r="B9" s="230"/>
      <c r="C9" s="38">
        <f>IFERROR(VLOOKUP(A3,'[15]بيانات التسوية الضريبية'!$A$3:$AC$152,8,0),0)</f>
        <v>0</v>
      </c>
      <c r="D9" s="39">
        <f t="shared" ref="D9" si="4">D7+D5</f>
        <v>12</v>
      </c>
      <c r="E9" s="40">
        <f t="shared" ref="E9" si="5">C9*D9*-1</f>
        <v>0</v>
      </c>
      <c r="F9" s="41" t="s">
        <v>215</v>
      </c>
      <c r="G9" s="42">
        <v>5</v>
      </c>
    </row>
    <row r="10" spans="1:7" s="124" customFormat="1" ht="19.899999999999999" customHeight="1" x14ac:dyDescent="0.2">
      <c r="A10" s="231" t="s">
        <v>216</v>
      </c>
      <c r="B10" s="232"/>
      <c r="C10" s="45">
        <f>IFERROR(VLOOKUP(A3,'[15]بيانات التسوية الضريبية'!$A$1:$AG$142,29,0),0)</f>
        <v>0</v>
      </c>
      <c r="D10" s="46"/>
      <c r="E10" s="40">
        <f t="shared" ref="E10" si="6">IF(C10=9,C13*10%*D9,IF(C10=10,C13*0.3*D9,0))</f>
        <v>0</v>
      </c>
      <c r="F10" s="41" t="s">
        <v>217</v>
      </c>
      <c r="G10" s="42">
        <v>6</v>
      </c>
    </row>
    <row r="11" spans="1:7" s="124" customFormat="1" ht="19.899999999999999" customHeight="1" thickBot="1" x14ac:dyDescent="0.25">
      <c r="A11" s="227" t="s">
        <v>218</v>
      </c>
      <c r="B11" s="230"/>
      <c r="C11" s="38">
        <f>IFERROR(VLOOKUP(A3,'[15]بيانات التسوية الضريبية'!$A$3:$AC$152,16,0),0)</f>
        <v>0</v>
      </c>
      <c r="D11" s="46"/>
      <c r="E11" s="47">
        <f t="shared" ref="E11" si="7">C11+C12</f>
        <v>0</v>
      </c>
      <c r="F11" s="48" t="s">
        <v>219</v>
      </c>
      <c r="G11" s="42">
        <v>9</v>
      </c>
    </row>
    <row r="12" spans="1:7" s="124" customFormat="1" ht="19.899999999999999" customHeight="1" thickBot="1" x14ac:dyDescent="0.25">
      <c r="A12" s="233" t="s">
        <v>220</v>
      </c>
      <c r="B12" s="234"/>
      <c r="C12" s="38">
        <f>IFERROR(VLOOKUP(A3,'[15]بيانات التسوية الضريبية'!$A$3:$AC$152,17,0),0)</f>
        <v>0</v>
      </c>
      <c r="D12" s="49"/>
      <c r="E12" s="50">
        <f t="shared" ref="E12" si="8">SUM(E5:E11)</f>
        <v>0</v>
      </c>
      <c r="F12" s="51" t="s">
        <v>221</v>
      </c>
      <c r="G12" s="42">
        <v>10</v>
      </c>
    </row>
    <row r="13" spans="1:7" s="124" customFormat="1" ht="19.899999999999999" customHeight="1" x14ac:dyDescent="0.2">
      <c r="A13" s="215" t="s">
        <v>222</v>
      </c>
      <c r="B13" s="216"/>
      <c r="C13" s="38">
        <f>IFERROR(VLOOKUP(A3,'[15]بيانات التسوية الضريبية'!$A$3:$AC$152,18,0),0)</f>
        <v>0</v>
      </c>
      <c r="D13" s="46"/>
      <c r="E13" s="52">
        <v>0</v>
      </c>
      <c r="F13" s="53" t="s">
        <v>223</v>
      </c>
      <c r="G13" s="54"/>
    </row>
    <row r="14" spans="1:7" s="124" customFormat="1" ht="19.899999999999999" customHeight="1" x14ac:dyDescent="0.2">
      <c r="A14" s="215" t="s">
        <v>224</v>
      </c>
      <c r="B14" s="216"/>
      <c r="C14" s="55">
        <f t="shared" ref="C14" si="9">C13*1.295</f>
        <v>0</v>
      </c>
      <c r="D14" s="46">
        <f t="shared" ref="D14" si="10">(C14*D5*0.13)</f>
        <v>0</v>
      </c>
      <c r="E14" s="40">
        <f t="shared" ref="E14" si="11">-(7000*(D5+D7)/12)</f>
        <v>-7000</v>
      </c>
      <c r="F14" s="41" t="s">
        <v>225</v>
      </c>
      <c r="G14" s="56"/>
    </row>
    <row r="15" spans="1:7" s="124" customFormat="1" ht="19.899999999999999" customHeight="1" x14ac:dyDescent="0.2">
      <c r="A15" s="215" t="s">
        <v>226</v>
      </c>
      <c r="B15" s="216"/>
      <c r="C15" s="55">
        <f t="shared" ref="C15" si="12">C14*1.09</f>
        <v>0</v>
      </c>
      <c r="D15" s="46">
        <f t="shared" ref="D15" si="13">(C15*D7*0.13)</f>
        <v>0</v>
      </c>
      <c r="E15" s="40"/>
      <c r="F15" s="41"/>
      <c r="G15" s="56"/>
    </row>
    <row r="16" spans="1:7" s="124" customFormat="1" ht="19.899999999999999" customHeight="1" x14ac:dyDescent="0.2">
      <c r="A16" s="215" t="s">
        <v>227</v>
      </c>
      <c r="B16" s="216"/>
      <c r="C16" s="38">
        <f>IFERROR(VLOOKUP(A3,'[15]بيانات التسوية الضريبية'!$A$3:$AC$152,19,0),0)</f>
        <v>0</v>
      </c>
      <c r="D16" s="46">
        <f t="shared" ref="D16" si="14">(C16*0.1)</f>
        <v>0</v>
      </c>
      <c r="E16" s="40"/>
      <c r="F16" s="41"/>
      <c r="G16" s="56"/>
    </row>
    <row r="17" spans="1:7" s="124" customFormat="1" ht="19.899999999999999" customHeight="1" thickBot="1" x14ac:dyDescent="0.25">
      <c r="A17" s="235" t="s">
        <v>228</v>
      </c>
      <c r="B17" s="236"/>
      <c r="C17" s="57">
        <f>IFERROR(VLOOKUP(A3,'[15]بيانات التسوية الضريبية'!$A$3:$AC$152,22,0),0)</f>
        <v>0</v>
      </c>
      <c r="D17" s="58">
        <f t="shared" ref="D17" si="15">D9*C17</f>
        <v>0</v>
      </c>
      <c r="E17" s="47">
        <f t="shared" ref="E17" si="16">SUM(D14:D17)*-1</f>
        <v>0</v>
      </c>
      <c r="F17" s="48" t="s">
        <v>229</v>
      </c>
      <c r="G17" s="59"/>
    </row>
    <row r="18" spans="1:7" s="124" customFormat="1" ht="19.899999999999999" customHeight="1" thickBot="1" x14ac:dyDescent="0.25">
      <c r="A18" s="237" t="s">
        <v>230</v>
      </c>
      <c r="B18" s="238"/>
      <c r="C18" s="60"/>
      <c r="D18" s="61"/>
      <c r="E18" s="50">
        <f t="shared" ref="E18" si="17">SUM(E12:E17)</f>
        <v>-7000</v>
      </c>
      <c r="F18" s="51" t="s">
        <v>231</v>
      </c>
      <c r="G18" s="62">
        <f t="shared" ref="G18" si="18">E18*0.15</f>
        <v>-1050</v>
      </c>
    </row>
    <row r="19" spans="1:7" s="124" customFormat="1" ht="19.899999999999999" customHeight="1" x14ac:dyDescent="0.2">
      <c r="A19" s="239" t="s">
        <v>232</v>
      </c>
      <c r="B19" s="63" t="s">
        <v>233</v>
      </c>
      <c r="C19" s="38">
        <f>IFERROR(VLOOKUP(A3,'[15]بيانات التسوية الضريبية'!$A$3:$AC$152,23,0),0)</f>
        <v>0</v>
      </c>
      <c r="D19" s="64">
        <f t="shared" ref="D19" si="19">C19*D5</f>
        <v>0</v>
      </c>
      <c r="E19" s="34"/>
      <c r="F19" s="35"/>
      <c r="G19" s="54"/>
    </row>
    <row r="20" spans="1:7" s="124" customFormat="1" ht="19.899999999999999" customHeight="1" x14ac:dyDescent="0.2">
      <c r="A20" s="215"/>
      <c r="B20" s="63" t="s">
        <v>234</v>
      </c>
      <c r="C20" s="38">
        <f>IFERROR(VLOOKUP(A3,'[15]بيانات التسوية الضريبية'!$A$3:$AC$152,24,0),0)</f>
        <v>0</v>
      </c>
      <c r="D20" s="64">
        <f t="shared" ref="D20" si="20">C20*D7</f>
        <v>0</v>
      </c>
      <c r="E20" s="40"/>
      <c r="F20" s="41"/>
      <c r="G20" s="56"/>
    </row>
    <row r="21" spans="1:7" s="124" customFormat="1" ht="19.899999999999999" customHeight="1" thickBot="1" x14ac:dyDescent="0.25">
      <c r="A21" s="228" t="s">
        <v>235</v>
      </c>
      <c r="B21" s="229"/>
      <c r="C21" s="57">
        <f>IFERROR(VLOOKUP(A3,'[15]بيانات التسوية الضريبية'!$A$3:$AC$152,25,0),0)</f>
        <v>0</v>
      </c>
      <c r="D21" s="65">
        <f t="shared" ref="D21" si="21">C21</f>
        <v>0</v>
      </c>
      <c r="E21" s="40">
        <f t="shared" ref="E21" si="22">SUM(D19:D21)</f>
        <v>0</v>
      </c>
      <c r="F21" s="48" t="s">
        <v>236</v>
      </c>
      <c r="G21" s="66"/>
    </row>
    <row r="22" spans="1:7" s="124" customFormat="1" ht="19.899999999999999" customHeight="1" thickBot="1" x14ac:dyDescent="0.25">
      <c r="A22" s="208" t="s">
        <v>237</v>
      </c>
      <c r="B22" s="209"/>
      <c r="C22" s="67">
        <f>IFERROR(VLOOKUP(A3,'[15]بيانات التسوية الضريبية'!$A$3:$AD$152,30,0),0)</f>
        <v>0</v>
      </c>
      <c r="D22" s="68"/>
      <c r="E22" s="40"/>
      <c r="F22" s="69" t="s">
        <v>238</v>
      </c>
      <c r="G22" s="70"/>
    </row>
    <row r="23" spans="1:7" s="124" customFormat="1" ht="19.899999999999999" customHeight="1" thickBot="1" x14ac:dyDescent="0.25">
      <c r="A23" s="71" t="s">
        <v>239</v>
      </c>
      <c r="B23" s="210" t="s">
        <v>240</v>
      </c>
      <c r="C23" s="211"/>
      <c r="D23" s="212"/>
      <c r="E23" s="40"/>
      <c r="F23" s="72" t="s">
        <v>241</v>
      </c>
      <c r="G23" s="70">
        <f t="shared" ref="G23" si="23">C12</f>
        <v>0</v>
      </c>
    </row>
    <row r="24" spans="1:7" s="124" customFormat="1" ht="19.899999999999999" customHeight="1" x14ac:dyDescent="0.2">
      <c r="A24" s="73"/>
      <c r="B24" s="74" t="s">
        <v>233</v>
      </c>
      <c r="C24" s="75">
        <f>IFERROR(VLOOKUP(A3,'[15]بيانات التسوية الضريبية'!$A$3:$AC$152,26,0),0)</f>
        <v>0</v>
      </c>
      <c r="D24" s="76">
        <f t="shared" ref="D24" si="24">(C24*D5)-(C24*A24)</f>
        <v>0</v>
      </c>
      <c r="E24" s="40"/>
      <c r="F24" s="77" t="s">
        <v>242</v>
      </c>
      <c r="G24" s="70">
        <f t="shared" ref="G24" si="25">C22*D9</f>
        <v>0</v>
      </c>
    </row>
    <row r="25" spans="1:7" s="124" customFormat="1" ht="19.899999999999999" customHeight="1" thickBot="1" x14ac:dyDescent="0.25">
      <c r="A25" s="78"/>
      <c r="B25" s="63" t="s">
        <v>234</v>
      </c>
      <c r="C25" s="38">
        <f>IFERROR(VLOOKUP(A3,'[15]بيانات التسوية الضريبية'!$A$3:$AC$152,27,0),0)</f>
        <v>0</v>
      </c>
      <c r="D25" s="64">
        <f t="shared" ref="D25" si="26">(C25*D7)-(C25*A25)</f>
        <v>0</v>
      </c>
      <c r="E25" s="40"/>
      <c r="F25" s="79" t="s">
        <v>243</v>
      </c>
      <c r="G25" s="80">
        <f t="shared" ref="G25" si="27">(C14*D5*0.01)+(C15*D7*0.01)+(C16*0.01)</f>
        <v>0</v>
      </c>
    </row>
    <row r="26" spans="1:7" s="124" customFormat="1" ht="19.899999999999999" customHeight="1" thickBot="1" x14ac:dyDescent="0.25">
      <c r="A26" s="213" t="s">
        <v>244</v>
      </c>
      <c r="B26" s="214"/>
      <c r="C26" s="81"/>
      <c r="D26" s="64">
        <f t="shared" ref="D26" si="28">C26</f>
        <v>0</v>
      </c>
      <c r="E26" s="40">
        <f t="shared" ref="E26" si="29">IF(G26&lt;G18,G26,IF(G18&lt;G26,G18))</f>
        <v>-1050</v>
      </c>
      <c r="F26" s="79" t="s">
        <v>245</v>
      </c>
      <c r="G26" s="82">
        <f t="shared" ref="G26" si="30">SUM(G23:G25)</f>
        <v>0</v>
      </c>
    </row>
    <row r="27" spans="1:7" s="124" customFormat="1" ht="19.899999999999999" customHeight="1" thickBot="1" x14ac:dyDescent="0.25">
      <c r="A27" s="215" t="s">
        <v>246</v>
      </c>
      <c r="B27" s="216"/>
      <c r="C27" s="83">
        <f>IFERROR(VLOOKUP(A3,'[15]بيانات التسوية الضريبية'!$A$3:$AC$152,28,0),0)</f>
        <v>0</v>
      </c>
      <c r="D27" s="64">
        <f t="shared" ref="D27" si="31">C27*1</f>
        <v>0</v>
      </c>
      <c r="E27" s="47"/>
      <c r="F27" s="84"/>
      <c r="G27" s="85"/>
    </row>
    <row r="28" spans="1:7" s="124" customFormat="1" ht="19.899999999999999" customHeight="1" thickBot="1" x14ac:dyDescent="0.25">
      <c r="A28" s="217" t="s">
        <v>247</v>
      </c>
      <c r="B28" s="218"/>
      <c r="C28" s="86"/>
      <c r="D28" s="87">
        <f t="shared" ref="D28" si="32">SUM(D24:D27)</f>
        <v>0</v>
      </c>
      <c r="E28" s="88">
        <f t="shared" ref="E28" si="33">FLOOR(E18-E21-E26-C29,10)</f>
        <v>-5950</v>
      </c>
      <c r="F28" s="89" t="s">
        <v>248</v>
      </c>
      <c r="G28" s="90"/>
    </row>
    <row r="29" spans="1:7" s="124" customFormat="1" ht="19.899999999999999" customHeight="1" thickTop="1" x14ac:dyDescent="0.2">
      <c r="A29" s="91"/>
      <c r="B29" s="92" t="s">
        <v>249</v>
      </c>
      <c r="C29" s="93"/>
      <c r="D29" s="94">
        <v>0</v>
      </c>
      <c r="E29" s="95">
        <v>8000</v>
      </c>
      <c r="F29" s="219" t="s">
        <v>250</v>
      </c>
      <c r="G29" s="220"/>
    </row>
    <row r="30" spans="1:7" s="124" customFormat="1" ht="19.899999999999999" customHeight="1" x14ac:dyDescent="0.2">
      <c r="A30" s="96"/>
      <c r="B30" s="97" t="s">
        <v>251</v>
      </c>
      <c r="C30" s="98"/>
      <c r="D30" s="99">
        <f t="shared" ref="D30" si="34">E30*0.1</f>
        <v>0</v>
      </c>
      <c r="E30" s="40">
        <f t="shared" ref="E30" si="35">IF(E28&lt;8000,0,IF(E28&lt;=30000,E28-8000,IF(E28&gt;30000,22000,)))</f>
        <v>0</v>
      </c>
      <c r="F30" s="221" t="s">
        <v>252</v>
      </c>
      <c r="G30" s="222"/>
    </row>
    <row r="31" spans="1:7" s="124" customFormat="1" ht="19.899999999999999" customHeight="1" x14ac:dyDescent="0.2">
      <c r="A31" s="96"/>
      <c r="B31" s="97" t="s">
        <v>253</v>
      </c>
      <c r="C31" s="100"/>
      <c r="D31" s="99">
        <f t="shared" ref="D31" si="36">E31*0.15</f>
        <v>0</v>
      </c>
      <c r="E31" s="40">
        <f t="shared" ref="E31" si="37">IF(E28&lt;=30000,0,IF(E28&lt;45000,E28-30000,IF(E28&gt;=45000,15000,)))</f>
        <v>0</v>
      </c>
      <c r="F31" s="221" t="s">
        <v>254</v>
      </c>
      <c r="G31" s="222"/>
    </row>
    <row r="32" spans="1:7" s="124" customFormat="1" ht="19.899999999999999" customHeight="1" x14ac:dyDescent="0.2">
      <c r="A32" s="96"/>
      <c r="B32" s="97" t="s">
        <v>253</v>
      </c>
      <c r="C32" s="100"/>
      <c r="D32" s="99">
        <f t="shared" ref="D32" si="38">E32*0.2</f>
        <v>0</v>
      </c>
      <c r="E32" s="40">
        <f t="shared" ref="E32" si="39">IF(E28&gt;45000,E28-45000,IF(E28&lt;45000,0))</f>
        <v>0</v>
      </c>
      <c r="F32" s="221" t="s">
        <v>255</v>
      </c>
      <c r="G32" s="222"/>
    </row>
    <row r="33" spans="1:7" s="124" customFormat="1" ht="19.899999999999999" customHeight="1" thickBot="1" x14ac:dyDescent="0.25">
      <c r="A33" s="223" t="s">
        <v>256</v>
      </c>
      <c r="B33" s="224"/>
      <c r="C33" s="101"/>
      <c r="D33" s="102">
        <f t="shared" ref="D33" si="40">SUM(D30:D32)</f>
        <v>0</v>
      </c>
      <c r="E33" s="103">
        <v>0</v>
      </c>
      <c r="F33" s="104"/>
      <c r="G33" s="105"/>
    </row>
    <row r="34" spans="1:7" s="124" customFormat="1" ht="19.899999999999999" customHeight="1" thickTop="1" thickBot="1" x14ac:dyDescent="0.25">
      <c r="A34" s="204" t="s">
        <v>257</v>
      </c>
      <c r="B34" s="205"/>
      <c r="C34" s="106">
        <f t="shared" ref="C34" si="41">IF(E28&lt;30000,82.5%,IF(E28&lt;45000,42.5%,IF(E28&gt;45000,6.25%,0)))</f>
        <v>0.82499999999999996</v>
      </c>
      <c r="D34" s="107">
        <f t="shared" ref="D34" si="42">D33*C34</f>
        <v>0</v>
      </c>
      <c r="E34" s="108"/>
      <c r="F34" s="35"/>
      <c r="G34" s="54"/>
    </row>
    <row r="35" spans="1:7" s="124" customFormat="1" ht="19.899999999999999" customHeight="1" thickBot="1" x14ac:dyDescent="0.25">
      <c r="A35" s="204" t="s">
        <v>258</v>
      </c>
      <c r="B35" s="205"/>
      <c r="C35" s="109">
        <f t="shared" ref="C35" si="43">IF(D35&lt;0,"عليه",IF(D35&gt;0,"له",))</f>
        <v>0</v>
      </c>
      <c r="D35" s="110">
        <f t="shared" ref="D35" si="44">D28-(D33-D34)</f>
        <v>0</v>
      </c>
      <c r="E35" s="111"/>
      <c r="F35" s="206" t="s">
        <v>259</v>
      </c>
      <c r="G35" s="207"/>
    </row>
    <row r="36" spans="1:7" s="124" customFormat="1" ht="19.899999999999999" customHeight="1" x14ac:dyDescent="0.2">
      <c r="A36" s="112" t="s">
        <v>260</v>
      </c>
      <c r="B36" s="113"/>
      <c r="C36" s="114"/>
      <c r="D36" s="115"/>
      <c r="E36" s="115"/>
      <c r="F36" s="116"/>
      <c r="G36" s="85"/>
    </row>
    <row r="37" spans="1:7" s="124" customFormat="1" ht="19.899999999999999" customHeight="1" x14ac:dyDescent="0.2">
      <c r="A37" s="112"/>
      <c r="B37" s="113"/>
      <c r="C37" s="114"/>
      <c r="D37" s="115"/>
      <c r="E37" s="115"/>
      <c r="F37" s="116"/>
      <c r="G37" s="85"/>
    </row>
    <row r="38" spans="1:7" s="124" customFormat="1" ht="19.899999999999999" customHeight="1" thickBot="1" x14ac:dyDescent="0.25">
      <c r="A38" s="117"/>
      <c r="B38" s="118"/>
      <c r="C38" s="119"/>
      <c r="D38" s="120"/>
      <c r="E38" s="120"/>
      <c r="F38" s="121"/>
      <c r="G38" s="122"/>
    </row>
    <row r="39" spans="1:7" s="124" customFormat="1" ht="19.899999999999999" customHeight="1" thickTop="1" x14ac:dyDescent="0.2">
      <c r="G39" s="125"/>
    </row>
    <row r="40" spans="1:7" s="124" customFormat="1" ht="19.899999999999999" customHeight="1" x14ac:dyDescent="0.2">
      <c r="G40" s="125"/>
    </row>
    <row r="41" spans="1:7" s="124" customFormat="1" ht="19.899999999999999" customHeight="1" x14ac:dyDescent="0.2">
      <c r="G41" s="125"/>
    </row>
    <row r="42" spans="1:7" s="124" customFormat="1" ht="19.899999999999999" customHeight="1" x14ac:dyDescent="0.2">
      <c r="G42" s="125"/>
    </row>
    <row r="43" spans="1:7" s="124" customFormat="1" ht="19.899999999999999" customHeight="1" x14ac:dyDescent="0.2">
      <c r="G43" s="125"/>
    </row>
    <row r="44" spans="1:7" s="124" customFormat="1" ht="19.899999999999999" customHeight="1" x14ac:dyDescent="0.2">
      <c r="G44" s="125"/>
    </row>
    <row r="45" spans="1:7" s="124" customFormat="1" ht="19.899999999999999" customHeight="1" x14ac:dyDescent="0.2">
      <c r="G45" s="125"/>
    </row>
    <row r="46" spans="1:7" s="124" customFormat="1" ht="19.899999999999999" customHeight="1" x14ac:dyDescent="0.2">
      <c r="G46" s="125"/>
    </row>
    <row r="47" spans="1:7" s="124" customFormat="1" ht="19.899999999999999" customHeight="1" x14ac:dyDescent="0.2">
      <c r="G47" s="125"/>
    </row>
    <row r="48" spans="1:7" s="124" customFormat="1" ht="19.899999999999999" customHeight="1" x14ac:dyDescent="0.2">
      <c r="G48" s="125"/>
    </row>
    <row r="49" spans="7:7" s="124" customFormat="1" ht="19.899999999999999" customHeight="1" x14ac:dyDescent="0.2">
      <c r="G49" s="125"/>
    </row>
    <row r="50" spans="7:7" s="124" customFormat="1" ht="19.899999999999999" customHeight="1" x14ac:dyDescent="0.2">
      <c r="G50" s="125"/>
    </row>
    <row r="51" spans="7:7" s="124" customFormat="1" ht="19.899999999999999" customHeight="1" x14ac:dyDescent="0.2">
      <c r="G51" s="125"/>
    </row>
    <row r="52" spans="7:7" s="124" customFormat="1" ht="19.899999999999999" customHeight="1" x14ac:dyDescent="0.2">
      <c r="G52" s="125"/>
    </row>
    <row r="53" spans="7:7" s="124" customFormat="1" ht="19.899999999999999" customHeight="1" x14ac:dyDescent="0.2">
      <c r="G53" s="125"/>
    </row>
    <row r="54" spans="7:7" s="124" customFormat="1" ht="19.899999999999999" customHeight="1" x14ac:dyDescent="0.2">
      <c r="G54" s="125"/>
    </row>
    <row r="55" spans="7:7" s="124" customFormat="1" ht="19.899999999999999" customHeight="1" x14ac:dyDescent="0.2">
      <c r="G55" s="125"/>
    </row>
    <row r="56" spans="7:7" s="124" customFormat="1" ht="19.899999999999999" customHeight="1" x14ac:dyDescent="0.2">
      <c r="G56" s="125"/>
    </row>
    <row r="57" spans="7:7" s="124" customFormat="1" ht="19.899999999999999" customHeight="1" x14ac:dyDescent="0.2">
      <c r="G57" s="125"/>
    </row>
    <row r="58" spans="7:7" s="124" customFormat="1" ht="19.899999999999999" customHeight="1" x14ac:dyDescent="0.2">
      <c r="G58" s="125"/>
    </row>
    <row r="59" spans="7:7" s="124" customFormat="1" ht="19.899999999999999" customHeight="1" x14ac:dyDescent="0.2">
      <c r="G59" s="125"/>
    </row>
    <row r="60" spans="7:7" s="124" customFormat="1" ht="19.899999999999999" customHeight="1" x14ac:dyDescent="0.2">
      <c r="G60" s="125"/>
    </row>
    <row r="61" spans="7:7" s="124" customFormat="1" ht="19.899999999999999" customHeight="1" x14ac:dyDescent="0.2">
      <c r="G61" s="125"/>
    </row>
    <row r="62" spans="7:7" s="124" customFormat="1" ht="19.899999999999999" customHeight="1" x14ac:dyDescent="0.2">
      <c r="G62" s="125"/>
    </row>
    <row r="63" spans="7:7" s="124" customFormat="1" ht="19.899999999999999" customHeight="1" x14ac:dyDescent="0.2">
      <c r="G63" s="125"/>
    </row>
    <row r="64" spans="7:7" s="124" customFormat="1" ht="19.899999999999999" customHeight="1" x14ac:dyDescent="0.2">
      <c r="G64" s="125"/>
    </row>
    <row r="65" spans="7:7" s="124" customFormat="1" ht="19.899999999999999" customHeight="1" x14ac:dyDescent="0.2">
      <c r="G65" s="125"/>
    </row>
    <row r="66" spans="7:7" s="124" customFormat="1" ht="19.899999999999999" customHeight="1" x14ac:dyDescent="0.2">
      <c r="G66" s="125"/>
    </row>
    <row r="67" spans="7:7" s="124" customFormat="1" ht="19.899999999999999" customHeight="1" x14ac:dyDescent="0.2">
      <c r="G67" s="125"/>
    </row>
    <row r="68" spans="7:7" s="124" customFormat="1" ht="19.899999999999999" customHeight="1" x14ac:dyDescent="0.2">
      <c r="G68" s="125"/>
    </row>
    <row r="69" spans="7:7" s="124" customFormat="1" ht="19.899999999999999" customHeight="1" x14ac:dyDescent="0.2">
      <c r="G69" s="125"/>
    </row>
    <row r="70" spans="7:7" s="124" customFormat="1" ht="19.899999999999999" customHeight="1" x14ac:dyDescent="0.2">
      <c r="G70" s="125"/>
    </row>
    <row r="71" spans="7:7" s="124" customFormat="1" ht="19.899999999999999" customHeight="1" x14ac:dyDescent="0.2">
      <c r="G71" s="125"/>
    </row>
    <row r="72" spans="7:7" s="124" customFormat="1" ht="19.899999999999999" customHeight="1" x14ac:dyDescent="0.2">
      <c r="G72" s="125"/>
    </row>
    <row r="73" spans="7:7" s="124" customFormat="1" ht="19.899999999999999" customHeight="1" x14ac:dyDescent="0.2">
      <c r="G73" s="125"/>
    </row>
    <row r="74" spans="7:7" s="124" customFormat="1" ht="19.899999999999999" customHeight="1" x14ac:dyDescent="0.2">
      <c r="G74" s="125"/>
    </row>
    <row r="75" spans="7:7" s="124" customFormat="1" ht="19.899999999999999" customHeight="1" x14ac:dyDescent="0.2">
      <c r="G75" s="125"/>
    </row>
    <row r="76" spans="7:7" s="124" customFormat="1" ht="19.899999999999999" customHeight="1" x14ac:dyDescent="0.2">
      <c r="G76" s="125"/>
    </row>
    <row r="77" spans="7:7" s="124" customFormat="1" ht="19.899999999999999" customHeight="1" x14ac:dyDescent="0.2">
      <c r="G77" s="125"/>
    </row>
    <row r="78" spans="7:7" s="124" customFormat="1" ht="19.899999999999999" customHeight="1" x14ac:dyDescent="0.2">
      <c r="G78" s="125"/>
    </row>
    <row r="79" spans="7:7" s="124" customFormat="1" ht="19.899999999999999" customHeight="1" x14ac:dyDescent="0.2">
      <c r="G79" s="125"/>
    </row>
    <row r="80" spans="7:7" s="124" customFormat="1" ht="19.899999999999999" customHeight="1" x14ac:dyDescent="0.2">
      <c r="G80" s="125"/>
    </row>
    <row r="81" spans="7:7" s="124" customFormat="1" ht="19.899999999999999" customHeight="1" x14ac:dyDescent="0.2">
      <c r="G81" s="125"/>
    </row>
    <row r="82" spans="7:7" s="124" customFormat="1" ht="19.899999999999999" customHeight="1" x14ac:dyDescent="0.2">
      <c r="G82" s="125"/>
    </row>
    <row r="83" spans="7:7" s="124" customFormat="1" ht="19.899999999999999" customHeight="1" x14ac:dyDescent="0.2">
      <c r="G83" s="125"/>
    </row>
    <row r="84" spans="7:7" s="124" customFormat="1" ht="19.899999999999999" customHeight="1" x14ac:dyDescent="0.2">
      <c r="G84" s="125"/>
    </row>
    <row r="85" spans="7:7" s="124" customFormat="1" ht="19.899999999999999" customHeight="1" x14ac:dyDescent="0.2">
      <c r="G85" s="125"/>
    </row>
    <row r="86" spans="7:7" s="124" customFormat="1" ht="19.899999999999999" customHeight="1" x14ac:dyDescent="0.2">
      <c r="G86" s="125"/>
    </row>
    <row r="87" spans="7:7" s="124" customFormat="1" ht="19.899999999999999" customHeight="1" x14ac:dyDescent="0.2">
      <c r="G87" s="125"/>
    </row>
    <row r="88" spans="7:7" s="124" customFormat="1" ht="19.899999999999999" customHeight="1" x14ac:dyDescent="0.2">
      <c r="G88" s="125"/>
    </row>
    <row r="89" spans="7:7" s="124" customFormat="1" ht="19.899999999999999" customHeight="1" x14ac:dyDescent="0.2">
      <c r="G89" s="125"/>
    </row>
    <row r="90" spans="7:7" s="124" customFormat="1" ht="19.899999999999999" customHeight="1" x14ac:dyDescent="0.2">
      <c r="G90" s="125"/>
    </row>
    <row r="91" spans="7:7" s="124" customFormat="1" ht="19.899999999999999" customHeight="1" x14ac:dyDescent="0.2">
      <c r="G91" s="125"/>
    </row>
    <row r="92" spans="7:7" s="124" customFormat="1" ht="19.899999999999999" customHeight="1" x14ac:dyDescent="0.2">
      <c r="G92" s="125"/>
    </row>
    <row r="93" spans="7:7" s="124" customFormat="1" ht="19.899999999999999" customHeight="1" x14ac:dyDescent="0.2">
      <c r="G93" s="125"/>
    </row>
    <row r="94" spans="7:7" s="124" customFormat="1" ht="19.899999999999999" customHeight="1" x14ac:dyDescent="0.2">
      <c r="G94" s="125"/>
    </row>
    <row r="95" spans="7:7" s="124" customFormat="1" ht="19.899999999999999" customHeight="1" x14ac:dyDescent="0.2">
      <c r="G95" s="125"/>
    </row>
    <row r="96" spans="7:7" s="124" customFormat="1" ht="19.899999999999999" customHeight="1" x14ac:dyDescent="0.2">
      <c r="G96" s="125"/>
    </row>
    <row r="97" spans="7:7" s="124" customFormat="1" ht="19.899999999999999" customHeight="1" x14ac:dyDescent="0.2">
      <c r="G97" s="125"/>
    </row>
    <row r="98" spans="7:7" s="124" customFormat="1" ht="19.899999999999999" customHeight="1" x14ac:dyDescent="0.2">
      <c r="G98" s="125"/>
    </row>
    <row r="99" spans="7:7" s="124" customFormat="1" ht="19.899999999999999" customHeight="1" x14ac:dyDescent="0.2">
      <c r="G99" s="125"/>
    </row>
    <row r="100" spans="7:7" s="124" customFormat="1" ht="19.899999999999999" customHeight="1" x14ac:dyDescent="0.2">
      <c r="G100" s="125"/>
    </row>
    <row r="101" spans="7:7" s="124" customFormat="1" ht="19.899999999999999" customHeight="1" x14ac:dyDescent="0.2">
      <c r="G101" s="125"/>
    </row>
    <row r="102" spans="7:7" s="124" customFormat="1" ht="19.899999999999999" customHeight="1" x14ac:dyDescent="0.2">
      <c r="G102" s="125"/>
    </row>
    <row r="103" spans="7:7" s="124" customFormat="1" ht="19.899999999999999" customHeight="1" x14ac:dyDescent="0.2">
      <c r="G103" s="125"/>
    </row>
    <row r="104" spans="7:7" s="124" customFormat="1" ht="19.899999999999999" customHeight="1" x14ac:dyDescent="0.2">
      <c r="G104" s="125"/>
    </row>
    <row r="105" spans="7:7" s="124" customFormat="1" ht="19.899999999999999" customHeight="1" x14ac:dyDescent="0.2">
      <c r="G105" s="125"/>
    </row>
    <row r="106" spans="7:7" s="124" customFormat="1" ht="19.899999999999999" customHeight="1" x14ac:dyDescent="0.2">
      <c r="G106" s="125"/>
    </row>
    <row r="107" spans="7:7" s="124" customFormat="1" ht="19.899999999999999" customHeight="1" x14ac:dyDescent="0.2">
      <c r="G107" s="125"/>
    </row>
    <row r="108" spans="7:7" s="124" customFormat="1" ht="19.899999999999999" customHeight="1" x14ac:dyDescent="0.2">
      <c r="G108" s="125"/>
    </row>
    <row r="109" spans="7:7" s="124" customFormat="1" ht="19.899999999999999" customHeight="1" x14ac:dyDescent="0.2">
      <c r="G109" s="125"/>
    </row>
    <row r="110" spans="7:7" s="124" customFormat="1" ht="19.899999999999999" customHeight="1" x14ac:dyDescent="0.2">
      <c r="G110" s="125"/>
    </row>
    <row r="111" spans="7:7" s="124" customFormat="1" ht="19.899999999999999" customHeight="1" x14ac:dyDescent="0.2">
      <c r="G111" s="125"/>
    </row>
    <row r="112" spans="7:7" s="124" customFormat="1" ht="19.899999999999999" customHeight="1" x14ac:dyDescent="0.2">
      <c r="G112" s="125"/>
    </row>
    <row r="113" spans="7:7" s="124" customFormat="1" ht="19.899999999999999" customHeight="1" x14ac:dyDescent="0.2">
      <c r="G113" s="125"/>
    </row>
    <row r="114" spans="7:7" s="124" customFormat="1" ht="19.899999999999999" customHeight="1" x14ac:dyDescent="0.2">
      <c r="G114" s="125"/>
    </row>
    <row r="115" spans="7:7" s="124" customFormat="1" ht="19.899999999999999" customHeight="1" x14ac:dyDescent="0.2">
      <c r="G115" s="125"/>
    </row>
    <row r="116" spans="7:7" s="124" customFormat="1" ht="19.899999999999999" customHeight="1" x14ac:dyDescent="0.2">
      <c r="G116" s="125"/>
    </row>
    <row r="117" spans="7:7" s="124" customFormat="1" ht="19.899999999999999" customHeight="1" x14ac:dyDescent="0.2">
      <c r="G117" s="125"/>
    </row>
    <row r="118" spans="7:7" s="124" customFormat="1" ht="19.899999999999999" customHeight="1" x14ac:dyDescent="0.2">
      <c r="G118" s="125"/>
    </row>
    <row r="119" spans="7:7" s="124" customFormat="1" ht="19.899999999999999" customHeight="1" x14ac:dyDescent="0.2">
      <c r="G119" s="125"/>
    </row>
    <row r="120" spans="7:7" s="124" customFormat="1" ht="19.899999999999999" customHeight="1" x14ac:dyDescent="0.2">
      <c r="G120" s="125"/>
    </row>
    <row r="121" spans="7:7" s="124" customFormat="1" ht="19.899999999999999" customHeight="1" x14ac:dyDescent="0.2">
      <c r="G121" s="125"/>
    </row>
    <row r="122" spans="7:7" s="124" customFormat="1" ht="19.899999999999999" customHeight="1" x14ac:dyDescent="0.2">
      <c r="G122" s="125"/>
    </row>
    <row r="123" spans="7:7" s="124" customFormat="1" ht="19.899999999999999" customHeight="1" x14ac:dyDescent="0.2">
      <c r="G123" s="125"/>
    </row>
    <row r="124" spans="7:7" s="124" customFormat="1" ht="19.899999999999999" customHeight="1" x14ac:dyDescent="0.2">
      <c r="G124" s="125"/>
    </row>
    <row r="125" spans="7:7" s="124" customFormat="1" ht="19.899999999999999" customHeight="1" x14ac:dyDescent="0.2">
      <c r="G125" s="125"/>
    </row>
    <row r="126" spans="7:7" s="124" customFormat="1" ht="19.899999999999999" customHeight="1" x14ac:dyDescent="0.2">
      <c r="G126" s="125"/>
    </row>
    <row r="127" spans="7:7" s="124" customFormat="1" ht="19.899999999999999" customHeight="1" x14ac:dyDescent="0.2">
      <c r="G127" s="125"/>
    </row>
    <row r="128" spans="7:7" s="124" customFormat="1" ht="19.899999999999999" customHeight="1" x14ac:dyDescent="0.2">
      <c r="G128" s="125"/>
    </row>
    <row r="129" spans="7:7" s="124" customFormat="1" ht="19.899999999999999" customHeight="1" x14ac:dyDescent="0.2">
      <c r="G129" s="125"/>
    </row>
    <row r="130" spans="7:7" s="124" customFormat="1" ht="19.899999999999999" customHeight="1" x14ac:dyDescent="0.2">
      <c r="G130" s="125"/>
    </row>
    <row r="131" spans="7:7" s="124" customFormat="1" ht="19.899999999999999" customHeight="1" x14ac:dyDescent="0.2">
      <c r="G131" s="125"/>
    </row>
    <row r="132" spans="7:7" s="124" customFormat="1" ht="19.899999999999999" customHeight="1" x14ac:dyDescent="0.2">
      <c r="G132" s="125"/>
    </row>
    <row r="133" spans="7:7" s="124" customFormat="1" ht="19.899999999999999" customHeight="1" x14ac:dyDescent="0.2">
      <c r="G133" s="125"/>
    </row>
    <row r="134" spans="7:7" s="124" customFormat="1" ht="19.899999999999999" customHeight="1" x14ac:dyDescent="0.2">
      <c r="G134" s="125"/>
    </row>
    <row r="135" spans="7:7" s="124" customFormat="1" ht="19.899999999999999" customHeight="1" x14ac:dyDescent="0.2">
      <c r="G135" s="125"/>
    </row>
    <row r="136" spans="7:7" s="124" customFormat="1" ht="19.899999999999999" customHeight="1" x14ac:dyDescent="0.2">
      <c r="G136" s="125"/>
    </row>
    <row r="137" spans="7:7" s="124" customFormat="1" ht="19.899999999999999" customHeight="1" x14ac:dyDescent="0.2">
      <c r="G137" s="125"/>
    </row>
    <row r="138" spans="7:7" s="124" customFormat="1" ht="19.899999999999999" customHeight="1" x14ac:dyDescent="0.2">
      <c r="G138" s="125"/>
    </row>
    <row r="139" spans="7:7" s="124" customFormat="1" ht="19.899999999999999" customHeight="1" x14ac:dyDescent="0.2">
      <c r="G139" s="125"/>
    </row>
    <row r="140" spans="7:7" s="124" customFormat="1" ht="19.899999999999999" customHeight="1" x14ac:dyDescent="0.2">
      <c r="G140" s="125"/>
    </row>
    <row r="141" spans="7:7" s="124" customFormat="1" ht="19.899999999999999" customHeight="1" x14ac:dyDescent="0.2">
      <c r="G141" s="125"/>
    </row>
    <row r="142" spans="7:7" s="124" customFormat="1" ht="19.899999999999999" customHeight="1" x14ac:dyDescent="0.2">
      <c r="G142" s="125"/>
    </row>
    <row r="143" spans="7:7" s="124" customFormat="1" ht="19.899999999999999" customHeight="1" x14ac:dyDescent="0.2">
      <c r="G143" s="125"/>
    </row>
    <row r="144" spans="7:7" s="124" customFormat="1" ht="19.899999999999999" customHeight="1" x14ac:dyDescent="0.2">
      <c r="G144" s="125"/>
    </row>
    <row r="145" spans="7:7" s="124" customFormat="1" ht="19.899999999999999" customHeight="1" x14ac:dyDescent="0.2">
      <c r="G145" s="125"/>
    </row>
    <row r="146" spans="7:7" s="124" customFormat="1" ht="19.899999999999999" customHeight="1" x14ac:dyDescent="0.2">
      <c r="G146" s="125"/>
    </row>
    <row r="147" spans="7:7" s="124" customFormat="1" ht="19.899999999999999" customHeight="1" x14ac:dyDescent="0.2">
      <c r="G147" s="125"/>
    </row>
    <row r="148" spans="7:7" s="124" customFormat="1" ht="19.899999999999999" customHeight="1" x14ac:dyDescent="0.2">
      <c r="G148" s="125"/>
    </row>
    <row r="149" spans="7:7" s="124" customFormat="1" ht="19.899999999999999" customHeight="1" x14ac:dyDescent="0.2">
      <c r="G149" s="125"/>
    </row>
    <row r="150" spans="7:7" s="124" customFormat="1" ht="19.899999999999999" customHeight="1" x14ac:dyDescent="0.2">
      <c r="G150" s="125"/>
    </row>
    <row r="151" spans="7:7" s="124" customFormat="1" ht="19.899999999999999" customHeight="1" x14ac:dyDescent="0.2">
      <c r="G151" s="125"/>
    </row>
    <row r="152" spans="7:7" s="124" customFormat="1" ht="19.899999999999999" customHeight="1" x14ac:dyDescent="0.2">
      <c r="G152" s="125"/>
    </row>
    <row r="153" spans="7:7" s="124" customFormat="1" ht="19.899999999999999" customHeight="1" x14ac:dyDescent="0.2">
      <c r="G153" s="125"/>
    </row>
    <row r="154" spans="7:7" s="124" customFormat="1" ht="19.899999999999999" customHeight="1" x14ac:dyDescent="0.2">
      <c r="G154" s="125"/>
    </row>
    <row r="155" spans="7:7" s="124" customFormat="1" ht="19.899999999999999" customHeight="1" x14ac:dyDescent="0.2">
      <c r="G155" s="125"/>
    </row>
    <row r="156" spans="7:7" s="124" customFormat="1" ht="19.899999999999999" customHeight="1" x14ac:dyDescent="0.2">
      <c r="G156" s="125"/>
    </row>
    <row r="157" spans="7:7" s="124" customFormat="1" ht="19.899999999999999" customHeight="1" x14ac:dyDescent="0.2">
      <c r="G157" s="125"/>
    </row>
    <row r="158" spans="7:7" s="124" customFormat="1" ht="19.899999999999999" customHeight="1" x14ac:dyDescent="0.2">
      <c r="G158" s="125"/>
    </row>
    <row r="159" spans="7:7" s="124" customFormat="1" ht="19.899999999999999" customHeight="1" x14ac:dyDescent="0.2">
      <c r="G159" s="125"/>
    </row>
    <row r="160" spans="7:7" s="124" customFormat="1" ht="19.899999999999999" customHeight="1" x14ac:dyDescent="0.2">
      <c r="G160" s="125"/>
    </row>
    <row r="161" spans="7:7" s="124" customFormat="1" ht="19.899999999999999" customHeight="1" x14ac:dyDescent="0.2">
      <c r="G161" s="125"/>
    </row>
    <row r="162" spans="7:7" s="124" customFormat="1" ht="19.899999999999999" customHeight="1" x14ac:dyDescent="0.2">
      <c r="G162" s="125"/>
    </row>
    <row r="163" spans="7:7" s="124" customFormat="1" ht="19.899999999999999" customHeight="1" x14ac:dyDescent="0.2">
      <c r="G163" s="125"/>
    </row>
    <row r="164" spans="7:7" s="124" customFormat="1" ht="19.899999999999999" customHeight="1" x14ac:dyDescent="0.2">
      <c r="G164" s="125"/>
    </row>
    <row r="165" spans="7:7" s="124" customFormat="1" ht="19.899999999999999" customHeight="1" x14ac:dyDescent="0.2">
      <c r="G165" s="125"/>
    </row>
    <row r="166" spans="7:7" s="124" customFormat="1" ht="19.899999999999999" customHeight="1" x14ac:dyDescent="0.2">
      <c r="G166" s="125"/>
    </row>
    <row r="167" spans="7:7" s="124" customFormat="1" ht="19.899999999999999" customHeight="1" x14ac:dyDescent="0.2">
      <c r="G167" s="125"/>
    </row>
    <row r="168" spans="7:7" s="124" customFormat="1" ht="19.899999999999999" customHeight="1" x14ac:dyDescent="0.2">
      <c r="G168" s="125"/>
    </row>
    <row r="169" spans="7:7" s="124" customFormat="1" ht="19.899999999999999" customHeight="1" x14ac:dyDescent="0.2">
      <c r="G169" s="125"/>
    </row>
    <row r="170" spans="7:7" s="124" customFormat="1" ht="19.899999999999999" customHeight="1" x14ac:dyDescent="0.2">
      <c r="G170" s="125"/>
    </row>
    <row r="171" spans="7:7" s="124" customFormat="1" ht="19.899999999999999" customHeight="1" x14ac:dyDescent="0.2">
      <c r="G171" s="125"/>
    </row>
    <row r="172" spans="7:7" s="124" customFormat="1" ht="19.899999999999999" customHeight="1" x14ac:dyDescent="0.2">
      <c r="G172" s="125"/>
    </row>
    <row r="173" spans="7:7" s="124" customFormat="1" ht="19.899999999999999" customHeight="1" x14ac:dyDescent="0.2">
      <c r="G173" s="125"/>
    </row>
    <row r="174" spans="7:7" s="124" customFormat="1" ht="19.899999999999999" customHeight="1" x14ac:dyDescent="0.2">
      <c r="G174" s="125"/>
    </row>
    <row r="175" spans="7:7" s="124" customFormat="1" ht="19.899999999999999" customHeight="1" x14ac:dyDescent="0.2">
      <c r="G175" s="125"/>
    </row>
    <row r="176" spans="7:7" s="124" customFormat="1" ht="19.899999999999999" customHeight="1" x14ac:dyDescent="0.2">
      <c r="G176" s="125"/>
    </row>
    <row r="177" spans="7:7" s="124" customFormat="1" ht="19.899999999999999" customHeight="1" x14ac:dyDescent="0.2">
      <c r="G177" s="125"/>
    </row>
    <row r="178" spans="7:7" s="124" customFormat="1" ht="19.899999999999999" customHeight="1" x14ac:dyDescent="0.2">
      <c r="G178" s="125"/>
    </row>
    <row r="179" spans="7:7" s="124" customFormat="1" ht="19.899999999999999" customHeight="1" x14ac:dyDescent="0.2">
      <c r="G179" s="125"/>
    </row>
    <row r="180" spans="7:7" s="124" customFormat="1" ht="19.899999999999999" customHeight="1" x14ac:dyDescent="0.2">
      <c r="G180" s="125"/>
    </row>
    <row r="181" spans="7:7" s="124" customFormat="1" ht="19.899999999999999" customHeight="1" x14ac:dyDescent="0.2">
      <c r="G181" s="125"/>
    </row>
    <row r="182" spans="7:7" s="124" customFormat="1" ht="19.899999999999999" customHeight="1" x14ac:dyDescent="0.2">
      <c r="G182" s="125"/>
    </row>
    <row r="183" spans="7:7" s="124" customFormat="1" ht="19.899999999999999" customHeight="1" x14ac:dyDescent="0.2">
      <c r="G183" s="125"/>
    </row>
    <row r="184" spans="7:7" s="124" customFormat="1" ht="19.899999999999999" customHeight="1" x14ac:dyDescent="0.2">
      <c r="G184" s="125"/>
    </row>
    <row r="185" spans="7:7" s="124" customFormat="1" ht="19.899999999999999" customHeight="1" x14ac:dyDescent="0.2">
      <c r="G185" s="125"/>
    </row>
    <row r="186" spans="7:7" s="124" customFormat="1" ht="19.899999999999999" customHeight="1" x14ac:dyDescent="0.2">
      <c r="G186" s="125"/>
    </row>
    <row r="187" spans="7:7" s="124" customFormat="1" ht="19.899999999999999" customHeight="1" x14ac:dyDescent="0.2">
      <c r="G187" s="125"/>
    </row>
    <row r="188" spans="7:7" s="124" customFormat="1" ht="19.899999999999999" customHeight="1" x14ac:dyDescent="0.2">
      <c r="G188" s="125"/>
    </row>
    <row r="189" spans="7:7" s="124" customFormat="1" ht="19.899999999999999" customHeight="1" x14ac:dyDescent="0.2">
      <c r="G189" s="125"/>
    </row>
    <row r="190" spans="7:7" s="124" customFormat="1" ht="19.899999999999999" customHeight="1" x14ac:dyDescent="0.2">
      <c r="G190" s="125"/>
    </row>
    <row r="191" spans="7:7" s="124" customFormat="1" ht="19.899999999999999" customHeight="1" x14ac:dyDescent="0.2">
      <c r="G191" s="125"/>
    </row>
    <row r="192" spans="7:7" s="124" customFormat="1" ht="19.899999999999999" customHeight="1" x14ac:dyDescent="0.2">
      <c r="G192" s="125"/>
    </row>
    <row r="193" spans="7:7" s="124" customFormat="1" ht="19.899999999999999" customHeight="1" x14ac:dyDescent="0.2">
      <c r="G193" s="125"/>
    </row>
    <row r="194" spans="7:7" s="124" customFormat="1" ht="19.899999999999999" customHeight="1" x14ac:dyDescent="0.2">
      <c r="G194" s="125"/>
    </row>
    <row r="195" spans="7:7" s="124" customFormat="1" ht="19.899999999999999" customHeight="1" x14ac:dyDescent="0.2">
      <c r="G195" s="125"/>
    </row>
    <row r="196" spans="7:7" s="124" customFormat="1" ht="19.899999999999999" customHeight="1" x14ac:dyDescent="0.2">
      <c r="G196" s="125"/>
    </row>
    <row r="197" spans="7:7" s="124" customFormat="1" ht="19.899999999999999" customHeight="1" x14ac:dyDescent="0.2">
      <c r="G197" s="125"/>
    </row>
    <row r="198" spans="7:7" s="124" customFormat="1" ht="19.899999999999999" customHeight="1" x14ac:dyDescent="0.2">
      <c r="G198" s="125"/>
    </row>
    <row r="199" spans="7:7" s="124" customFormat="1" ht="19.899999999999999" customHeight="1" x14ac:dyDescent="0.2">
      <c r="G199" s="125"/>
    </row>
    <row r="200" spans="7:7" s="124" customFormat="1" ht="19.899999999999999" customHeight="1" x14ac:dyDescent="0.2">
      <c r="G200" s="125"/>
    </row>
    <row r="201" spans="7:7" s="124" customFormat="1" ht="19.899999999999999" customHeight="1" x14ac:dyDescent="0.2">
      <c r="G201" s="125"/>
    </row>
    <row r="202" spans="7:7" s="124" customFormat="1" ht="19.899999999999999" customHeight="1" x14ac:dyDescent="0.2">
      <c r="G202" s="125"/>
    </row>
    <row r="203" spans="7:7" s="124" customFormat="1" ht="19.899999999999999" customHeight="1" x14ac:dyDescent="0.2">
      <c r="G203" s="125"/>
    </row>
    <row r="204" spans="7:7" s="124" customFormat="1" ht="19.899999999999999" customHeight="1" x14ac:dyDescent="0.2">
      <c r="G204" s="125"/>
    </row>
    <row r="205" spans="7:7" s="124" customFormat="1" ht="19.899999999999999" customHeight="1" x14ac:dyDescent="0.2">
      <c r="G205" s="125"/>
    </row>
    <row r="206" spans="7:7" s="124" customFormat="1" ht="19.899999999999999" customHeight="1" x14ac:dyDescent="0.2">
      <c r="G206" s="125"/>
    </row>
    <row r="207" spans="7:7" s="124" customFormat="1" ht="19.899999999999999" customHeight="1" x14ac:dyDescent="0.2">
      <c r="G207" s="125"/>
    </row>
    <row r="208" spans="7:7" s="124" customFormat="1" ht="19.899999999999999" customHeight="1" x14ac:dyDescent="0.2">
      <c r="G208" s="125"/>
    </row>
    <row r="209" spans="7:7" s="124" customFormat="1" ht="19.899999999999999" customHeight="1" x14ac:dyDescent="0.2">
      <c r="G209" s="125"/>
    </row>
    <row r="210" spans="7:7" s="124" customFormat="1" ht="19.899999999999999" customHeight="1" x14ac:dyDescent="0.2">
      <c r="G210" s="125"/>
    </row>
    <row r="211" spans="7:7" s="124" customFormat="1" ht="19.899999999999999" customHeight="1" x14ac:dyDescent="0.2">
      <c r="G211" s="125"/>
    </row>
    <row r="212" spans="7:7" s="124" customFormat="1" ht="19.899999999999999" customHeight="1" x14ac:dyDescent="0.2">
      <c r="G212" s="125"/>
    </row>
    <row r="213" spans="7:7" s="124" customFormat="1" ht="19.899999999999999" customHeight="1" x14ac:dyDescent="0.2">
      <c r="G213" s="125"/>
    </row>
    <row r="214" spans="7:7" s="124" customFormat="1" ht="19.899999999999999" customHeight="1" x14ac:dyDescent="0.2">
      <c r="G214" s="125"/>
    </row>
    <row r="215" spans="7:7" s="124" customFormat="1" ht="19.899999999999999" customHeight="1" x14ac:dyDescent="0.2">
      <c r="G215" s="125"/>
    </row>
    <row r="216" spans="7:7" s="124" customFormat="1" ht="19.899999999999999" customHeight="1" x14ac:dyDescent="0.2">
      <c r="G216" s="125"/>
    </row>
    <row r="217" spans="7:7" s="124" customFormat="1" ht="19.899999999999999" customHeight="1" x14ac:dyDescent="0.2">
      <c r="G217" s="125"/>
    </row>
    <row r="218" spans="7:7" s="124" customFormat="1" ht="19.899999999999999" customHeight="1" x14ac:dyDescent="0.2">
      <c r="G218" s="125"/>
    </row>
    <row r="219" spans="7:7" s="124" customFormat="1" ht="19.899999999999999" customHeight="1" x14ac:dyDescent="0.2">
      <c r="G219" s="125"/>
    </row>
    <row r="220" spans="7:7" s="124" customFormat="1" ht="19.899999999999999" customHeight="1" x14ac:dyDescent="0.2">
      <c r="G220" s="125"/>
    </row>
    <row r="221" spans="7:7" s="124" customFormat="1" ht="19.899999999999999" customHeight="1" x14ac:dyDescent="0.2">
      <c r="G221" s="125"/>
    </row>
    <row r="222" spans="7:7" s="124" customFormat="1" ht="19.899999999999999" customHeight="1" x14ac:dyDescent="0.2">
      <c r="G222" s="125"/>
    </row>
    <row r="223" spans="7:7" s="124" customFormat="1" ht="19.899999999999999" customHeight="1" x14ac:dyDescent="0.2">
      <c r="G223" s="125"/>
    </row>
    <row r="224" spans="7:7" s="124" customFormat="1" ht="19.899999999999999" customHeight="1" x14ac:dyDescent="0.2">
      <c r="G224" s="125"/>
    </row>
    <row r="225" spans="7:7" s="124" customFormat="1" ht="19.899999999999999" customHeight="1" x14ac:dyDescent="0.2">
      <c r="G225" s="125"/>
    </row>
    <row r="226" spans="7:7" s="124" customFormat="1" ht="19.899999999999999" customHeight="1" x14ac:dyDescent="0.2">
      <c r="G226" s="125"/>
    </row>
    <row r="227" spans="7:7" s="124" customFormat="1" ht="19.899999999999999" customHeight="1" x14ac:dyDescent="0.2">
      <c r="G227" s="125"/>
    </row>
    <row r="228" spans="7:7" s="124" customFormat="1" ht="19.899999999999999" customHeight="1" x14ac:dyDescent="0.2">
      <c r="G228" s="125"/>
    </row>
    <row r="229" spans="7:7" s="124" customFormat="1" ht="19.899999999999999" customHeight="1" x14ac:dyDescent="0.2">
      <c r="G229" s="125"/>
    </row>
    <row r="230" spans="7:7" s="124" customFormat="1" ht="19.899999999999999" customHeight="1" x14ac:dyDescent="0.2">
      <c r="G230" s="125"/>
    </row>
    <row r="231" spans="7:7" s="124" customFormat="1" ht="19.899999999999999" customHeight="1" x14ac:dyDescent="0.2">
      <c r="G231" s="125"/>
    </row>
    <row r="232" spans="7:7" s="124" customFormat="1" ht="19.899999999999999" customHeight="1" x14ac:dyDescent="0.2">
      <c r="G232" s="125"/>
    </row>
    <row r="233" spans="7:7" s="124" customFormat="1" ht="19.899999999999999" customHeight="1" x14ac:dyDescent="0.2">
      <c r="G233" s="125"/>
    </row>
    <row r="234" spans="7:7" s="124" customFormat="1" ht="19.899999999999999" customHeight="1" x14ac:dyDescent="0.2">
      <c r="G234" s="125"/>
    </row>
    <row r="235" spans="7:7" s="124" customFormat="1" ht="19.899999999999999" customHeight="1" x14ac:dyDescent="0.2">
      <c r="G235" s="125"/>
    </row>
    <row r="236" spans="7:7" s="124" customFormat="1" ht="19.899999999999999" customHeight="1" x14ac:dyDescent="0.2">
      <c r="G236" s="125"/>
    </row>
    <row r="237" spans="7:7" s="124" customFormat="1" ht="19.899999999999999" customHeight="1" x14ac:dyDescent="0.2">
      <c r="G237" s="125"/>
    </row>
    <row r="238" spans="7:7" s="124" customFormat="1" ht="19.899999999999999" customHeight="1" x14ac:dyDescent="0.2">
      <c r="G238" s="125"/>
    </row>
    <row r="239" spans="7:7" s="124" customFormat="1" ht="19.899999999999999" customHeight="1" x14ac:dyDescent="0.2">
      <c r="G239" s="125"/>
    </row>
    <row r="240" spans="7:7" s="124" customFormat="1" ht="19.899999999999999" customHeight="1" x14ac:dyDescent="0.2">
      <c r="G240" s="125"/>
    </row>
    <row r="241" spans="7:7" s="124" customFormat="1" ht="19.899999999999999" customHeight="1" x14ac:dyDescent="0.2">
      <c r="G241" s="125"/>
    </row>
    <row r="242" spans="7:7" s="124" customFormat="1" ht="19.899999999999999" customHeight="1" x14ac:dyDescent="0.2">
      <c r="G242" s="125"/>
    </row>
    <row r="243" spans="7:7" s="124" customFormat="1" ht="19.899999999999999" customHeight="1" x14ac:dyDescent="0.2">
      <c r="G243" s="125"/>
    </row>
    <row r="244" spans="7:7" s="124" customFormat="1" ht="19.899999999999999" customHeight="1" x14ac:dyDescent="0.2">
      <c r="G244" s="125"/>
    </row>
    <row r="245" spans="7:7" s="124" customFormat="1" ht="19.899999999999999" customHeight="1" x14ac:dyDescent="0.2">
      <c r="G245" s="125"/>
    </row>
    <row r="246" spans="7:7" s="124" customFormat="1" ht="19.899999999999999" customHeight="1" x14ac:dyDescent="0.2">
      <c r="G246" s="125"/>
    </row>
    <row r="247" spans="7:7" s="124" customFormat="1" ht="19.899999999999999" customHeight="1" x14ac:dyDescent="0.2">
      <c r="G247" s="125"/>
    </row>
    <row r="248" spans="7:7" s="124" customFormat="1" ht="19.899999999999999" customHeight="1" x14ac:dyDescent="0.2">
      <c r="G248" s="125"/>
    </row>
    <row r="249" spans="7:7" s="124" customFormat="1" ht="19.899999999999999" customHeight="1" x14ac:dyDescent="0.2">
      <c r="G249" s="125"/>
    </row>
    <row r="250" spans="7:7" s="124" customFormat="1" ht="19.899999999999999" customHeight="1" x14ac:dyDescent="0.2">
      <c r="G250" s="125"/>
    </row>
    <row r="251" spans="7:7" s="124" customFormat="1" ht="19.899999999999999" customHeight="1" x14ac:dyDescent="0.2">
      <c r="G251" s="125"/>
    </row>
    <row r="252" spans="7:7" s="124" customFormat="1" ht="19.899999999999999" customHeight="1" x14ac:dyDescent="0.2">
      <c r="G252" s="125"/>
    </row>
    <row r="253" spans="7:7" s="124" customFormat="1" ht="19.899999999999999" customHeight="1" x14ac:dyDescent="0.2">
      <c r="G253" s="125"/>
    </row>
    <row r="254" spans="7:7" s="124" customFormat="1" ht="19.899999999999999" customHeight="1" x14ac:dyDescent="0.2">
      <c r="G254" s="125"/>
    </row>
    <row r="255" spans="7:7" s="124" customFormat="1" ht="19.899999999999999" customHeight="1" x14ac:dyDescent="0.2">
      <c r="G255" s="125"/>
    </row>
    <row r="256" spans="7:7" s="124" customFormat="1" ht="19.899999999999999" customHeight="1" x14ac:dyDescent="0.2">
      <c r="G256" s="125"/>
    </row>
    <row r="257" spans="7:7" s="124" customFormat="1" ht="19.899999999999999" customHeight="1" x14ac:dyDescent="0.2">
      <c r="G257" s="125"/>
    </row>
    <row r="258" spans="7:7" s="124" customFormat="1" ht="19.899999999999999" customHeight="1" x14ac:dyDescent="0.2">
      <c r="G258" s="125"/>
    </row>
    <row r="259" spans="7:7" s="124" customFormat="1" ht="19.899999999999999" customHeight="1" x14ac:dyDescent="0.2">
      <c r="G259" s="125"/>
    </row>
    <row r="260" spans="7:7" s="124" customFormat="1" ht="19.899999999999999" customHeight="1" x14ac:dyDescent="0.2">
      <c r="G260" s="125"/>
    </row>
    <row r="261" spans="7:7" s="124" customFormat="1" ht="19.899999999999999" customHeight="1" x14ac:dyDescent="0.2">
      <c r="G261" s="125"/>
    </row>
    <row r="262" spans="7:7" s="124" customFormat="1" ht="19.899999999999999" customHeight="1" x14ac:dyDescent="0.2">
      <c r="G262" s="125"/>
    </row>
    <row r="263" spans="7:7" s="124" customFormat="1" ht="19.899999999999999" customHeight="1" x14ac:dyDescent="0.2">
      <c r="G263" s="125"/>
    </row>
    <row r="264" spans="7:7" s="124" customFormat="1" ht="19.899999999999999" customHeight="1" x14ac:dyDescent="0.2">
      <c r="G264" s="125"/>
    </row>
    <row r="265" spans="7:7" s="124" customFormat="1" ht="19.899999999999999" customHeight="1" x14ac:dyDescent="0.2">
      <c r="G265" s="125"/>
    </row>
    <row r="266" spans="7:7" s="124" customFormat="1" ht="19.899999999999999" customHeight="1" x14ac:dyDescent="0.2">
      <c r="G266" s="125"/>
    </row>
    <row r="267" spans="7:7" s="124" customFormat="1" ht="19.899999999999999" customHeight="1" x14ac:dyDescent="0.2">
      <c r="G267" s="125"/>
    </row>
    <row r="268" spans="7:7" s="124" customFormat="1" ht="19.899999999999999" customHeight="1" x14ac:dyDescent="0.2">
      <c r="G268" s="125"/>
    </row>
    <row r="269" spans="7:7" s="124" customFormat="1" ht="19.899999999999999" customHeight="1" x14ac:dyDescent="0.2">
      <c r="G269" s="125"/>
    </row>
    <row r="270" spans="7:7" s="124" customFormat="1" ht="19.899999999999999" customHeight="1" x14ac:dyDescent="0.2">
      <c r="G270" s="125"/>
    </row>
    <row r="271" spans="7:7" s="124" customFormat="1" ht="19.899999999999999" customHeight="1" x14ac:dyDescent="0.2">
      <c r="G271" s="125"/>
    </row>
    <row r="272" spans="7:7" s="124" customFormat="1" ht="19.899999999999999" customHeight="1" x14ac:dyDescent="0.2">
      <c r="G272" s="125"/>
    </row>
    <row r="273" spans="7:7" s="124" customFormat="1" ht="19.899999999999999" customHeight="1" x14ac:dyDescent="0.2">
      <c r="G273" s="125"/>
    </row>
    <row r="274" spans="7:7" s="124" customFormat="1" ht="19.899999999999999" customHeight="1" x14ac:dyDescent="0.2">
      <c r="G274" s="125"/>
    </row>
    <row r="275" spans="7:7" s="124" customFormat="1" ht="19.899999999999999" customHeight="1" x14ac:dyDescent="0.2">
      <c r="G275" s="125"/>
    </row>
    <row r="276" spans="7:7" s="124" customFormat="1" ht="19.899999999999999" customHeight="1" x14ac:dyDescent="0.2">
      <c r="G276" s="125"/>
    </row>
    <row r="277" spans="7:7" s="124" customFormat="1" ht="19.899999999999999" customHeight="1" x14ac:dyDescent="0.2">
      <c r="G277" s="125"/>
    </row>
    <row r="278" spans="7:7" s="124" customFormat="1" ht="19.899999999999999" customHeight="1" x14ac:dyDescent="0.2">
      <c r="G278" s="125"/>
    </row>
    <row r="279" spans="7:7" s="124" customFormat="1" ht="19.899999999999999" customHeight="1" x14ac:dyDescent="0.2">
      <c r="G279" s="125"/>
    </row>
    <row r="280" spans="7:7" s="124" customFormat="1" ht="19.899999999999999" customHeight="1" x14ac:dyDescent="0.2">
      <c r="G280" s="125"/>
    </row>
    <row r="281" spans="7:7" s="124" customFormat="1" ht="19.899999999999999" customHeight="1" x14ac:dyDescent="0.2">
      <c r="G281" s="125"/>
    </row>
    <row r="282" spans="7:7" s="124" customFormat="1" ht="19.899999999999999" customHeight="1" x14ac:dyDescent="0.2">
      <c r="G282" s="125"/>
    </row>
    <row r="283" spans="7:7" s="124" customFormat="1" ht="19.899999999999999" customHeight="1" x14ac:dyDescent="0.2">
      <c r="G283" s="125"/>
    </row>
    <row r="284" spans="7:7" s="124" customFormat="1" ht="19.899999999999999" customHeight="1" x14ac:dyDescent="0.2">
      <c r="G284" s="125"/>
    </row>
    <row r="285" spans="7:7" s="124" customFormat="1" ht="19.899999999999999" customHeight="1" x14ac:dyDescent="0.2">
      <c r="G285" s="125"/>
    </row>
    <row r="286" spans="7:7" s="124" customFormat="1" ht="19.899999999999999" customHeight="1" x14ac:dyDescent="0.2">
      <c r="G286" s="125"/>
    </row>
    <row r="287" spans="7:7" s="124" customFormat="1" ht="19.899999999999999" customHeight="1" x14ac:dyDescent="0.2">
      <c r="G287" s="125"/>
    </row>
    <row r="288" spans="7:7" s="124" customFormat="1" ht="19.899999999999999" customHeight="1" x14ac:dyDescent="0.2">
      <c r="G288" s="125"/>
    </row>
    <row r="289" spans="7:7" s="124" customFormat="1" ht="19.899999999999999" customHeight="1" x14ac:dyDescent="0.2">
      <c r="G289" s="125"/>
    </row>
    <row r="290" spans="7:7" s="124" customFormat="1" ht="19.899999999999999" customHeight="1" x14ac:dyDescent="0.2">
      <c r="G290" s="125"/>
    </row>
    <row r="291" spans="7:7" s="124" customFormat="1" ht="19.899999999999999" customHeight="1" x14ac:dyDescent="0.2">
      <c r="G291" s="125"/>
    </row>
    <row r="292" spans="7:7" s="124" customFormat="1" ht="19.899999999999999" customHeight="1" x14ac:dyDescent="0.2">
      <c r="G292" s="125"/>
    </row>
    <row r="293" spans="7:7" s="124" customFormat="1" ht="19.899999999999999" customHeight="1" x14ac:dyDescent="0.2">
      <c r="G293" s="125"/>
    </row>
    <row r="294" spans="7:7" s="124" customFormat="1" ht="19.899999999999999" customHeight="1" x14ac:dyDescent="0.2">
      <c r="G294" s="125"/>
    </row>
    <row r="295" spans="7:7" s="124" customFormat="1" ht="19.899999999999999" customHeight="1" x14ac:dyDescent="0.2">
      <c r="G295" s="125"/>
    </row>
    <row r="296" spans="7:7" s="124" customFormat="1" ht="19.899999999999999" customHeight="1" x14ac:dyDescent="0.2">
      <c r="G296" s="125"/>
    </row>
    <row r="297" spans="7:7" s="124" customFormat="1" ht="19.899999999999999" customHeight="1" x14ac:dyDescent="0.2">
      <c r="G297" s="125"/>
    </row>
    <row r="298" spans="7:7" s="124" customFormat="1" ht="19.899999999999999" customHeight="1" x14ac:dyDescent="0.2">
      <c r="G298" s="125"/>
    </row>
    <row r="299" spans="7:7" s="124" customFormat="1" ht="19.899999999999999" customHeight="1" x14ac:dyDescent="0.2">
      <c r="G299" s="125"/>
    </row>
    <row r="300" spans="7:7" s="124" customFormat="1" ht="19.899999999999999" customHeight="1" x14ac:dyDescent="0.2">
      <c r="G300" s="125"/>
    </row>
    <row r="301" spans="7:7" s="124" customFormat="1" ht="19.899999999999999" customHeight="1" x14ac:dyDescent="0.2">
      <c r="G301" s="125"/>
    </row>
    <row r="302" spans="7:7" s="124" customFormat="1" ht="19.899999999999999" customHeight="1" x14ac:dyDescent="0.2">
      <c r="G302" s="125"/>
    </row>
    <row r="303" spans="7:7" s="124" customFormat="1" ht="19.899999999999999" customHeight="1" x14ac:dyDescent="0.2">
      <c r="G303" s="125"/>
    </row>
    <row r="304" spans="7:7" s="124" customFormat="1" ht="19.899999999999999" customHeight="1" x14ac:dyDescent="0.2">
      <c r="G304" s="125"/>
    </row>
    <row r="305" spans="7:7" s="124" customFormat="1" ht="19.899999999999999" customHeight="1" x14ac:dyDescent="0.2">
      <c r="G305" s="125"/>
    </row>
    <row r="306" spans="7:7" s="124" customFormat="1" ht="19.899999999999999" customHeight="1" x14ac:dyDescent="0.2">
      <c r="G306" s="125"/>
    </row>
    <row r="307" spans="7:7" s="124" customFormat="1" ht="19.899999999999999" customHeight="1" x14ac:dyDescent="0.2">
      <c r="G307" s="125"/>
    </row>
    <row r="308" spans="7:7" s="124" customFormat="1" ht="19.899999999999999" customHeight="1" x14ac:dyDescent="0.2">
      <c r="G308" s="125"/>
    </row>
    <row r="309" spans="7:7" s="124" customFormat="1" ht="19.899999999999999" customHeight="1" x14ac:dyDescent="0.2">
      <c r="G309" s="125"/>
    </row>
    <row r="310" spans="7:7" s="124" customFormat="1" ht="19.899999999999999" customHeight="1" x14ac:dyDescent="0.2">
      <c r="G310" s="125"/>
    </row>
    <row r="311" spans="7:7" s="124" customFormat="1" ht="19.899999999999999" customHeight="1" x14ac:dyDescent="0.2">
      <c r="G311" s="125"/>
    </row>
    <row r="312" spans="7:7" s="124" customFormat="1" ht="19.899999999999999" customHeight="1" x14ac:dyDescent="0.2">
      <c r="G312" s="125"/>
    </row>
    <row r="313" spans="7:7" s="124" customFormat="1" ht="19.899999999999999" customHeight="1" x14ac:dyDescent="0.2">
      <c r="G313" s="125"/>
    </row>
    <row r="314" spans="7:7" s="124" customFormat="1" ht="19.899999999999999" customHeight="1" x14ac:dyDescent="0.2">
      <c r="G314" s="125"/>
    </row>
    <row r="315" spans="7:7" s="124" customFormat="1" ht="19.899999999999999" customHeight="1" x14ac:dyDescent="0.2">
      <c r="G315" s="125"/>
    </row>
    <row r="316" spans="7:7" s="124" customFormat="1" ht="19.899999999999999" customHeight="1" x14ac:dyDescent="0.2">
      <c r="G316" s="125"/>
    </row>
    <row r="317" spans="7:7" s="124" customFormat="1" ht="19.899999999999999" customHeight="1" x14ac:dyDescent="0.2">
      <c r="G317" s="125"/>
    </row>
    <row r="318" spans="7:7" s="124" customFormat="1" ht="19.899999999999999" customHeight="1" x14ac:dyDescent="0.2">
      <c r="G318" s="125"/>
    </row>
    <row r="319" spans="7:7" s="124" customFormat="1" ht="19.899999999999999" customHeight="1" x14ac:dyDescent="0.2">
      <c r="G319" s="125"/>
    </row>
    <row r="320" spans="7:7" s="124" customFormat="1" ht="19.899999999999999" customHeight="1" x14ac:dyDescent="0.2">
      <c r="G320" s="125"/>
    </row>
    <row r="321" spans="7:7" s="124" customFormat="1" ht="19.899999999999999" customHeight="1" x14ac:dyDescent="0.2">
      <c r="G321" s="125"/>
    </row>
    <row r="322" spans="7:7" s="124" customFormat="1" ht="19.899999999999999" customHeight="1" x14ac:dyDescent="0.2">
      <c r="G322" s="125"/>
    </row>
    <row r="323" spans="7:7" s="124" customFormat="1" ht="19.899999999999999" customHeight="1" x14ac:dyDescent="0.2">
      <c r="G323" s="125"/>
    </row>
    <row r="324" spans="7:7" s="124" customFormat="1" ht="19.899999999999999" customHeight="1" x14ac:dyDescent="0.2">
      <c r="G324" s="125"/>
    </row>
    <row r="325" spans="7:7" s="124" customFormat="1" ht="19.899999999999999" customHeight="1" x14ac:dyDescent="0.2">
      <c r="G325" s="125"/>
    </row>
    <row r="326" spans="7:7" s="124" customFormat="1" ht="19.899999999999999" customHeight="1" x14ac:dyDescent="0.2">
      <c r="G326" s="125"/>
    </row>
    <row r="327" spans="7:7" s="124" customFormat="1" ht="19.899999999999999" customHeight="1" x14ac:dyDescent="0.2">
      <c r="G327" s="125"/>
    </row>
    <row r="328" spans="7:7" s="124" customFormat="1" ht="19.899999999999999" customHeight="1" x14ac:dyDescent="0.2">
      <c r="G328" s="125"/>
    </row>
    <row r="329" spans="7:7" s="124" customFormat="1" ht="19.899999999999999" customHeight="1" x14ac:dyDescent="0.2">
      <c r="G329" s="125"/>
    </row>
    <row r="330" spans="7:7" s="124" customFormat="1" ht="19.899999999999999" customHeight="1" x14ac:dyDescent="0.2">
      <c r="G330" s="125"/>
    </row>
    <row r="331" spans="7:7" s="124" customFormat="1" ht="19.899999999999999" customHeight="1" x14ac:dyDescent="0.2">
      <c r="G331" s="125"/>
    </row>
    <row r="332" spans="7:7" s="124" customFormat="1" ht="19.899999999999999" customHeight="1" x14ac:dyDescent="0.2">
      <c r="G332" s="125"/>
    </row>
    <row r="333" spans="7:7" s="124" customFormat="1" ht="19.899999999999999" customHeight="1" x14ac:dyDescent="0.2">
      <c r="G333" s="125"/>
    </row>
    <row r="334" spans="7:7" s="124" customFormat="1" ht="19.899999999999999" customHeight="1" x14ac:dyDescent="0.2">
      <c r="G334" s="125"/>
    </row>
    <row r="335" spans="7:7" s="124" customFormat="1" ht="19.899999999999999" customHeight="1" x14ac:dyDescent="0.2">
      <c r="G335" s="125"/>
    </row>
    <row r="336" spans="7:7" s="124" customFormat="1" ht="19.899999999999999" customHeight="1" x14ac:dyDescent="0.2">
      <c r="G336" s="125"/>
    </row>
    <row r="337" spans="7:7" s="124" customFormat="1" ht="19.899999999999999" customHeight="1" x14ac:dyDescent="0.2">
      <c r="G337" s="125"/>
    </row>
    <row r="338" spans="7:7" s="124" customFormat="1" ht="19.899999999999999" customHeight="1" x14ac:dyDescent="0.2">
      <c r="G338" s="125"/>
    </row>
    <row r="339" spans="7:7" s="124" customFormat="1" ht="19.899999999999999" customHeight="1" x14ac:dyDescent="0.2">
      <c r="G339" s="125"/>
    </row>
    <row r="340" spans="7:7" s="124" customFormat="1" ht="19.899999999999999" customHeight="1" x14ac:dyDescent="0.2">
      <c r="G340" s="125"/>
    </row>
    <row r="341" spans="7:7" s="124" customFormat="1" ht="19.899999999999999" customHeight="1" x14ac:dyDescent="0.2">
      <c r="G341" s="125"/>
    </row>
    <row r="342" spans="7:7" s="124" customFormat="1" ht="19.899999999999999" customHeight="1" x14ac:dyDescent="0.2">
      <c r="G342" s="125"/>
    </row>
    <row r="343" spans="7:7" s="124" customFormat="1" ht="19.899999999999999" customHeight="1" x14ac:dyDescent="0.2">
      <c r="G343" s="125"/>
    </row>
    <row r="344" spans="7:7" s="124" customFormat="1" ht="19.899999999999999" customHeight="1" x14ac:dyDescent="0.2">
      <c r="G344" s="125"/>
    </row>
    <row r="345" spans="7:7" s="124" customFormat="1" ht="19.899999999999999" customHeight="1" x14ac:dyDescent="0.2">
      <c r="G345" s="125"/>
    </row>
    <row r="346" spans="7:7" s="124" customFormat="1" ht="19.899999999999999" customHeight="1" x14ac:dyDescent="0.2">
      <c r="G346" s="125"/>
    </row>
    <row r="347" spans="7:7" s="124" customFormat="1" ht="19.899999999999999" customHeight="1" x14ac:dyDescent="0.2">
      <c r="G347" s="125"/>
    </row>
    <row r="348" spans="7:7" s="124" customFormat="1" ht="19.899999999999999" customHeight="1" x14ac:dyDescent="0.2">
      <c r="G348" s="125"/>
    </row>
    <row r="349" spans="7:7" s="124" customFormat="1" ht="19.899999999999999" customHeight="1" x14ac:dyDescent="0.2">
      <c r="G349" s="125"/>
    </row>
    <row r="350" spans="7:7" s="124" customFormat="1" ht="19.899999999999999" customHeight="1" x14ac:dyDescent="0.2">
      <c r="G350" s="125"/>
    </row>
    <row r="351" spans="7:7" s="124" customFormat="1" ht="19.899999999999999" customHeight="1" x14ac:dyDescent="0.2">
      <c r="G351" s="125"/>
    </row>
    <row r="352" spans="7:7" s="124" customFormat="1" ht="19.899999999999999" customHeight="1" x14ac:dyDescent="0.2">
      <c r="G352" s="125"/>
    </row>
    <row r="353" spans="7:7" s="124" customFormat="1" ht="19.899999999999999" customHeight="1" x14ac:dyDescent="0.2">
      <c r="G353" s="125"/>
    </row>
    <row r="354" spans="7:7" s="124" customFormat="1" ht="19.899999999999999" customHeight="1" x14ac:dyDescent="0.2">
      <c r="G354" s="125"/>
    </row>
    <row r="355" spans="7:7" s="124" customFormat="1" ht="19.899999999999999" customHeight="1" x14ac:dyDescent="0.2">
      <c r="G355" s="125"/>
    </row>
    <row r="356" spans="7:7" s="124" customFormat="1" ht="19.899999999999999" customHeight="1" x14ac:dyDescent="0.2">
      <c r="G356" s="125"/>
    </row>
    <row r="357" spans="7:7" s="124" customFormat="1" ht="19.899999999999999" customHeight="1" x14ac:dyDescent="0.2">
      <c r="G357" s="125"/>
    </row>
    <row r="358" spans="7:7" s="124" customFormat="1" ht="19.899999999999999" customHeight="1" x14ac:dyDescent="0.2">
      <c r="G358" s="125"/>
    </row>
    <row r="359" spans="7:7" s="124" customFormat="1" ht="19.899999999999999" customHeight="1" x14ac:dyDescent="0.2">
      <c r="G359" s="125"/>
    </row>
    <row r="360" spans="7:7" s="124" customFormat="1" ht="19.899999999999999" customHeight="1" x14ac:dyDescent="0.2">
      <c r="G360" s="125"/>
    </row>
    <row r="361" spans="7:7" s="124" customFormat="1" ht="19.899999999999999" customHeight="1" x14ac:dyDescent="0.2">
      <c r="G361" s="125"/>
    </row>
    <row r="362" spans="7:7" s="124" customFormat="1" ht="19.899999999999999" customHeight="1" x14ac:dyDescent="0.2">
      <c r="G362" s="125"/>
    </row>
    <row r="363" spans="7:7" s="124" customFormat="1" ht="19.899999999999999" customHeight="1" x14ac:dyDescent="0.2">
      <c r="G363" s="125"/>
    </row>
    <row r="364" spans="7:7" s="124" customFormat="1" ht="19.899999999999999" customHeight="1" x14ac:dyDescent="0.2">
      <c r="G364" s="125"/>
    </row>
    <row r="365" spans="7:7" s="124" customFormat="1" ht="19.899999999999999" customHeight="1" x14ac:dyDescent="0.2">
      <c r="G365" s="125"/>
    </row>
    <row r="366" spans="7:7" s="124" customFormat="1" ht="19.899999999999999" customHeight="1" x14ac:dyDescent="0.2">
      <c r="G366" s="125"/>
    </row>
    <row r="367" spans="7:7" s="124" customFormat="1" ht="19.899999999999999" customHeight="1" x14ac:dyDescent="0.2">
      <c r="G367" s="125"/>
    </row>
    <row r="368" spans="7:7" s="124" customFormat="1" ht="19.899999999999999" customHeight="1" x14ac:dyDescent="0.2">
      <c r="G368" s="125"/>
    </row>
    <row r="369" spans="7:7" s="124" customFormat="1" ht="19.899999999999999" customHeight="1" x14ac:dyDescent="0.2">
      <c r="G369" s="125"/>
    </row>
    <row r="370" spans="7:7" s="124" customFormat="1" ht="19.899999999999999" customHeight="1" x14ac:dyDescent="0.2">
      <c r="G370" s="125"/>
    </row>
    <row r="371" spans="7:7" s="124" customFormat="1" ht="19.899999999999999" customHeight="1" x14ac:dyDescent="0.2">
      <c r="G371" s="125"/>
    </row>
    <row r="372" spans="7:7" s="124" customFormat="1" ht="19.899999999999999" customHeight="1" x14ac:dyDescent="0.2">
      <c r="G372" s="125"/>
    </row>
    <row r="373" spans="7:7" s="124" customFormat="1" ht="19.899999999999999" customHeight="1" x14ac:dyDescent="0.2">
      <c r="G373" s="125"/>
    </row>
    <row r="374" spans="7:7" s="124" customFormat="1" ht="19.899999999999999" customHeight="1" x14ac:dyDescent="0.2">
      <c r="G374" s="125"/>
    </row>
    <row r="375" spans="7:7" s="124" customFormat="1" ht="19.899999999999999" customHeight="1" x14ac:dyDescent="0.2">
      <c r="G375" s="125"/>
    </row>
    <row r="376" spans="7:7" s="124" customFormat="1" ht="19.899999999999999" customHeight="1" x14ac:dyDescent="0.2">
      <c r="G376" s="125"/>
    </row>
    <row r="377" spans="7:7" s="124" customFormat="1" ht="19.899999999999999" customHeight="1" x14ac:dyDescent="0.2">
      <c r="G377" s="125"/>
    </row>
    <row r="378" spans="7:7" s="124" customFormat="1" ht="19.899999999999999" customHeight="1" x14ac:dyDescent="0.2">
      <c r="G378" s="125"/>
    </row>
    <row r="379" spans="7:7" s="124" customFormat="1" ht="19.899999999999999" customHeight="1" x14ac:dyDescent="0.2">
      <c r="G379" s="125"/>
    </row>
    <row r="380" spans="7:7" s="124" customFormat="1" ht="19.899999999999999" customHeight="1" x14ac:dyDescent="0.2">
      <c r="G380" s="125"/>
    </row>
    <row r="381" spans="7:7" s="124" customFormat="1" ht="19.899999999999999" customHeight="1" x14ac:dyDescent="0.2">
      <c r="G381" s="125"/>
    </row>
    <row r="382" spans="7:7" s="124" customFormat="1" ht="19.899999999999999" customHeight="1" x14ac:dyDescent="0.2">
      <c r="G382" s="125"/>
    </row>
    <row r="383" spans="7:7" s="124" customFormat="1" ht="19.899999999999999" customHeight="1" x14ac:dyDescent="0.2">
      <c r="G383" s="125"/>
    </row>
    <row r="384" spans="7:7" s="124" customFormat="1" ht="19.899999999999999" customHeight="1" x14ac:dyDescent="0.2">
      <c r="G384" s="125"/>
    </row>
    <row r="385" spans="7:7" s="124" customFormat="1" ht="19.899999999999999" customHeight="1" x14ac:dyDescent="0.2">
      <c r="G385" s="125"/>
    </row>
    <row r="386" spans="7:7" s="124" customFormat="1" ht="19.899999999999999" customHeight="1" x14ac:dyDescent="0.2">
      <c r="G386" s="125"/>
    </row>
    <row r="387" spans="7:7" s="124" customFormat="1" ht="19.899999999999999" customHeight="1" x14ac:dyDescent="0.2">
      <c r="G387" s="125"/>
    </row>
    <row r="388" spans="7:7" s="124" customFormat="1" ht="19.899999999999999" customHeight="1" x14ac:dyDescent="0.2">
      <c r="G388" s="125"/>
    </row>
    <row r="389" spans="7:7" s="124" customFormat="1" ht="19.899999999999999" customHeight="1" x14ac:dyDescent="0.2">
      <c r="G389" s="125"/>
    </row>
    <row r="390" spans="7:7" s="124" customFormat="1" ht="19.899999999999999" customHeight="1" x14ac:dyDescent="0.2">
      <c r="G390" s="125"/>
    </row>
    <row r="391" spans="7:7" s="124" customFormat="1" ht="19.899999999999999" customHeight="1" x14ac:dyDescent="0.2">
      <c r="G391" s="125"/>
    </row>
    <row r="392" spans="7:7" s="124" customFormat="1" ht="19.899999999999999" customHeight="1" x14ac:dyDescent="0.2">
      <c r="G392" s="125"/>
    </row>
    <row r="393" spans="7:7" s="124" customFormat="1" ht="19.899999999999999" customHeight="1" x14ac:dyDescent="0.2">
      <c r="G393" s="125"/>
    </row>
    <row r="394" spans="7:7" s="124" customFormat="1" ht="19.899999999999999" customHeight="1" x14ac:dyDescent="0.2">
      <c r="G394" s="125"/>
    </row>
    <row r="395" spans="7:7" s="124" customFormat="1" ht="19.899999999999999" customHeight="1" x14ac:dyDescent="0.2">
      <c r="G395" s="125"/>
    </row>
    <row r="396" spans="7:7" s="124" customFormat="1" ht="19.899999999999999" customHeight="1" x14ac:dyDescent="0.2">
      <c r="G396" s="125"/>
    </row>
    <row r="397" spans="7:7" s="124" customFormat="1" ht="19.899999999999999" customHeight="1" x14ac:dyDescent="0.2">
      <c r="G397" s="125"/>
    </row>
    <row r="398" spans="7:7" s="124" customFormat="1" ht="19.899999999999999" customHeight="1" x14ac:dyDescent="0.2">
      <c r="G398" s="125"/>
    </row>
    <row r="399" spans="7:7" s="124" customFormat="1" ht="19.899999999999999" customHeight="1" x14ac:dyDescent="0.2">
      <c r="G399" s="125"/>
    </row>
    <row r="400" spans="7:7" s="124" customFormat="1" ht="19.899999999999999" customHeight="1" x14ac:dyDescent="0.2">
      <c r="G400" s="125"/>
    </row>
    <row r="401" spans="7:7" s="124" customFormat="1" ht="19.899999999999999" customHeight="1" x14ac:dyDescent="0.2">
      <c r="G401" s="125"/>
    </row>
    <row r="402" spans="7:7" s="124" customFormat="1" ht="19.899999999999999" customHeight="1" x14ac:dyDescent="0.2">
      <c r="G402" s="125"/>
    </row>
    <row r="403" spans="7:7" s="124" customFormat="1" ht="19.899999999999999" customHeight="1" x14ac:dyDescent="0.2">
      <c r="G403" s="125"/>
    </row>
    <row r="404" spans="7:7" s="124" customFormat="1" ht="19.899999999999999" customHeight="1" x14ac:dyDescent="0.2">
      <c r="G404" s="125"/>
    </row>
    <row r="405" spans="7:7" s="124" customFormat="1" ht="19.899999999999999" customHeight="1" x14ac:dyDescent="0.2">
      <c r="G405" s="125"/>
    </row>
    <row r="406" spans="7:7" s="124" customFormat="1" ht="19.899999999999999" customHeight="1" x14ac:dyDescent="0.2">
      <c r="G406" s="125"/>
    </row>
    <row r="407" spans="7:7" s="124" customFormat="1" ht="19.899999999999999" customHeight="1" x14ac:dyDescent="0.2">
      <c r="G407" s="125"/>
    </row>
    <row r="408" spans="7:7" s="124" customFormat="1" ht="19.899999999999999" customHeight="1" x14ac:dyDescent="0.2">
      <c r="G408" s="125"/>
    </row>
    <row r="409" spans="7:7" s="124" customFormat="1" ht="19.899999999999999" customHeight="1" x14ac:dyDescent="0.2">
      <c r="G409" s="125"/>
    </row>
    <row r="410" spans="7:7" s="124" customFormat="1" ht="19.899999999999999" customHeight="1" x14ac:dyDescent="0.2">
      <c r="G410" s="125"/>
    </row>
    <row r="411" spans="7:7" s="124" customFormat="1" ht="19.899999999999999" customHeight="1" x14ac:dyDescent="0.2">
      <c r="G411" s="125"/>
    </row>
    <row r="412" spans="7:7" s="124" customFormat="1" ht="19.899999999999999" customHeight="1" x14ac:dyDescent="0.2">
      <c r="G412" s="125"/>
    </row>
    <row r="413" spans="7:7" s="124" customFormat="1" ht="19.899999999999999" customHeight="1" x14ac:dyDescent="0.2">
      <c r="G413" s="125"/>
    </row>
    <row r="414" spans="7:7" s="124" customFormat="1" ht="19.899999999999999" customHeight="1" x14ac:dyDescent="0.2">
      <c r="G414" s="125"/>
    </row>
    <row r="415" spans="7:7" s="124" customFormat="1" ht="19.899999999999999" customHeight="1" x14ac:dyDescent="0.2">
      <c r="G415" s="125"/>
    </row>
    <row r="416" spans="7:7" s="124" customFormat="1" ht="19.899999999999999" customHeight="1" x14ac:dyDescent="0.2">
      <c r="G416" s="125"/>
    </row>
    <row r="417" spans="7:7" s="124" customFormat="1" ht="19.899999999999999" customHeight="1" x14ac:dyDescent="0.2">
      <c r="G417" s="125"/>
    </row>
    <row r="418" spans="7:7" s="124" customFormat="1" ht="19.899999999999999" customHeight="1" x14ac:dyDescent="0.2">
      <c r="G418" s="125"/>
    </row>
    <row r="419" spans="7:7" s="124" customFormat="1" ht="19.899999999999999" customHeight="1" x14ac:dyDescent="0.2">
      <c r="G419" s="125"/>
    </row>
    <row r="420" spans="7:7" s="124" customFormat="1" ht="19.899999999999999" customHeight="1" x14ac:dyDescent="0.2">
      <c r="G420" s="125"/>
    </row>
    <row r="421" spans="7:7" s="124" customFormat="1" ht="19.899999999999999" customHeight="1" x14ac:dyDescent="0.2">
      <c r="G421" s="125"/>
    </row>
    <row r="422" spans="7:7" s="124" customFormat="1" ht="19.899999999999999" customHeight="1" x14ac:dyDescent="0.2">
      <c r="G422" s="125"/>
    </row>
    <row r="423" spans="7:7" s="124" customFormat="1" ht="19.899999999999999" customHeight="1" x14ac:dyDescent="0.2">
      <c r="G423" s="125"/>
    </row>
    <row r="424" spans="7:7" s="124" customFormat="1" ht="19.899999999999999" customHeight="1" x14ac:dyDescent="0.2">
      <c r="G424" s="125"/>
    </row>
    <row r="425" spans="7:7" s="124" customFormat="1" ht="19.899999999999999" customHeight="1" x14ac:dyDescent="0.2">
      <c r="G425" s="125"/>
    </row>
    <row r="426" spans="7:7" s="124" customFormat="1" ht="19.899999999999999" customHeight="1" x14ac:dyDescent="0.2">
      <c r="G426" s="125"/>
    </row>
    <row r="427" spans="7:7" s="124" customFormat="1" ht="19.899999999999999" customHeight="1" x14ac:dyDescent="0.2">
      <c r="G427" s="125"/>
    </row>
    <row r="428" spans="7:7" s="124" customFormat="1" ht="19.899999999999999" customHeight="1" x14ac:dyDescent="0.2">
      <c r="G428" s="125"/>
    </row>
    <row r="429" spans="7:7" s="124" customFormat="1" ht="19.899999999999999" customHeight="1" x14ac:dyDescent="0.2">
      <c r="G429" s="125"/>
    </row>
    <row r="430" spans="7:7" s="124" customFormat="1" ht="19.899999999999999" customHeight="1" x14ac:dyDescent="0.2">
      <c r="G430" s="125"/>
    </row>
    <row r="431" spans="7:7" s="124" customFormat="1" ht="19.899999999999999" customHeight="1" x14ac:dyDescent="0.2">
      <c r="G431" s="125"/>
    </row>
    <row r="432" spans="7:7" s="124" customFormat="1" ht="19.899999999999999" customHeight="1" x14ac:dyDescent="0.2">
      <c r="G432" s="125"/>
    </row>
    <row r="433" spans="7:7" s="124" customFormat="1" ht="19.899999999999999" customHeight="1" x14ac:dyDescent="0.2">
      <c r="G433" s="125"/>
    </row>
    <row r="434" spans="7:7" s="124" customFormat="1" ht="19.899999999999999" customHeight="1" x14ac:dyDescent="0.2">
      <c r="G434" s="125"/>
    </row>
    <row r="435" spans="7:7" s="124" customFormat="1" ht="19.899999999999999" customHeight="1" x14ac:dyDescent="0.2">
      <c r="G435" s="125"/>
    </row>
    <row r="436" spans="7:7" s="124" customFormat="1" ht="19.899999999999999" customHeight="1" x14ac:dyDescent="0.2">
      <c r="G436" s="125"/>
    </row>
    <row r="437" spans="7:7" s="124" customFormat="1" ht="19.899999999999999" customHeight="1" x14ac:dyDescent="0.2">
      <c r="G437" s="125"/>
    </row>
    <row r="438" spans="7:7" s="124" customFormat="1" ht="19.899999999999999" customHeight="1" x14ac:dyDescent="0.2">
      <c r="G438" s="125"/>
    </row>
    <row r="439" spans="7:7" s="124" customFormat="1" ht="19.899999999999999" customHeight="1" x14ac:dyDescent="0.2">
      <c r="G439" s="125"/>
    </row>
    <row r="440" spans="7:7" s="124" customFormat="1" ht="19.899999999999999" customHeight="1" x14ac:dyDescent="0.2">
      <c r="G440" s="125"/>
    </row>
    <row r="441" spans="7:7" s="124" customFormat="1" ht="19.899999999999999" customHeight="1" x14ac:dyDescent="0.2">
      <c r="G441" s="125"/>
    </row>
    <row r="442" spans="7:7" s="124" customFormat="1" ht="19.899999999999999" customHeight="1" x14ac:dyDescent="0.2">
      <c r="G442" s="125"/>
    </row>
    <row r="443" spans="7:7" s="124" customFormat="1" ht="19.899999999999999" customHeight="1" x14ac:dyDescent="0.2">
      <c r="G443" s="125"/>
    </row>
    <row r="444" spans="7:7" s="124" customFormat="1" ht="19.899999999999999" customHeight="1" x14ac:dyDescent="0.2">
      <c r="G444" s="125"/>
    </row>
    <row r="445" spans="7:7" s="124" customFormat="1" ht="19.899999999999999" customHeight="1" x14ac:dyDescent="0.2">
      <c r="G445" s="125"/>
    </row>
    <row r="446" spans="7:7" s="124" customFormat="1" ht="19.899999999999999" customHeight="1" x14ac:dyDescent="0.2">
      <c r="G446" s="125"/>
    </row>
    <row r="447" spans="7:7" s="124" customFormat="1" ht="19.899999999999999" customHeight="1" x14ac:dyDescent="0.2">
      <c r="G447" s="125"/>
    </row>
    <row r="448" spans="7:7" s="124" customFormat="1" ht="19.899999999999999" customHeight="1" x14ac:dyDescent="0.2">
      <c r="G448" s="125"/>
    </row>
    <row r="449" spans="7:7" s="124" customFormat="1" ht="19.899999999999999" customHeight="1" x14ac:dyDescent="0.2">
      <c r="G449" s="125"/>
    </row>
    <row r="450" spans="7:7" s="124" customFormat="1" ht="19.899999999999999" customHeight="1" x14ac:dyDescent="0.2">
      <c r="G450" s="125"/>
    </row>
    <row r="451" spans="7:7" s="124" customFormat="1" ht="19.899999999999999" customHeight="1" x14ac:dyDescent="0.2">
      <c r="G451" s="125"/>
    </row>
    <row r="452" spans="7:7" s="124" customFormat="1" ht="19.899999999999999" customHeight="1" x14ac:dyDescent="0.2">
      <c r="G452" s="125"/>
    </row>
    <row r="453" spans="7:7" s="124" customFormat="1" ht="19.899999999999999" customHeight="1" x14ac:dyDescent="0.2">
      <c r="G453" s="125"/>
    </row>
    <row r="454" spans="7:7" s="124" customFormat="1" ht="19.899999999999999" customHeight="1" x14ac:dyDescent="0.2">
      <c r="G454" s="125"/>
    </row>
    <row r="455" spans="7:7" s="124" customFormat="1" ht="19.899999999999999" customHeight="1" x14ac:dyDescent="0.2">
      <c r="G455" s="125"/>
    </row>
    <row r="456" spans="7:7" s="124" customFormat="1" ht="19.899999999999999" customHeight="1" x14ac:dyDescent="0.2">
      <c r="G456" s="125"/>
    </row>
    <row r="457" spans="7:7" s="124" customFormat="1" ht="19.899999999999999" customHeight="1" x14ac:dyDescent="0.2">
      <c r="G457" s="125"/>
    </row>
    <row r="458" spans="7:7" s="124" customFormat="1" ht="19.899999999999999" customHeight="1" x14ac:dyDescent="0.2">
      <c r="G458" s="125"/>
    </row>
    <row r="459" spans="7:7" s="124" customFormat="1" ht="19.899999999999999" customHeight="1" x14ac:dyDescent="0.2">
      <c r="G459" s="125"/>
    </row>
    <row r="460" spans="7:7" s="124" customFormat="1" ht="19.899999999999999" customHeight="1" x14ac:dyDescent="0.2">
      <c r="G460" s="125"/>
    </row>
    <row r="461" spans="7:7" s="124" customFormat="1" ht="19.899999999999999" customHeight="1" x14ac:dyDescent="0.2">
      <c r="G461" s="125"/>
    </row>
    <row r="462" spans="7:7" s="124" customFormat="1" ht="19.899999999999999" customHeight="1" x14ac:dyDescent="0.2">
      <c r="G462" s="125"/>
    </row>
    <row r="463" spans="7:7" s="124" customFormat="1" ht="19.899999999999999" customHeight="1" x14ac:dyDescent="0.2">
      <c r="G463" s="125"/>
    </row>
    <row r="464" spans="7:7" s="124" customFormat="1" ht="19.899999999999999" customHeight="1" x14ac:dyDescent="0.2">
      <c r="G464" s="125"/>
    </row>
    <row r="465" spans="7:7" s="124" customFormat="1" ht="19.899999999999999" customHeight="1" x14ac:dyDescent="0.2">
      <c r="G465" s="125"/>
    </row>
    <row r="466" spans="7:7" s="124" customFormat="1" ht="19.899999999999999" customHeight="1" x14ac:dyDescent="0.2">
      <c r="G466" s="125"/>
    </row>
    <row r="467" spans="7:7" s="124" customFormat="1" ht="19.899999999999999" customHeight="1" x14ac:dyDescent="0.2">
      <c r="G467" s="125"/>
    </row>
    <row r="468" spans="7:7" s="124" customFormat="1" ht="19.899999999999999" customHeight="1" x14ac:dyDescent="0.2">
      <c r="G468" s="125"/>
    </row>
    <row r="469" spans="7:7" s="124" customFormat="1" ht="19.899999999999999" customHeight="1" x14ac:dyDescent="0.2">
      <c r="G469" s="125"/>
    </row>
    <row r="470" spans="7:7" s="124" customFormat="1" ht="19.899999999999999" customHeight="1" x14ac:dyDescent="0.2">
      <c r="G470" s="125"/>
    </row>
    <row r="471" spans="7:7" s="124" customFormat="1" ht="19.899999999999999" customHeight="1" x14ac:dyDescent="0.2">
      <c r="G471" s="125"/>
    </row>
    <row r="472" spans="7:7" s="124" customFormat="1" ht="19.899999999999999" customHeight="1" x14ac:dyDescent="0.2">
      <c r="G472" s="125"/>
    </row>
    <row r="473" spans="7:7" s="124" customFormat="1" ht="19.899999999999999" customHeight="1" x14ac:dyDescent="0.2">
      <c r="G473" s="125"/>
    </row>
    <row r="474" spans="7:7" s="124" customFormat="1" ht="19.899999999999999" customHeight="1" x14ac:dyDescent="0.2">
      <c r="G474" s="125"/>
    </row>
    <row r="475" spans="7:7" s="124" customFormat="1" ht="19.899999999999999" customHeight="1" x14ac:dyDescent="0.2">
      <c r="G475" s="125"/>
    </row>
    <row r="476" spans="7:7" s="124" customFormat="1" ht="19.899999999999999" customHeight="1" x14ac:dyDescent="0.2">
      <c r="G476" s="125"/>
    </row>
    <row r="477" spans="7:7" s="124" customFormat="1" ht="19.899999999999999" customHeight="1" x14ac:dyDescent="0.2">
      <c r="G477" s="125"/>
    </row>
    <row r="478" spans="7:7" s="124" customFormat="1" ht="19.899999999999999" customHeight="1" x14ac:dyDescent="0.2">
      <c r="G478" s="125"/>
    </row>
    <row r="479" spans="7:7" s="124" customFormat="1" ht="19.899999999999999" customHeight="1" x14ac:dyDescent="0.2">
      <c r="G479" s="125"/>
    </row>
    <row r="480" spans="7:7" s="124" customFormat="1" ht="19.899999999999999" customHeight="1" x14ac:dyDescent="0.2">
      <c r="G480" s="125"/>
    </row>
    <row r="481" spans="7:7" s="124" customFormat="1" ht="19.899999999999999" customHeight="1" x14ac:dyDescent="0.2">
      <c r="G481" s="125"/>
    </row>
    <row r="482" spans="7:7" s="124" customFormat="1" ht="19.899999999999999" customHeight="1" x14ac:dyDescent="0.2">
      <c r="G482" s="125"/>
    </row>
    <row r="483" spans="7:7" s="124" customFormat="1" ht="19.899999999999999" customHeight="1" x14ac:dyDescent="0.2">
      <c r="G483" s="125"/>
    </row>
    <row r="484" spans="7:7" s="124" customFormat="1" ht="19.899999999999999" customHeight="1" x14ac:dyDescent="0.2">
      <c r="G484" s="125"/>
    </row>
    <row r="485" spans="7:7" s="124" customFormat="1" ht="19.899999999999999" customHeight="1" x14ac:dyDescent="0.2">
      <c r="G485" s="125"/>
    </row>
    <row r="486" spans="7:7" s="124" customFormat="1" ht="19.899999999999999" customHeight="1" x14ac:dyDescent="0.2">
      <c r="G486" s="125"/>
    </row>
    <row r="487" spans="7:7" s="124" customFormat="1" ht="19.899999999999999" customHeight="1" x14ac:dyDescent="0.2">
      <c r="G487" s="125"/>
    </row>
    <row r="488" spans="7:7" s="124" customFormat="1" ht="19.899999999999999" customHeight="1" x14ac:dyDescent="0.2">
      <c r="G488" s="125"/>
    </row>
    <row r="489" spans="7:7" s="124" customFormat="1" ht="19.899999999999999" customHeight="1" x14ac:dyDescent="0.2">
      <c r="G489" s="125"/>
    </row>
    <row r="490" spans="7:7" s="124" customFormat="1" ht="19.899999999999999" customHeight="1" x14ac:dyDescent="0.2">
      <c r="G490" s="125"/>
    </row>
    <row r="491" spans="7:7" s="124" customFormat="1" ht="19.899999999999999" customHeight="1" x14ac:dyDescent="0.2">
      <c r="G491" s="125"/>
    </row>
    <row r="492" spans="7:7" s="124" customFormat="1" ht="19.899999999999999" customHeight="1" x14ac:dyDescent="0.2">
      <c r="G492" s="125"/>
    </row>
    <row r="493" spans="7:7" s="124" customFormat="1" ht="19.899999999999999" customHeight="1" x14ac:dyDescent="0.2">
      <c r="G493" s="125"/>
    </row>
    <row r="494" spans="7:7" s="124" customFormat="1" ht="19.899999999999999" customHeight="1" x14ac:dyDescent="0.2">
      <c r="G494" s="125"/>
    </row>
    <row r="495" spans="7:7" s="124" customFormat="1" ht="19.899999999999999" customHeight="1" x14ac:dyDescent="0.2">
      <c r="G495" s="125"/>
    </row>
    <row r="496" spans="7:7" s="124" customFormat="1" ht="19.899999999999999" customHeight="1" x14ac:dyDescent="0.2">
      <c r="G496" s="125"/>
    </row>
    <row r="497" spans="7:7" s="124" customFormat="1" ht="19.899999999999999" customHeight="1" x14ac:dyDescent="0.2">
      <c r="G497" s="125"/>
    </row>
    <row r="498" spans="7:7" s="124" customFormat="1" ht="19.899999999999999" customHeight="1" x14ac:dyDescent="0.2">
      <c r="G498" s="125"/>
    </row>
    <row r="499" spans="7:7" s="124" customFormat="1" ht="19.899999999999999" customHeight="1" x14ac:dyDescent="0.2">
      <c r="G499" s="125"/>
    </row>
    <row r="500" spans="7:7" s="124" customFormat="1" ht="19.899999999999999" customHeight="1" x14ac:dyDescent="0.2">
      <c r="G500" s="125"/>
    </row>
    <row r="501" spans="7:7" s="124" customFormat="1" ht="19.899999999999999" customHeight="1" x14ac:dyDescent="0.2">
      <c r="G501" s="125"/>
    </row>
    <row r="502" spans="7:7" s="124" customFormat="1" ht="19.899999999999999" customHeight="1" x14ac:dyDescent="0.2">
      <c r="G502" s="125"/>
    </row>
    <row r="503" spans="7:7" s="124" customFormat="1" ht="19.899999999999999" customHeight="1" x14ac:dyDescent="0.2">
      <c r="G503" s="125"/>
    </row>
    <row r="504" spans="7:7" s="124" customFormat="1" ht="19.899999999999999" customHeight="1" x14ac:dyDescent="0.2">
      <c r="G504" s="125"/>
    </row>
    <row r="505" spans="7:7" s="124" customFormat="1" ht="19.899999999999999" customHeight="1" x14ac:dyDescent="0.2">
      <c r="G505" s="125"/>
    </row>
    <row r="506" spans="7:7" s="124" customFormat="1" ht="19.899999999999999" customHeight="1" x14ac:dyDescent="0.2">
      <c r="G506" s="125"/>
    </row>
    <row r="507" spans="7:7" s="124" customFormat="1" ht="19.899999999999999" customHeight="1" x14ac:dyDescent="0.2">
      <c r="G507" s="125"/>
    </row>
    <row r="508" spans="7:7" s="124" customFormat="1" ht="19.899999999999999" customHeight="1" x14ac:dyDescent="0.2">
      <c r="G508" s="125"/>
    </row>
    <row r="509" spans="7:7" s="124" customFormat="1" ht="19.899999999999999" customHeight="1" x14ac:dyDescent="0.2">
      <c r="G509" s="125"/>
    </row>
    <row r="510" spans="7:7" s="124" customFormat="1" ht="19.899999999999999" customHeight="1" x14ac:dyDescent="0.2">
      <c r="G510" s="125"/>
    </row>
    <row r="511" spans="7:7" s="124" customFormat="1" ht="19.899999999999999" customHeight="1" x14ac:dyDescent="0.2">
      <c r="G511" s="125"/>
    </row>
    <row r="512" spans="7:7" s="124" customFormat="1" ht="19.899999999999999" customHeight="1" x14ac:dyDescent="0.2">
      <c r="G512" s="125"/>
    </row>
    <row r="513" spans="7:7" s="124" customFormat="1" ht="19.899999999999999" customHeight="1" x14ac:dyDescent="0.2">
      <c r="G513" s="125"/>
    </row>
    <row r="514" spans="7:7" s="124" customFormat="1" ht="19.899999999999999" customHeight="1" x14ac:dyDescent="0.2">
      <c r="G514" s="125"/>
    </row>
    <row r="515" spans="7:7" s="124" customFormat="1" ht="19.899999999999999" customHeight="1" x14ac:dyDescent="0.2">
      <c r="G515" s="125"/>
    </row>
    <row r="516" spans="7:7" s="124" customFormat="1" ht="19.899999999999999" customHeight="1" x14ac:dyDescent="0.2">
      <c r="G516" s="125"/>
    </row>
    <row r="517" spans="7:7" s="124" customFormat="1" ht="19.899999999999999" customHeight="1" x14ac:dyDescent="0.2">
      <c r="G517" s="125"/>
    </row>
    <row r="518" spans="7:7" s="124" customFormat="1" ht="19.899999999999999" customHeight="1" x14ac:dyDescent="0.2">
      <c r="G518" s="125"/>
    </row>
    <row r="519" spans="7:7" s="124" customFormat="1" ht="19.899999999999999" customHeight="1" x14ac:dyDescent="0.2">
      <c r="G519" s="125"/>
    </row>
    <row r="520" spans="7:7" s="124" customFormat="1" ht="19.899999999999999" customHeight="1" x14ac:dyDescent="0.2">
      <c r="G520" s="125"/>
    </row>
    <row r="521" spans="7:7" s="124" customFormat="1" ht="19.899999999999999" customHeight="1" x14ac:dyDescent="0.2">
      <c r="G521" s="125"/>
    </row>
    <row r="522" spans="7:7" s="124" customFormat="1" ht="19.899999999999999" customHeight="1" x14ac:dyDescent="0.2">
      <c r="G522" s="125"/>
    </row>
    <row r="523" spans="7:7" s="124" customFormat="1" ht="19.899999999999999" customHeight="1" x14ac:dyDescent="0.2">
      <c r="G523" s="125"/>
    </row>
    <row r="524" spans="7:7" s="124" customFormat="1" ht="19.899999999999999" customHeight="1" x14ac:dyDescent="0.2">
      <c r="G524" s="125"/>
    </row>
    <row r="525" spans="7:7" s="124" customFormat="1" ht="19.899999999999999" customHeight="1" x14ac:dyDescent="0.2">
      <c r="G525" s="125"/>
    </row>
    <row r="526" spans="7:7" s="124" customFormat="1" ht="19.899999999999999" customHeight="1" x14ac:dyDescent="0.2">
      <c r="G526" s="125"/>
    </row>
    <row r="527" spans="7:7" s="124" customFormat="1" ht="19.899999999999999" customHeight="1" x14ac:dyDescent="0.2">
      <c r="G527" s="125"/>
    </row>
    <row r="528" spans="7:7" s="124" customFormat="1" ht="19.899999999999999" customHeight="1" x14ac:dyDescent="0.2">
      <c r="G528" s="125"/>
    </row>
    <row r="529" spans="7:7" s="124" customFormat="1" ht="19.899999999999999" customHeight="1" x14ac:dyDescent="0.2">
      <c r="G529" s="125"/>
    </row>
    <row r="530" spans="7:7" s="124" customFormat="1" ht="19.899999999999999" customHeight="1" x14ac:dyDescent="0.2">
      <c r="G530" s="125"/>
    </row>
    <row r="531" spans="7:7" s="124" customFormat="1" ht="19.899999999999999" customHeight="1" x14ac:dyDescent="0.2">
      <c r="G531" s="125"/>
    </row>
    <row r="532" spans="7:7" s="124" customFormat="1" ht="19.899999999999999" customHeight="1" x14ac:dyDescent="0.2">
      <c r="G532" s="125"/>
    </row>
    <row r="533" spans="7:7" s="124" customFormat="1" ht="19.899999999999999" customHeight="1" x14ac:dyDescent="0.2">
      <c r="G533" s="125"/>
    </row>
    <row r="534" spans="7:7" s="124" customFormat="1" ht="19.899999999999999" customHeight="1" x14ac:dyDescent="0.2">
      <c r="G534" s="125"/>
    </row>
    <row r="535" spans="7:7" s="124" customFormat="1" ht="19.899999999999999" customHeight="1" x14ac:dyDescent="0.2">
      <c r="G535" s="125"/>
    </row>
    <row r="536" spans="7:7" s="124" customFormat="1" ht="19.899999999999999" customHeight="1" x14ac:dyDescent="0.2">
      <c r="G536" s="125"/>
    </row>
    <row r="537" spans="7:7" s="124" customFormat="1" ht="19.899999999999999" customHeight="1" x14ac:dyDescent="0.2">
      <c r="G537" s="125"/>
    </row>
    <row r="538" spans="7:7" s="124" customFormat="1" ht="19.899999999999999" customHeight="1" x14ac:dyDescent="0.2">
      <c r="G538" s="125"/>
    </row>
    <row r="539" spans="7:7" s="124" customFormat="1" ht="19.899999999999999" customHeight="1" x14ac:dyDescent="0.2">
      <c r="G539" s="125"/>
    </row>
    <row r="540" spans="7:7" s="124" customFormat="1" ht="19.899999999999999" customHeight="1" x14ac:dyDescent="0.2">
      <c r="G540" s="125"/>
    </row>
    <row r="541" spans="7:7" s="124" customFormat="1" ht="19.899999999999999" customHeight="1" x14ac:dyDescent="0.2">
      <c r="G541" s="125"/>
    </row>
    <row r="542" spans="7:7" s="124" customFormat="1" ht="19.899999999999999" customHeight="1" x14ac:dyDescent="0.2">
      <c r="G542" s="125"/>
    </row>
    <row r="543" spans="7:7" s="124" customFormat="1" ht="19.899999999999999" customHeight="1" x14ac:dyDescent="0.2">
      <c r="G543" s="125"/>
    </row>
    <row r="544" spans="7:7" s="124" customFormat="1" ht="19.899999999999999" customHeight="1" x14ac:dyDescent="0.2">
      <c r="G544" s="125"/>
    </row>
    <row r="545" spans="7:7" s="124" customFormat="1" ht="19.899999999999999" customHeight="1" x14ac:dyDescent="0.2">
      <c r="G545" s="125"/>
    </row>
    <row r="546" spans="7:7" s="124" customFormat="1" ht="19.899999999999999" customHeight="1" x14ac:dyDescent="0.2">
      <c r="G546" s="125"/>
    </row>
    <row r="547" spans="7:7" s="124" customFormat="1" ht="19.899999999999999" customHeight="1" x14ac:dyDescent="0.2">
      <c r="G547" s="125"/>
    </row>
    <row r="548" spans="7:7" s="124" customFormat="1" ht="19.899999999999999" customHeight="1" x14ac:dyDescent="0.2">
      <c r="G548" s="125"/>
    </row>
    <row r="549" spans="7:7" s="124" customFormat="1" ht="19.899999999999999" customHeight="1" x14ac:dyDescent="0.2">
      <c r="G549" s="125"/>
    </row>
    <row r="550" spans="7:7" s="124" customFormat="1" ht="19.899999999999999" customHeight="1" x14ac:dyDescent="0.2">
      <c r="G550" s="125"/>
    </row>
    <row r="551" spans="7:7" s="124" customFormat="1" ht="19.899999999999999" customHeight="1" x14ac:dyDescent="0.2">
      <c r="G551" s="125"/>
    </row>
    <row r="552" spans="7:7" s="124" customFormat="1" ht="19.899999999999999" customHeight="1" x14ac:dyDescent="0.2">
      <c r="G552" s="125"/>
    </row>
    <row r="553" spans="7:7" s="124" customFormat="1" ht="19.899999999999999" customHeight="1" x14ac:dyDescent="0.2">
      <c r="G553" s="125"/>
    </row>
    <row r="554" spans="7:7" s="124" customFormat="1" ht="19.899999999999999" customHeight="1" x14ac:dyDescent="0.2">
      <c r="G554" s="125"/>
    </row>
    <row r="555" spans="7:7" s="124" customFormat="1" ht="19.899999999999999" customHeight="1" x14ac:dyDescent="0.2">
      <c r="G555" s="125"/>
    </row>
    <row r="556" spans="7:7" s="124" customFormat="1" ht="19.899999999999999" customHeight="1" x14ac:dyDescent="0.2">
      <c r="G556" s="125"/>
    </row>
    <row r="557" spans="7:7" s="124" customFormat="1" ht="19.899999999999999" customHeight="1" x14ac:dyDescent="0.2">
      <c r="G557" s="125"/>
    </row>
    <row r="558" spans="7:7" s="124" customFormat="1" ht="19.899999999999999" customHeight="1" x14ac:dyDescent="0.2">
      <c r="G558" s="125"/>
    </row>
    <row r="559" spans="7:7" s="124" customFormat="1" ht="19.899999999999999" customHeight="1" x14ac:dyDescent="0.2">
      <c r="G559" s="125"/>
    </row>
    <row r="560" spans="7:7" s="124" customFormat="1" ht="19.899999999999999" customHeight="1" x14ac:dyDescent="0.2">
      <c r="G560" s="125"/>
    </row>
    <row r="561" spans="7:7" s="124" customFormat="1" ht="19.899999999999999" customHeight="1" x14ac:dyDescent="0.2">
      <c r="G561" s="125"/>
    </row>
    <row r="562" spans="7:7" s="124" customFormat="1" ht="19.899999999999999" customHeight="1" x14ac:dyDescent="0.2">
      <c r="G562" s="125"/>
    </row>
    <row r="563" spans="7:7" s="124" customFormat="1" ht="19.899999999999999" customHeight="1" x14ac:dyDescent="0.2">
      <c r="G563" s="125"/>
    </row>
    <row r="564" spans="7:7" s="124" customFormat="1" ht="19.899999999999999" customHeight="1" x14ac:dyDescent="0.2">
      <c r="G564" s="125"/>
    </row>
    <row r="565" spans="7:7" s="124" customFormat="1" ht="19.899999999999999" customHeight="1" x14ac:dyDescent="0.2">
      <c r="G565" s="125"/>
    </row>
    <row r="566" spans="7:7" s="124" customFormat="1" ht="19.899999999999999" customHeight="1" x14ac:dyDescent="0.2">
      <c r="G566" s="125"/>
    </row>
    <row r="567" spans="7:7" s="124" customFormat="1" ht="19.899999999999999" customHeight="1" x14ac:dyDescent="0.2">
      <c r="G567" s="125"/>
    </row>
    <row r="568" spans="7:7" s="124" customFormat="1" ht="19.899999999999999" customHeight="1" x14ac:dyDescent="0.2">
      <c r="G568" s="125"/>
    </row>
    <row r="569" spans="7:7" s="124" customFormat="1" ht="19.899999999999999" customHeight="1" x14ac:dyDescent="0.2">
      <c r="G569" s="125"/>
    </row>
    <row r="570" spans="7:7" s="124" customFormat="1" ht="19.899999999999999" customHeight="1" x14ac:dyDescent="0.2">
      <c r="G570" s="125"/>
    </row>
    <row r="571" spans="7:7" s="124" customFormat="1" ht="19.899999999999999" customHeight="1" x14ac:dyDescent="0.2">
      <c r="G571" s="125"/>
    </row>
    <row r="572" spans="7:7" s="124" customFormat="1" ht="19.899999999999999" customHeight="1" x14ac:dyDescent="0.2">
      <c r="G572" s="125"/>
    </row>
    <row r="573" spans="7:7" s="124" customFormat="1" ht="19.899999999999999" customHeight="1" x14ac:dyDescent="0.2">
      <c r="G573" s="125"/>
    </row>
    <row r="574" spans="7:7" s="124" customFormat="1" ht="19.899999999999999" customHeight="1" x14ac:dyDescent="0.2">
      <c r="G574" s="125"/>
    </row>
    <row r="575" spans="7:7" s="124" customFormat="1" ht="19.899999999999999" customHeight="1" x14ac:dyDescent="0.2">
      <c r="G575" s="125"/>
    </row>
    <row r="576" spans="7:7" s="124" customFormat="1" ht="19.899999999999999" customHeight="1" x14ac:dyDescent="0.2">
      <c r="G576" s="125"/>
    </row>
    <row r="577" spans="7:7" s="124" customFormat="1" ht="19.899999999999999" customHeight="1" x14ac:dyDescent="0.2">
      <c r="G577" s="125"/>
    </row>
    <row r="578" spans="7:7" s="124" customFormat="1" ht="19.899999999999999" customHeight="1" x14ac:dyDescent="0.2">
      <c r="G578" s="125"/>
    </row>
    <row r="579" spans="7:7" s="124" customFormat="1" ht="19.899999999999999" customHeight="1" x14ac:dyDescent="0.2">
      <c r="G579" s="125"/>
    </row>
    <row r="580" spans="7:7" s="124" customFormat="1" ht="19.899999999999999" customHeight="1" x14ac:dyDescent="0.2">
      <c r="G580" s="125"/>
    </row>
    <row r="581" spans="7:7" s="124" customFormat="1" ht="19.899999999999999" customHeight="1" x14ac:dyDescent="0.2">
      <c r="G581" s="125"/>
    </row>
    <row r="582" spans="7:7" s="124" customFormat="1" ht="19.899999999999999" customHeight="1" x14ac:dyDescent="0.2">
      <c r="G582" s="125"/>
    </row>
    <row r="583" spans="7:7" s="124" customFormat="1" ht="19.899999999999999" customHeight="1" x14ac:dyDescent="0.2">
      <c r="G583" s="125"/>
    </row>
    <row r="584" spans="7:7" s="124" customFormat="1" ht="19.899999999999999" customHeight="1" x14ac:dyDescent="0.2">
      <c r="G584" s="125"/>
    </row>
    <row r="585" spans="7:7" s="124" customFormat="1" ht="19.899999999999999" customHeight="1" x14ac:dyDescent="0.2">
      <c r="G585" s="125"/>
    </row>
    <row r="586" spans="7:7" s="124" customFormat="1" ht="19.899999999999999" customHeight="1" x14ac:dyDescent="0.2">
      <c r="G586" s="125"/>
    </row>
    <row r="587" spans="7:7" s="124" customFormat="1" ht="19.899999999999999" customHeight="1" x14ac:dyDescent="0.2">
      <c r="G587" s="125"/>
    </row>
    <row r="588" spans="7:7" s="124" customFormat="1" ht="19.899999999999999" customHeight="1" x14ac:dyDescent="0.2">
      <c r="G588" s="125"/>
    </row>
    <row r="589" spans="7:7" s="124" customFormat="1" ht="19.899999999999999" customHeight="1" x14ac:dyDescent="0.2">
      <c r="G589" s="125"/>
    </row>
    <row r="590" spans="7:7" s="124" customFormat="1" ht="19.899999999999999" customHeight="1" x14ac:dyDescent="0.2">
      <c r="G590" s="125"/>
    </row>
    <row r="591" spans="7:7" s="124" customFormat="1" ht="19.899999999999999" customHeight="1" x14ac:dyDescent="0.2">
      <c r="G591" s="125"/>
    </row>
    <row r="592" spans="7:7" s="124" customFormat="1" ht="19.899999999999999" customHeight="1" x14ac:dyDescent="0.2">
      <c r="G592" s="125"/>
    </row>
    <row r="593" spans="7:7" s="124" customFormat="1" ht="19.899999999999999" customHeight="1" x14ac:dyDescent="0.2">
      <c r="G593" s="125"/>
    </row>
    <row r="594" spans="7:7" s="124" customFormat="1" ht="19.899999999999999" customHeight="1" x14ac:dyDescent="0.2">
      <c r="G594" s="125"/>
    </row>
    <row r="595" spans="7:7" s="124" customFormat="1" ht="19.899999999999999" customHeight="1" x14ac:dyDescent="0.2">
      <c r="G595" s="125"/>
    </row>
    <row r="596" spans="7:7" s="124" customFormat="1" ht="19.899999999999999" customHeight="1" x14ac:dyDescent="0.2">
      <c r="G596" s="125"/>
    </row>
    <row r="597" spans="7:7" s="124" customFormat="1" ht="19.899999999999999" customHeight="1" x14ac:dyDescent="0.2">
      <c r="G597" s="125"/>
    </row>
    <row r="598" spans="7:7" s="124" customFormat="1" ht="19.899999999999999" customHeight="1" x14ac:dyDescent="0.2">
      <c r="G598" s="125"/>
    </row>
    <row r="599" spans="7:7" s="124" customFormat="1" ht="19.899999999999999" customHeight="1" x14ac:dyDescent="0.2">
      <c r="G599" s="125"/>
    </row>
    <row r="600" spans="7:7" s="124" customFormat="1" ht="19.899999999999999" customHeight="1" x14ac:dyDescent="0.2">
      <c r="G600" s="125"/>
    </row>
    <row r="601" spans="7:7" s="124" customFormat="1" ht="19.899999999999999" customHeight="1" x14ac:dyDescent="0.2">
      <c r="G601" s="125"/>
    </row>
    <row r="602" spans="7:7" s="124" customFormat="1" ht="19.899999999999999" customHeight="1" x14ac:dyDescent="0.2">
      <c r="G602" s="125"/>
    </row>
    <row r="603" spans="7:7" s="124" customFormat="1" ht="19.899999999999999" customHeight="1" x14ac:dyDescent="0.2">
      <c r="G603" s="125"/>
    </row>
    <row r="604" spans="7:7" s="124" customFormat="1" ht="19.899999999999999" customHeight="1" x14ac:dyDescent="0.2">
      <c r="G604" s="125"/>
    </row>
    <row r="605" spans="7:7" s="124" customFormat="1" ht="19.899999999999999" customHeight="1" x14ac:dyDescent="0.2">
      <c r="G605" s="125"/>
    </row>
    <row r="606" spans="7:7" s="124" customFormat="1" ht="19.899999999999999" customHeight="1" x14ac:dyDescent="0.2">
      <c r="G606" s="125"/>
    </row>
    <row r="607" spans="7:7" s="124" customFormat="1" ht="19.899999999999999" customHeight="1" x14ac:dyDescent="0.2">
      <c r="G607" s="125"/>
    </row>
    <row r="608" spans="7:7" s="124" customFormat="1" ht="19.899999999999999" customHeight="1" x14ac:dyDescent="0.2">
      <c r="G608" s="125"/>
    </row>
    <row r="609" spans="7:7" s="124" customFormat="1" ht="19.899999999999999" customHeight="1" x14ac:dyDescent="0.2">
      <c r="G609" s="125"/>
    </row>
    <row r="610" spans="7:7" s="124" customFormat="1" ht="19.899999999999999" customHeight="1" x14ac:dyDescent="0.2">
      <c r="G610" s="125"/>
    </row>
    <row r="611" spans="7:7" s="124" customFormat="1" ht="19.899999999999999" customHeight="1" x14ac:dyDescent="0.2">
      <c r="G611" s="125"/>
    </row>
    <row r="612" spans="7:7" s="124" customFormat="1" ht="19.899999999999999" customHeight="1" x14ac:dyDescent="0.2">
      <c r="G612" s="125"/>
    </row>
    <row r="613" spans="7:7" s="124" customFormat="1" ht="19.899999999999999" customHeight="1" x14ac:dyDescent="0.2">
      <c r="G613" s="125"/>
    </row>
    <row r="614" spans="7:7" s="124" customFormat="1" ht="19.899999999999999" customHeight="1" x14ac:dyDescent="0.2">
      <c r="G614" s="125"/>
    </row>
    <row r="615" spans="7:7" s="124" customFormat="1" ht="19.899999999999999" customHeight="1" x14ac:dyDescent="0.2">
      <c r="G615" s="125"/>
    </row>
    <row r="616" spans="7:7" s="124" customFormat="1" ht="19.899999999999999" customHeight="1" x14ac:dyDescent="0.2">
      <c r="G616" s="125"/>
    </row>
    <row r="617" spans="7:7" s="124" customFormat="1" ht="19.899999999999999" customHeight="1" x14ac:dyDescent="0.2">
      <c r="G617" s="125"/>
    </row>
    <row r="618" spans="7:7" s="124" customFormat="1" ht="19.899999999999999" customHeight="1" x14ac:dyDescent="0.2">
      <c r="G618" s="125"/>
    </row>
    <row r="619" spans="7:7" s="124" customFormat="1" ht="19.899999999999999" customHeight="1" x14ac:dyDescent="0.2">
      <c r="G619" s="125"/>
    </row>
    <row r="620" spans="7:7" s="124" customFormat="1" ht="19.899999999999999" customHeight="1" x14ac:dyDescent="0.2">
      <c r="G620" s="125"/>
    </row>
    <row r="621" spans="7:7" s="124" customFormat="1" ht="19.899999999999999" customHeight="1" x14ac:dyDescent="0.2">
      <c r="G621" s="125"/>
    </row>
    <row r="622" spans="7:7" s="124" customFormat="1" ht="19.899999999999999" customHeight="1" x14ac:dyDescent="0.2">
      <c r="G622" s="125"/>
    </row>
    <row r="623" spans="7:7" s="124" customFormat="1" ht="19.899999999999999" customHeight="1" x14ac:dyDescent="0.2">
      <c r="G623" s="125"/>
    </row>
    <row r="624" spans="7:7" s="124" customFormat="1" ht="19.899999999999999" customHeight="1" x14ac:dyDescent="0.2">
      <c r="G624" s="125"/>
    </row>
    <row r="625" spans="7:7" s="124" customFormat="1" ht="19.899999999999999" customHeight="1" x14ac:dyDescent="0.2">
      <c r="G625" s="125"/>
    </row>
    <row r="626" spans="7:7" s="124" customFormat="1" ht="19.899999999999999" customHeight="1" x14ac:dyDescent="0.2">
      <c r="G626" s="125"/>
    </row>
    <row r="627" spans="7:7" s="124" customFormat="1" ht="19.899999999999999" customHeight="1" x14ac:dyDescent="0.2">
      <c r="G627" s="125"/>
    </row>
    <row r="628" spans="7:7" s="124" customFormat="1" ht="19.899999999999999" customHeight="1" x14ac:dyDescent="0.2">
      <c r="G628" s="125"/>
    </row>
    <row r="629" spans="7:7" s="124" customFormat="1" ht="19.899999999999999" customHeight="1" x14ac:dyDescent="0.2">
      <c r="G629" s="125"/>
    </row>
    <row r="630" spans="7:7" s="124" customFormat="1" ht="19.899999999999999" customHeight="1" x14ac:dyDescent="0.2">
      <c r="G630" s="125"/>
    </row>
    <row r="631" spans="7:7" s="124" customFormat="1" ht="19.899999999999999" customHeight="1" x14ac:dyDescent="0.2">
      <c r="G631" s="125"/>
    </row>
    <row r="632" spans="7:7" s="124" customFormat="1" ht="19.899999999999999" customHeight="1" x14ac:dyDescent="0.2">
      <c r="G632" s="125"/>
    </row>
    <row r="633" spans="7:7" s="124" customFormat="1" ht="19.899999999999999" customHeight="1" x14ac:dyDescent="0.2">
      <c r="G633" s="125"/>
    </row>
    <row r="634" spans="7:7" s="124" customFormat="1" ht="19.899999999999999" customHeight="1" x14ac:dyDescent="0.2">
      <c r="G634" s="125"/>
    </row>
    <row r="635" spans="7:7" s="124" customFormat="1" ht="19.899999999999999" customHeight="1" x14ac:dyDescent="0.2">
      <c r="G635" s="125"/>
    </row>
    <row r="636" spans="7:7" s="124" customFormat="1" ht="19.899999999999999" customHeight="1" x14ac:dyDescent="0.2">
      <c r="G636" s="125"/>
    </row>
    <row r="637" spans="7:7" s="124" customFormat="1" ht="19.899999999999999" customHeight="1" x14ac:dyDescent="0.2">
      <c r="G637" s="125"/>
    </row>
    <row r="638" spans="7:7" s="124" customFormat="1" ht="19.899999999999999" customHeight="1" x14ac:dyDescent="0.2">
      <c r="G638" s="125"/>
    </row>
    <row r="639" spans="7:7" s="124" customFormat="1" ht="19.899999999999999" customHeight="1" x14ac:dyDescent="0.2">
      <c r="G639" s="125"/>
    </row>
    <row r="640" spans="7:7" s="124" customFormat="1" ht="19.899999999999999" customHeight="1" x14ac:dyDescent="0.2">
      <c r="G640" s="125"/>
    </row>
    <row r="641" spans="7:7" s="124" customFormat="1" ht="19.899999999999999" customHeight="1" x14ac:dyDescent="0.2">
      <c r="G641" s="125"/>
    </row>
    <row r="642" spans="7:7" s="124" customFormat="1" ht="19.899999999999999" customHeight="1" x14ac:dyDescent="0.2">
      <c r="G642" s="125"/>
    </row>
    <row r="643" spans="7:7" s="124" customFormat="1" ht="19.899999999999999" customHeight="1" x14ac:dyDescent="0.2">
      <c r="G643" s="125"/>
    </row>
    <row r="644" spans="7:7" s="124" customFormat="1" ht="19.899999999999999" customHeight="1" x14ac:dyDescent="0.2">
      <c r="G644" s="125"/>
    </row>
    <row r="645" spans="7:7" s="124" customFormat="1" ht="19.899999999999999" customHeight="1" x14ac:dyDescent="0.2">
      <c r="G645" s="125"/>
    </row>
    <row r="646" spans="7:7" s="124" customFormat="1" ht="19.899999999999999" customHeight="1" x14ac:dyDescent="0.2">
      <c r="G646" s="125"/>
    </row>
    <row r="647" spans="7:7" s="124" customFormat="1" ht="19.899999999999999" customHeight="1" x14ac:dyDescent="0.2">
      <c r="G647" s="125"/>
    </row>
    <row r="648" spans="7:7" s="124" customFormat="1" ht="19.899999999999999" customHeight="1" x14ac:dyDescent="0.2">
      <c r="G648" s="125"/>
    </row>
    <row r="649" spans="7:7" s="124" customFormat="1" ht="19.899999999999999" customHeight="1" x14ac:dyDescent="0.2">
      <c r="G649" s="125"/>
    </row>
    <row r="650" spans="7:7" s="124" customFormat="1" ht="19.899999999999999" customHeight="1" x14ac:dyDescent="0.2">
      <c r="G650" s="125"/>
    </row>
    <row r="651" spans="7:7" s="124" customFormat="1" ht="19.899999999999999" customHeight="1" x14ac:dyDescent="0.2">
      <c r="G651" s="125"/>
    </row>
    <row r="652" spans="7:7" s="124" customFormat="1" ht="19.899999999999999" customHeight="1" x14ac:dyDescent="0.2">
      <c r="G652" s="125"/>
    </row>
    <row r="653" spans="7:7" s="124" customFormat="1" ht="19.899999999999999" customHeight="1" x14ac:dyDescent="0.2">
      <c r="G653" s="125"/>
    </row>
    <row r="654" spans="7:7" s="124" customFormat="1" ht="19.899999999999999" customHeight="1" x14ac:dyDescent="0.2">
      <c r="G654" s="125"/>
    </row>
    <row r="655" spans="7:7" s="124" customFormat="1" ht="19.899999999999999" customHeight="1" x14ac:dyDescent="0.2">
      <c r="G655" s="125"/>
    </row>
    <row r="656" spans="7:7" s="124" customFormat="1" ht="19.899999999999999" customHeight="1" x14ac:dyDescent="0.2">
      <c r="G656" s="125"/>
    </row>
    <row r="657" spans="7:7" s="124" customFormat="1" ht="19.899999999999999" customHeight="1" x14ac:dyDescent="0.2">
      <c r="G657" s="125"/>
    </row>
    <row r="658" spans="7:7" s="124" customFormat="1" ht="19.899999999999999" customHeight="1" x14ac:dyDescent="0.2">
      <c r="G658" s="125"/>
    </row>
    <row r="659" spans="7:7" s="124" customFormat="1" ht="19.899999999999999" customHeight="1" x14ac:dyDescent="0.2">
      <c r="G659" s="125"/>
    </row>
    <row r="660" spans="7:7" s="124" customFormat="1" ht="19.899999999999999" customHeight="1" x14ac:dyDescent="0.2">
      <c r="G660" s="125"/>
    </row>
    <row r="661" spans="7:7" s="124" customFormat="1" ht="19.899999999999999" customHeight="1" x14ac:dyDescent="0.2">
      <c r="G661" s="125"/>
    </row>
    <row r="662" spans="7:7" s="124" customFormat="1" ht="19.899999999999999" customHeight="1" x14ac:dyDescent="0.2">
      <c r="G662" s="125"/>
    </row>
    <row r="663" spans="7:7" s="124" customFormat="1" ht="19.899999999999999" customHeight="1" x14ac:dyDescent="0.2">
      <c r="G663" s="125"/>
    </row>
    <row r="664" spans="7:7" s="124" customFormat="1" ht="19.899999999999999" customHeight="1" x14ac:dyDescent="0.2">
      <c r="G664" s="125"/>
    </row>
    <row r="665" spans="7:7" s="124" customFormat="1" ht="19.899999999999999" customHeight="1" x14ac:dyDescent="0.2">
      <c r="G665" s="125"/>
    </row>
    <row r="666" spans="7:7" s="124" customFormat="1" ht="19.899999999999999" customHeight="1" x14ac:dyDescent="0.2">
      <c r="G666" s="125"/>
    </row>
    <row r="667" spans="7:7" s="124" customFormat="1" ht="19.899999999999999" customHeight="1" x14ac:dyDescent="0.2">
      <c r="G667" s="125"/>
    </row>
    <row r="668" spans="7:7" s="124" customFormat="1" ht="19.899999999999999" customHeight="1" x14ac:dyDescent="0.2">
      <c r="G668" s="125"/>
    </row>
    <row r="669" spans="7:7" s="124" customFormat="1" ht="19.899999999999999" customHeight="1" x14ac:dyDescent="0.2">
      <c r="G669" s="125"/>
    </row>
    <row r="670" spans="7:7" s="124" customFormat="1" ht="19.899999999999999" customHeight="1" x14ac:dyDescent="0.2">
      <c r="G670" s="125"/>
    </row>
    <row r="671" spans="7:7" s="124" customFormat="1" ht="19.899999999999999" customHeight="1" x14ac:dyDescent="0.2">
      <c r="G671" s="125"/>
    </row>
    <row r="672" spans="7:7" s="124" customFormat="1" ht="19.899999999999999" customHeight="1" x14ac:dyDescent="0.2">
      <c r="G672" s="125"/>
    </row>
    <row r="673" spans="7:7" s="124" customFormat="1" ht="19.899999999999999" customHeight="1" x14ac:dyDescent="0.2">
      <c r="G673" s="125"/>
    </row>
    <row r="674" spans="7:7" s="124" customFormat="1" ht="19.899999999999999" customHeight="1" x14ac:dyDescent="0.2">
      <c r="G674" s="125"/>
    </row>
    <row r="675" spans="7:7" s="124" customFormat="1" ht="19.899999999999999" customHeight="1" x14ac:dyDescent="0.2">
      <c r="G675" s="125"/>
    </row>
    <row r="676" spans="7:7" s="124" customFormat="1" ht="19.899999999999999" customHeight="1" x14ac:dyDescent="0.2">
      <c r="G676" s="125"/>
    </row>
    <row r="677" spans="7:7" s="124" customFormat="1" ht="19.899999999999999" customHeight="1" x14ac:dyDescent="0.2">
      <c r="G677" s="125"/>
    </row>
    <row r="678" spans="7:7" s="124" customFormat="1" ht="19.899999999999999" customHeight="1" x14ac:dyDescent="0.2">
      <c r="G678" s="125"/>
    </row>
    <row r="679" spans="7:7" s="124" customFormat="1" ht="19.899999999999999" customHeight="1" x14ac:dyDescent="0.2">
      <c r="G679" s="125"/>
    </row>
    <row r="680" spans="7:7" s="124" customFormat="1" ht="19.899999999999999" customHeight="1" x14ac:dyDescent="0.2">
      <c r="G680" s="125"/>
    </row>
    <row r="681" spans="7:7" s="124" customFormat="1" ht="19.899999999999999" customHeight="1" x14ac:dyDescent="0.2">
      <c r="G681" s="125"/>
    </row>
    <row r="682" spans="7:7" s="124" customFormat="1" ht="19.899999999999999" customHeight="1" x14ac:dyDescent="0.2">
      <c r="G682" s="125"/>
    </row>
    <row r="683" spans="7:7" s="124" customFormat="1" ht="19.899999999999999" customHeight="1" x14ac:dyDescent="0.2">
      <c r="G683" s="125"/>
    </row>
    <row r="684" spans="7:7" s="124" customFormat="1" ht="19.899999999999999" customHeight="1" x14ac:dyDescent="0.2">
      <c r="G684" s="125"/>
    </row>
    <row r="685" spans="7:7" s="124" customFormat="1" ht="19.899999999999999" customHeight="1" x14ac:dyDescent="0.2">
      <c r="G685" s="125"/>
    </row>
    <row r="686" spans="7:7" s="124" customFormat="1" ht="19.899999999999999" customHeight="1" x14ac:dyDescent="0.2">
      <c r="G686" s="125"/>
    </row>
    <row r="687" spans="7:7" s="124" customFormat="1" ht="19.899999999999999" customHeight="1" x14ac:dyDescent="0.2">
      <c r="G687" s="125"/>
    </row>
    <row r="688" spans="7:7" s="124" customFormat="1" ht="19.899999999999999" customHeight="1" x14ac:dyDescent="0.2">
      <c r="G688" s="125"/>
    </row>
    <row r="689" spans="7:7" s="124" customFormat="1" ht="19.899999999999999" customHeight="1" x14ac:dyDescent="0.2">
      <c r="G689" s="125"/>
    </row>
    <row r="690" spans="7:7" s="124" customFormat="1" ht="19.899999999999999" customHeight="1" x14ac:dyDescent="0.2">
      <c r="G690" s="125"/>
    </row>
    <row r="691" spans="7:7" s="124" customFormat="1" ht="19.899999999999999" customHeight="1" x14ac:dyDescent="0.2">
      <c r="G691" s="125"/>
    </row>
    <row r="692" spans="7:7" s="124" customFormat="1" ht="19.899999999999999" customHeight="1" x14ac:dyDescent="0.2">
      <c r="G692" s="125"/>
    </row>
    <row r="693" spans="7:7" s="124" customFormat="1" ht="19.899999999999999" customHeight="1" x14ac:dyDescent="0.2">
      <c r="G693" s="125"/>
    </row>
    <row r="694" spans="7:7" s="124" customFormat="1" ht="19.899999999999999" customHeight="1" x14ac:dyDescent="0.2">
      <c r="G694" s="125"/>
    </row>
    <row r="695" spans="7:7" s="124" customFormat="1" ht="19.899999999999999" customHeight="1" x14ac:dyDescent="0.2">
      <c r="G695" s="125"/>
    </row>
    <row r="696" spans="7:7" s="124" customFormat="1" ht="19.899999999999999" customHeight="1" x14ac:dyDescent="0.2">
      <c r="G696" s="125"/>
    </row>
    <row r="697" spans="7:7" s="124" customFormat="1" ht="19.899999999999999" customHeight="1" x14ac:dyDescent="0.2">
      <c r="G697" s="125"/>
    </row>
    <row r="698" spans="7:7" s="124" customFormat="1" ht="19.899999999999999" customHeight="1" x14ac:dyDescent="0.2">
      <c r="G698" s="125"/>
    </row>
    <row r="699" spans="7:7" s="124" customFormat="1" ht="19.899999999999999" customHeight="1" x14ac:dyDescent="0.2">
      <c r="G699" s="125"/>
    </row>
    <row r="700" spans="7:7" s="124" customFormat="1" ht="19.899999999999999" customHeight="1" x14ac:dyDescent="0.2">
      <c r="G700" s="125"/>
    </row>
    <row r="701" spans="7:7" s="124" customFormat="1" ht="19.899999999999999" customHeight="1" x14ac:dyDescent="0.2">
      <c r="G701" s="125"/>
    </row>
    <row r="702" spans="7:7" s="124" customFormat="1" ht="19.899999999999999" customHeight="1" x14ac:dyDescent="0.2">
      <c r="G702" s="125"/>
    </row>
    <row r="703" spans="7:7" s="124" customFormat="1" ht="19.899999999999999" customHeight="1" x14ac:dyDescent="0.2">
      <c r="G703" s="125"/>
    </row>
    <row r="704" spans="7:7" s="124" customFormat="1" ht="19.899999999999999" customHeight="1" x14ac:dyDescent="0.2">
      <c r="G704" s="125"/>
    </row>
    <row r="705" spans="7:7" s="124" customFormat="1" ht="19.899999999999999" customHeight="1" x14ac:dyDescent="0.2">
      <c r="G705" s="125"/>
    </row>
    <row r="706" spans="7:7" s="124" customFormat="1" ht="19.899999999999999" customHeight="1" x14ac:dyDescent="0.2">
      <c r="G706" s="125"/>
    </row>
    <row r="707" spans="7:7" s="124" customFormat="1" ht="19.899999999999999" customHeight="1" x14ac:dyDescent="0.2">
      <c r="G707" s="125"/>
    </row>
    <row r="708" spans="7:7" s="124" customFormat="1" ht="19.899999999999999" customHeight="1" x14ac:dyDescent="0.2">
      <c r="G708" s="125"/>
    </row>
    <row r="709" spans="7:7" s="124" customFormat="1" ht="19.899999999999999" customHeight="1" x14ac:dyDescent="0.2">
      <c r="G709" s="125"/>
    </row>
    <row r="710" spans="7:7" s="124" customFormat="1" ht="19.899999999999999" customHeight="1" x14ac:dyDescent="0.2">
      <c r="G710" s="125"/>
    </row>
    <row r="711" spans="7:7" s="124" customFormat="1" ht="19.899999999999999" customHeight="1" x14ac:dyDescent="0.2">
      <c r="G711" s="125"/>
    </row>
    <row r="712" spans="7:7" s="124" customFormat="1" ht="19.899999999999999" customHeight="1" x14ac:dyDescent="0.2">
      <c r="G712" s="125"/>
    </row>
    <row r="713" spans="7:7" s="124" customFormat="1" ht="19.899999999999999" customHeight="1" x14ac:dyDescent="0.2">
      <c r="G713" s="125"/>
    </row>
    <row r="714" spans="7:7" s="124" customFormat="1" ht="19.899999999999999" customHeight="1" x14ac:dyDescent="0.2">
      <c r="G714" s="125"/>
    </row>
    <row r="715" spans="7:7" s="124" customFormat="1" ht="19.899999999999999" customHeight="1" x14ac:dyDescent="0.2">
      <c r="G715" s="125"/>
    </row>
    <row r="716" spans="7:7" s="124" customFormat="1" ht="19.899999999999999" customHeight="1" x14ac:dyDescent="0.2">
      <c r="G716" s="125"/>
    </row>
    <row r="717" spans="7:7" s="124" customFormat="1" ht="19.899999999999999" customHeight="1" x14ac:dyDescent="0.2">
      <c r="G717" s="125"/>
    </row>
    <row r="718" spans="7:7" s="124" customFormat="1" ht="19.899999999999999" customHeight="1" x14ac:dyDescent="0.2">
      <c r="G718" s="125"/>
    </row>
    <row r="719" spans="7:7" s="124" customFormat="1" ht="19.899999999999999" customHeight="1" x14ac:dyDescent="0.2">
      <c r="G719" s="125"/>
    </row>
    <row r="720" spans="7:7" s="124" customFormat="1" ht="19.899999999999999" customHeight="1" x14ac:dyDescent="0.2">
      <c r="G720" s="125"/>
    </row>
    <row r="721" spans="7:7" s="124" customFormat="1" ht="19.899999999999999" customHeight="1" x14ac:dyDescent="0.2">
      <c r="G721" s="125"/>
    </row>
    <row r="722" spans="7:7" s="124" customFormat="1" ht="19.899999999999999" customHeight="1" x14ac:dyDescent="0.2">
      <c r="G722" s="125"/>
    </row>
    <row r="723" spans="7:7" s="124" customFormat="1" ht="19.899999999999999" customHeight="1" x14ac:dyDescent="0.2">
      <c r="G723" s="125"/>
    </row>
    <row r="724" spans="7:7" s="124" customFormat="1" ht="19.899999999999999" customHeight="1" x14ac:dyDescent="0.2">
      <c r="G724" s="125"/>
    </row>
    <row r="725" spans="7:7" s="124" customFormat="1" ht="19.899999999999999" customHeight="1" x14ac:dyDescent="0.2">
      <c r="G725" s="125"/>
    </row>
    <row r="726" spans="7:7" s="124" customFormat="1" ht="19.899999999999999" customHeight="1" x14ac:dyDescent="0.2">
      <c r="G726" s="125"/>
    </row>
    <row r="727" spans="7:7" s="124" customFormat="1" ht="19.899999999999999" customHeight="1" x14ac:dyDescent="0.2">
      <c r="G727" s="125"/>
    </row>
    <row r="728" spans="7:7" s="124" customFormat="1" ht="19.899999999999999" customHeight="1" x14ac:dyDescent="0.2">
      <c r="G728" s="125"/>
    </row>
    <row r="729" spans="7:7" s="124" customFormat="1" ht="19.899999999999999" customHeight="1" x14ac:dyDescent="0.2">
      <c r="G729" s="125"/>
    </row>
    <row r="730" spans="7:7" s="124" customFormat="1" ht="19.899999999999999" customHeight="1" x14ac:dyDescent="0.2">
      <c r="G730" s="125"/>
    </row>
    <row r="731" spans="7:7" s="124" customFormat="1" ht="19.899999999999999" customHeight="1" x14ac:dyDescent="0.2">
      <c r="G731" s="125"/>
    </row>
    <row r="732" spans="7:7" s="124" customFormat="1" ht="19.899999999999999" customHeight="1" x14ac:dyDescent="0.2">
      <c r="G732" s="125"/>
    </row>
    <row r="733" spans="7:7" s="124" customFormat="1" ht="19.899999999999999" customHeight="1" x14ac:dyDescent="0.2">
      <c r="G733" s="125"/>
    </row>
    <row r="734" spans="7:7" s="124" customFormat="1" ht="19.899999999999999" customHeight="1" x14ac:dyDescent="0.2">
      <c r="G734" s="125"/>
    </row>
    <row r="735" spans="7:7" s="124" customFormat="1" ht="19.899999999999999" customHeight="1" x14ac:dyDescent="0.2">
      <c r="G735" s="125"/>
    </row>
    <row r="736" spans="7:7" s="124" customFormat="1" ht="19.899999999999999" customHeight="1" x14ac:dyDescent="0.2">
      <c r="G736" s="125"/>
    </row>
    <row r="737" spans="7:7" s="124" customFormat="1" ht="19.899999999999999" customHeight="1" x14ac:dyDescent="0.2">
      <c r="G737" s="125"/>
    </row>
    <row r="738" spans="7:7" s="124" customFormat="1" ht="19.899999999999999" customHeight="1" x14ac:dyDescent="0.2">
      <c r="G738" s="125"/>
    </row>
    <row r="739" spans="7:7" s="124" customFormat="1" ht="19.899999999999999" customHeight="1" x14ac:dyDescent="0.2">
      <c r="G739" s="125"/>
    </row>
    <row r="740" spans="7:7" s="124" customFormat="1" ht="19.899999999999999" customHeight="1" x14ac:dyDescent="0.2">
      <c r="G740" s="125"/>
    </row>
    <row r="741" spans="7:7" s="124" customFormat="1" ht="19.899999999999999" customHeight="1" x14ac:dyDescent="0.2">
      <c r="G741" s="125"/>
    </row>
    <row r="742" spans="7:7" s="124" customFormat="1" ht="19.899999999999999" customHeight="1" x14ac:dyDescent="0.2">
      <c r="G742" s="125"/>
    </row>
    <row r="743" spans="7:7" s="124" customFormat="1" ht="19.899999999999999" customHeight="1" x14ac:dyDescent="0.2">
      <c r="G743" s="125"/>
    </row>
    <row r="744" spans="7:7" s="124" customFormat="1" ht="19.899999999999999" customHeight="1" x14ac:dyDescent="0.2">
      <c r="G744" s="125"/>
    </row>
    <row r="745" spans="7:7" s="124" customFormat="1" ht="19.899999999999999" customHeight="1" x14ac:dyDescent="0.2">
      <c r="G745" s="125"/>
    </row>
    <row r="746" spans="7:7" s="124" customFormat="1" ht="19.899999999999999" customHeight="1" x14ac:dyDescent="0.2">
      <c r="G746" s="125"/>
    </row>
    <row r="747" spans="7:7" s="124" customFormat="1" ht="19.899999999999999" customHeight="1" x14ac:dyDescent="0.2">
      <c r="G747" s="125"/>
    </row>
    <row r="748" spans="7:7" s="124" customFormat="1" ht="19.899999999999999" customHeight="1" x14ac:dyDescent="0.2">
      <c r="G748" s="125"/>
    </row>
    <row r="749" spans="7:7" s="124" customFormat="1" ht="19.899999999999999" customHeight="1" x14ac:dyDescent="0.2">
      <c r="G749" s="125"/>
    </row>
    <row r="750" spans="7:7" s="124" customFormat="1" ht="19.899999999999999" customHeight="1" x14ac:dyDescent="0.2">
      <c r="G750" s="125"/>
    </row>
    <row r="751" spans="7:7" s="124" customFormat="1" ht="19.899999999999999" customHeight="1" x14ac:dyDescent="0.2">
      <c r="G751" s="125"/>
    </row>
    <row r="752" spans="7:7" s="124" customFormat="1" ht="19.899999999999999" customHeight="1" x14ac:dyDescent="0.2">
      <c r="G752" s="125"/>
    </row>
    <row r="753" spans="7:7" s="124" customFormat="1" ht="19.899999999999999" customHeight="1" x14ac:dyDescent="0.2">
      <c r="G753" s="125"/>
    </row>
    <row r="754" spans="7:7" s="124" customFormat="1" ht="19.899999999999999" customHeight="1" x14ac:dyDescent="0.2">
      <c r="G754" s="125"/>
    </row>
    <row r="755" spans="7:7" s="124" customFormat="1" ht="19.899999999999999" customHeight="1" x14ac:dyDescent="0.2">
      <c r="G755" s="125"/>
    </row>
    <row r="756" spans="7:7" s="124" customFormat="1" ht="19.899999999999999" customHeight="1" x14ac:dyDescent="0.2">
      <c r="G756" s="125"/>
    </row>
    <row r="757" spans="7:7" s="124" customFormat="1" ht="19.899999999999999" customHeight="1" x14ac:dyDescent="0.2">
      <c r="G757" s="125"/>
    </row>
    <row r="758" spans="7:7" s="124" customFormat="1" ht="19.899999999999999" customHeight="1" x14ac:dyDescent="0.2">
      <c r="G758" s="125"/>
    </row>
    <row r="759" spans="7:7" s="124" customFormat="1" ht="19.899999999999999" customHeight="1" x14ac:dyDescent="0.2">
      <c r="G759" s="125"/>
    </row>
    <row r="760" spans="7:7" s="124" customFormat="1" ht="19.899999999999999" customHeight="1" x14ac:dyDescent="0.2">
      <c r="G760" s="125"/>
    </row>
    <row r="761" spans="7:7" s="124" customFormat="1" ht="19.899999999999999" customHeight="1" x14ac:dyDescent="0.2">
      <c r="G761" s="125"/>
    </row>
    <row r="762" spans="7:7" s="124" customFormat="1" ht="19.899999999999999" customHeight="1" x14ac:dyDescent="0.2">
      <c r="G762" s="125"/>
    </row>
    <row r="763" spans="7:7" s="124" customFormat="1" ht="19.899999999999999" customHeight="1" x14ac:dyDescent="0.2">
      <c r="G763" s="125"/>
    </row>
    <row r="764" spans="7:7" s="124" customFormat="1" ht="19.899999999999999" customHeight="1" x14ac:dyDescent="0.2">
      <c r="G764" s="125"/>
    </row>
    <row r="765" spans="7:7" s="124" customFormat="1" ht="19.899999999999999" customHeight="1" x14ac:dyDescent="0.2">
      <c r="G765" s="125"/>
    </row>
    <row r="766" spans="7:7" s="124" customFormat="1" ht="19.899999999999999" customHeight="1" x14ac:dyDescent="0.2">
      <c r="G766" s="125"/>
    </row>
    <row r="767" spans="7:7" s="124" customFormat="1" ht="19.899999999999999" customHeight="1" x14ac:dyDescent="0.2">
      <c r="G767" s="125"/>
    </row>
    <row r="768" spans="7:7" s="124" customFormat="1" ht="19.899999999999999" customHeight="1" x14ac:dyDescent="0.2">
      <c r="G768" s="125"/>
    </row>
    <row r="769" spans="7:7" s="124" customFormat="1" ht="19.899999999999999" customHeight="1" x14ac:dyDescent="0.2">
      <c r="G769" s="125"/>
    </row>
    <row r="770" spans="7:7" s="124" customFormat="1" ht="19.899999999999999" customHeight="1" x14ac:dyDescent="0.2">
      <c r="G770" s="125"/>
    </row>
    <row r="771" spans="7:7" s="124" customFormat="1" ht="19.899999999999999" customHeight="1" x14ac:dyDescent="0.2">
      <c r="G771" s="125"/>
    </row>
    <row r="772" spans="7:7" s="124" customFormat="1" ht="19.899999999999999" customHeight="1" x14ac:dyDescent="0.2">
      <c r="G772" s="125"/>
    </row>
    <row r="773" spans="7:7" s="124" customFormat="1" ht="19.899999999999999" customHeight="1" x14ac:dyDescent="0.2">
      <c r="G773" s="125"/>
    </row>
    <row r="774" spans="7:7" s="124" customFormat="1" ht="19.899999999999999" customHeight="1" x14ac:dyDescent="0.2">
      <c r="G774" s="125"/>
    </row>
    <row r="775" spans="7:7" s="124" customFormat="1" ht="19.899999999999999" customHeight="1" x14ac:dyDescent="0.2">
      <c r="G775" s="125"/>
    </row>
    <row r="776" spans="7:7" s="124" customFormat="1" ht="19.899999999999999" customHeight="1" x14ac:dyDescent="0.2">
      <c r="G776" s="125"/>
    </row>
    <row r="777" spans="7:7" s="124" customFormat="1" ht="19.899999999999999" customHeight="1" x14ac:dyDescent="0.2">
      <c r="G777" s="125"/>
    </row>
    <row r="778" spans="7:7" s="124" customFormat="1" ht="19.899999999999999" customHeight="1" x14ac:dyDescent="0.2">
      <c r="G778" s="125"/>
    </row>
    <row r="779" spans="7:7" s="124" customFormat="1" ht="19.899999999999999" customHeight="1" x14ac:dyDescent="0.2">
      <c r="G779" s="125"/>
    </row>
    <row r="780" spans="7:7" s="124" customFormat="1" ht="19.899999999999999" customHeight="1" x14ac:dyDescent="0.2">
      <c r="G780" s="125"/>
    </row>
    <row r="781" spans="7:7" s="124" customFormat="1" ht="19.899999999999999" customHeight="1" x14ac:dyDescent="0.2">
      <c r="G781" s="125"/>
    </row>
    <row r="782" spans="7:7" s="124" customFormat="1" ht="19.899999999999999" customHeight="1" x14ac:dyDescent="0.2">
      <c r="G782" s="125"/>
    </row>
    <row r="783" spans="7:7" s="124" customFormat="1" ht="19.899999999999999" customHeight="1" x14ac:dyDescent="0.2">
      <c r="G783" s="125"/>
    </row>
    <row r="784" spans="7:7" s="124" customFormat="1" ht="19.899999999999999" customHeight="1" x14ac:dyDescent="0.2">
      <c r="G784" s="125"/>
    </row>
    <row r="785" spans="7:7" s="124" customFormat="1" ht="19.899999999999999" customHeight="1" x14ac:dyDescent="0.2">
      <c r="G785" s="125"/>
    </row>
    <row r="786" spans="7:7" s="124" customFormat="1" ht="19.899999999999999" customHeight="1" x14ac:dyDescent="0.2">
      <c r="G786" s="125"/>
    </row>
    <row r="787" spans="7:7" s="124" customFormat="1" ht="19.899999999999999" customHeight="1" x14ac:dyDescent="0.2">
      <c r="G787" s="125"/>
    </row>
    <row r="788" spans="7:7" s="124" customFormat="1" ht="19.899999999999999" customHeight="1" x14ac:dyDescent="0.2">
      <c r="G788" s="125"/>
    </row>
    <row r="789" spans="7:7" s="124" customFormat="1" ht="19.899999999999999" customHeight="1" x14ac:dyDescent="0.2">
      <c r="G789" s="125"/>
    </row>
    <row r="790" spans="7:7" s="124" customFormat="1" ht="19.899999999999999" customHeight="1" x14ac:dyDescent="0.2">
      <c r="G790" s="125"/>
    </row>
    <row r="791" spans="7:7" s="124" customFormat="1" ht="19.899999999999999" customHeight="1" x14ac:dyDescent="0.2">
      <c r="G791" s="125"/>
    </row>
    <row r="792" spans="7:7" s="124" customFormat="1" ht="19.899999999999999" customHeight="1" x14ac:dyDescent="0.2">
      <c r="G792" s="125"/>
    </row>
    <row r="793" spans="7:7" s="124" customFormat="1" ht="19.899999999999999" customHeight="1" x14ac:dyDescent="0.2">
      <c r="G793" s="125"/>
    </row>
    <row r="794" spans="7:7" s="124" customFormat="1" ht="19.899999999999999" customHeight="1" x14ac:dyDescent="0.2">
      <c r="G794" s="125"/>
    </row>
    <row r="795" spans="7:7" s="124" customFormat="1" ht="19.899999999999999" customHeight="1" x14ac:dyDescent="0.2">
      <c r="G795" s="125"/>
    </row>
    <row r="796" spans="7:7" s="124" customFormat="1" ht="19.899999999999999" customHeight="1" x14ac:dyDescent="0.2">
      <c r="G796" s="125"/>
    </row>
    <row r="797" spans="7:7" s="124" customFormat="1" ht="19.899999999999999" customHeight="1" x14ac:dyDescent="0.2">
      <c r="G797" s="125"/>
    </row>
    <row r="798" spans="7:7" s="124" customFormat="1" ht="19.899999999999999" customHeight="1" x14ac:dyDescent="0.2">
      <c r="G798" s="125"/>
    </row>
    <row r="799" spans="7:7" s="124" customFormat="1" ht="19.899999999999999" customHeight="1" x14ac:dyDescent="0.2">
      <c r="G799" s="125"/>
    </row>
    <row r="800" spans="7:7" s="124" customFormat="1" ht="19.899999999999999" customHeight="1" x14ac:dyDescent="0.2">
      <c r="G800" s="125"/>
    </row>
    <row r="801" spans="7:7" s="124" customFormat="1" ht="19.899999999999999" customHeight="1" x14ac:dyDescent="0.2">
      <c r="G801" s="125"/>
    </row>
    <row r="802" spans="7:7" s="124" customFormat="1" ht="19.899999999999999" customHeight="1" x14ac:dyDescent="0.2">
      <c r="G802" s="125"/>
    </row>
    <row r="803" spans="7:7" s="124" customFormat="1" ht="19.899999999999999" customHeight="1" x14ac:dyDescent="0.2">
      <c r="G803" s="125"/>
    </row>
    <row r="804" spans="7:7" s="124" customFormat="1" ht="19.899999999999999" customHeight="1" x14ac:dyDescent="0.2">
      <c r="G804" s="125"/>
    </row>
    <row r="805" spans="7:7" s="124" customFormat="1" ht="19.899999999999999" customHeight="1" x14ac:dyDescent="0.2">
      <c r="G805" s="125"/>
    </row>
    <row r="806" spans="7:7" s="124" customFormat="1" ht="19.899999999999999" customHeight="1" x14ac:dyDescent="0.2">
      <c r="G806" s="125"/>
    </row>
    <row r="807" spans="7:7" s="124" customFormat="1" ht="19.899999999999999" customHeight="1" x14ac:dyDescent="0.2">
      <c r="G807" s="125"/>
    </row>
    <row r="808" spans="7:7" s="124" customFormat="1" ht="19.899999999999999" customHeight="1" x14ac:dyDescent="0.2">
      <c r="G808" s="125"/>
    </row>
    <row r="809" spans="7:7" s="124" customFormat="1" ht="19.899999999999999" customHeight="1" x14ac:dyDescent="0.2">
      <c r="G809" s="125"/>
    </row>
    <row r="810" spans="7:7" s="124" customFormat="1" ht="19.899999999999999" customHeight="1" x14ac:dyDescent="0.2">
      <c r="G810" s="125"/>
    </row>
    <row r="811" spans="7:7" s="124" customFormat="1" ht="19.899999999999999" customHeight="1" x14ac:dyDescent="0.2">
      <c r="G811" s="125"/>
    </row>
    <row r="812" spans="7:7" s="124" customFormat="1" ht="19.899999999999999" customHeight="1" x14ac:dyDescent="0.2">
      <c r="G812" s="125"/>
    </row>
    <row r="813" spans="7:7" s="124" customFormat="1" ht="19.899999999999999" customHeight="1" x14ac:dyDescent="0.2">
      <c r="G813" s="125"/>
    </row>
    <row r="814" spans="7:7" s="124" customFormat="1" ht="19.899999999999999" customHeight="1" x14ac:dyDescent="0.2">
      <c r="G814" s="125"/>
    </row>
    <row r="815" spans="7:7" s="124" customFormat="1" ht="19.899999999999999" customHeight="1" x14ac:dyDescent="0.2">
      <c r="G815" s="125"/>
    </row>
    <row r="816" spans="7:7" s="124" customFormat="1" ht="19.899999999999999" customHeight="1" x14ac:dyDescent="0.2">
      <c r="G816" s="125"/>
    </row>
    <row r="817" spans="7:7" s="124" customFormat="1" ht="19.899999999999999" customHeight="1" x14ac:dyDescent="0.2">
      <c r="G817" s="125"/>
    </row>
    <row r="818" spans="7:7" s="124" customFormat="1" ht="19.899999999999999" customHeight="1" x14ac:dyDescent="0.2">
      <c r="G818" s="125"/>
    </row>
    <row r="819" spans="7:7" s="124" customFormat="1" ht="19.899999999999999" customHeight="1" x14ac:dyDescent="0.2">
      <c r="G819" s="125"/>
    </row>
    <row r="820" spans="7:7" s="124" customFormat="1" ht="19.899999999999999" customHeight="1" x14ac:dyDescent="0.2">
      <c r="G820" s="125"/>
    </row>
    <row r="821" spans="7:7" s="124" customFormat="1" ht="19.899999999999999" customHeight="1" x14ac:dyDescent="0.2">
      <c r="G821" s="125"/>
    </row>
    <row r="822" spans="7:7" s="124" customFormat="1" ht="19.899999999999999" customHeight="1" x14ac:dyDescent="0.2">
      <c r="G822" s="125"/>
    </row>
    <row r="823" spans="7:7" s="124" customFormat="1" ht="19.899999999999999" customHeight="1" x14ac:dyDescent="0.2">
      <c r="G823" s="125"/>
    </row>
    <row r="824" spans="7:7" s="124" customFormat="1" ht="19.899999999999999" customHeight="1" x14ac:dyDescent="0.2">
      <c r="G824" s="125"/>
    </row>
    <row r="825" spans="7:7" s="124" customFormat="1" ht="19.899999999999999" customHeight="1" x14ac:dyDescent="0.2">
      <c r="G825" s="125"/>
    </row>
    <row r="826" spans="7:7" s="124" customFormat="1" ht="19.899999999999999" customHeight="1" x14ac:dyDescent="0.2">
      <c r="G826" s="125"/>
    </row>
    <row r="827" spans="7:7" s="124" customFormat="1" ht="19.899999999999999" customHeight="1" x14ac:dyDescent="0.2">
      <c r="G827" s="125"/>
    </row>
    <row r="828" spans="7:7" s="124" customFormat="1" ht="19.899999999999999" customHeight="1" x14ac:dyDescent="0.2">
      <c r="G828" s="125"/>
    </row>
    <row r="829" spans="7:7" s="124" customFormat="1" ht="19.899999999999999" customHeight="1" x14ac:dyDescent="0.2">
      <c r="G829" s="125"/>
    </row>
    <row r="830" spans="7:7" s="124" customFormat="1" ht="19.899999999999999" customHeight="1" x14ac:dyDescent="0.2">
      <c r="G830" s="125"/>
    </row>
    <row r="831" spans="7:7" s="124" customFormat="1" ht="19.899999999999999" customHeight="1" x14ac:dyDescent="0.2">
      <c r="G831" s="125"/>
    </row>
    <row r="832" spans="7:7" s="124" customFormat="1" ht="19.899999999999999" customHeight="1" x14ac:dyDescent="0.2">
      <c r="G832" s="125"/>
    </row>
    <row r="833" spans="7:7" s="124" customFormat="1" ht="19.899999999999999" customHeight="1" x14ac:dyDescent="0.2">
      <c r="G833" s="125"/>
    </row>
    <row r="834" spans="7:7" s="124" customFormat="1" ht="19.899999999999999" customHeight="1" x14ac:dyDescent="0.2">
      <c r="G834" s="125"/>
    </row>
    <row r="835" spans="7:7" s="124" customFormat="1" ht="19.899999999999999" customHeight="1" x14ac:dyDescent="0.2">
      <c r="G835" s="125"/>
    </row>
    <row r="836" spans="7:7" s="124" customFormat="1" ht="19.899999999999999" customHeight="1" x14ac:dyDescent="0.2">
      <c r="G836" s="125"/>
    </row>
    <row r="837" spans="7:7" s="124" customFormat="1" ht="19.899999999999999" customHeight="1" x14ac:dyDescent="0.2">
      <c r="G837" s="125"/>
    </row>
    <row r="838" spans="7:7" s="124" customFormat="1" ht="19.899999999999999" customHeight="1" x14ac:dyDescent="0.2">
      <c r="G838" s="125"/>
    </row>
    <row r="839" spans="7:7" s="124" customFormat="1" ht="19.899999999999999" customHeight="1" x14ac:dyDescent="0.2">
      <c r="G839" s="125"/>
    </row>
    <row r="840" spans="7:7" s="124" customFormat="1" ht="19.899999999999999" customHeight="1" x14ac:dyDescent="0.2">
      <c r="G840" s="125"/>
    </row>
    <row r="841" spans="7:7" s="124" customFormat="1" ht="19.899999999999999" customHeight="1" x14ac:dyDescent="0.2">
      <c r="G841" s="125"/>
    </row>
    <row r="842" spans="7:7" s="124" customFormat="1" ht="19.899999999999999" customHeight="1" x14ac:dyDescent="0.2">
      <c r="G842" s="125"/>
    </row>
    <row r="843" spans="7:7" s="124" customFormat="1" ht="19.899999999999999" customHeight="1" x14ac:dyDescent="0.2">
      <c r="G843" s="125"/>
    </row>
    <row r="844" spans="7:7" s="124" customFormat="1" ht="19.899999999999999" customHeight="1" x14ac:dyDescent="0.2">
      <c r="G844" s="125"/>
    </row>
    <row r="845" spans="7:7" s="124" customFormat="1" ht="19.899999999999999" customHeight="1" x14ac:dyDescent="0.2">
      <c r="G845" s="125"/>
    </row>
    <row r="846" spans="7:7" s="124" customFormat="1" ht="19.899999999999999" customHeight="1" x14ac:dyDescent="0.2">
      <c r="G846" s="125"/>
    </row>
    <row r="847" spans="7:7" s="124" customFormat="1" ht="19.899999999999999" customHeight="1" x14ac:dyDescent="0.2">
      <c r="G847" s="125"/>
    </row>
    <row r="848" spans="7:7" s="124" customFormat="1" ht="19.899999999999999" customHeight="1" x14ac:dyDescent="0.2">
      <c r="G848" s="125"/>
    </row>
    <row r="849" spans="7:7" s="124" customFormat="1" ht="19.899999999999999" customHeight="1" x14ac:dyDescent="0.2">
      <c r="G849" s="125"/>
    </row>
    <row r="850" spans="7:7" s="124" customFormat="1" ht="19.899999999999999" customHeight="1" x14ac:dyDescent="0.2">
      <c r="G850" s="125"/>
    </row>
    <row r="851" spans="7:7" s="124" customFormat="1" ht="19.899999999999999" customHeight="1" x14ac:dyDescent="0.2">
      <c r="G851" s="125"/>
    </row>
    <row r="852" spans="7:7" s="124" customFormat="1" ht="19.899999999999999" customHeight="1" x14ac:dyDescent="0.2">
      <c r="G852" s="125"/>
    </row>
    <row r="853" spans="7:7" s="124" customFormat="1" ht="19.899999999999999" customHeight="1" x14ac:dyDescent="0.2">
      <c r="G853" s="125"/>
    </row>
    <row r="854" spans="7:7" s="124" customFormat="1" ht="19.899999999999999" customHeight="1" x14ac:dyDescent="0.2">
      <c r="G854" s="125"/>
    </row>
    <row r="855" spans="7:7" s="124" customFormat="1" ht="19.899999999999999" customHeight="1" x14ac:dyDescent="0.2">
      <c r="G855" s="125"/>
    </row>
    <row r="856" spans="7:7" s="124" customFormat="1" ht="19.899999999999999" customHeight="1" x14ac:dyDescent="0.2">
      <c r="G856" s="125"/>
    </row>
    <row r="857" spans="7:7" s="124" customFormat="1" ht="19.899999999999999" customHeight="1" x14ac:dyDescent="0.2">
      <c r="G857" s="125"/>
    </row>
    <row r="858" spans="7:7" s="124" customFormat="1" ht="19.899999999999999" customHeight="1" x14ac:dyDescent="0.2">
      <c r="G858" s="125"/>
    </row>
    <row r="859" spans="7:7" s="124" customFormat="1" ht="19.899999999999999" customHeight="1" x14ac:dyDescent="0.2">
      <c r="G859" s="125"/>
    </row>
    <row r="860" spans="7:7" s="124" customFormat="1" ht="19.899999999999999" customHeight="1" x14ac:dyDescent="0.2">
      <c r="G860" s="125"/>
    </row>
    <row r="861" spans="7:7" s="124" customFormat="1" ht="19.899999999999999" customHeight="1" x14ac:dyDescent="0.2">
      <c r="G861" s="125"/>
    </row>
    <row r="862" spans="7:7" s="124" customFormat="1" ht="19.899999999999999" customHeight="1" x14ac:dyDescent="0.2">
      <c r="G862" s="125"/>
    </row>
    <row r="863" spans="7:7" s="124" customFormat="1" ht="19.899999999999999" customHeight="1" x14ac:dyDescent="0.2">
      <c r="G863" s="125"/>
    </row>
    <row r="864" spans="7:7" s="124" customFormat="1" ht="19.899999999999999" customHeight="1" x14ac:dyDescent="0.2">
      <c r="G864" s="125"/>
    </row>
    <row r="865" spans="7:7" s="124" customFormat="1" ht="19.899999999999999" customHeight="1" x14ac:dyDescent="0.2">
      <c r="G865" s="125"/>
    </row>
    <row r="866" spans="7:7" s="124" customFormat="1" ht="19.899999999999999" customHeight="1" x14ac:dyDescent="0.2">
      <c r="G866" s="125"/>
    </row>
    <row r="867" spans="7:7" s="124" customFormat="1" ht="19.899999999999999" customHeight="1" x14ac:dyDescent="0.2">
      <c r="G867" s="125"/>
    </row>
    <row r="868" spans="7:7" s="124" customFormat="1" ht="19.899999999999999" customHeight="1" x14ac:dyDescent="0.2">
      <c r="G868" s="125"/>
    </row>
    <row r="869" spans="7:7" s="124" customFormat="1" ht="19.899999999999999" customHeight="1" x14ac:dyDescent="0.2">
      <c r="G869" s="125"/>
    </row>
    <row r="870" spans="7:7" s="124" customFormat="1" ht="19.899999999999999" customHeight="1" x14ac:dyDescent="0.2">
      <c r="G870" s="125"/>
    </row>
    <row r="871" spans="7:7" s="124" customFormat="1" ht="19.899999999999999" customHeight="1" x14ac:dyDescent="0.2">
      <c r="G871" s="125"/>
    </row>
    <row r="872" spans="7:7" s="124" customFormat="1" ht="19.899999999999999" customHeight="1" x14ac:dyDescent="0.2">
      <c r="G872" s="125"/>
    </row>
    <row r="873" spans="7:7" s="124" customFormat="1" ht="19.899999999999999" customHeight="1" x14ac:dyDescent="0.2">
      <c r="G873" s="125"/>
    </row>
    <row r="874" spans="7:7" s="124" customFormat="1" ht="19.899999999999999" customHeight="1" x14ac:dyDescent="0.2">
      <c r="G874" s="125"/>
    </row>
    <row r="875" spans="7:7" s="124" customFormat="1" ht="19.899999999999999" customHeight="1" x14ac:dyDescent="0.2">
      <c r="G875" s="125"/>
    </row>
    <row r="876" spans="7:7" s="124" customFormat="1" ht="19.899999999999999" customHeight="1" x14ac:dyDescent="0.2">
      <c r="G876" s="125"/>
    </row>
    <row r="877" spans="7:7" s="124" customFormat="1" ht="19.899999999999999" customHeight="1" x14ac:dyDescent="0.2">
      <c r="G877" s="125"/>
    </row>
    <row r="878" spans="7:7" s="124" customFormat="1" ht="19.899999999999999" customHeight="1" x14ac:dyDescent="0.2">
      <c r="G878" s="125"/>
    </row>
    <row r="879" spans="7:7" s="124" customFormat="1" ht="19.899999999999999" customHeight="1" x14ac:dyDescent="0.2">
      <c r="G879" s="125"/>
    </row>
    <row r="880" spans="7:7" s="124" customFormat="1" ht="19.899999999999999" customHeight="1" x14ac:dyDescent="0.2">
      <c r="G880" s="125"/>
    </row>
    <row r="881" spans="7:7" s="124" customFormat="1" ht="19.899999999999999" customHeight="1" x14ac:dyDescent="0.2">
      <c r="G881" s="125"/>
    </row>
    <row r="882" spans="7:7" s="124" customFormat="1" ht="19.899999999999999" customHeight="1" x14ac:dyDescent="0.2">
      <c r="G882" s="125"/>
    </row>
    <row r="883" spans="7:7" s="124" customFormat="1" ht="19.899999999999999" customHeight="1" x14ac:dyDescent="0.2">
      <c r="G883" s="125"/>
    </row>
    <row r="884" spans="7:7" s="124" customFormat="1" ht="19.899999999999999" customHeight="1" x14ac:dyDescent="0.2">
      <c r="G884" s="125"/>
    </row>
    <row r="885" spans="7:7" s="124" customFormat="1" ht="19.899999999999999" customHeight="1" x14ac:dyDescent="0.2">
      <c r="G885" s="125"/>
    </row>
    <row r="886" spans="7:7" s="124" customFormat="1" ht="19.899999999999999" customHeight="1" x14ac:dyDescent="0.2">
      <c r="G886" s="125"/>
    </row>
    <row r="887" spans="7:7" s="124" customFormat="1" ht="19.899999999999999" customHeight="1" x14ac:dyDescent="0.2">
      <c r="G887" s="125"/>
    </row>
    <row r="888" spans="7:7" s="124" customFormat="1" ht="19.899999999999999" customHeight="1" x14ac:dyDescent="0.2">
      <c r="G888" s="125"/>
    </row>
    <row r="889" spans="7:7" s="124" customFormat="1" ht="19.899999999999999" customHeight="1" x14ac:dyDescent="0.2">
      <c r="G889" s="125"/>
    </row>
    <row r="890" spans="7:7" s="124" customFormat="1" ht="19.899999999999999" customHeight="1" x14ac:dyDescent="0.2">
      <c r="G890" s="125"/>
    </row>
    <row r="891" spans="7:7" s="124" customFormat="1" ht="19.899999999999999" customHeight="1" x14ac:dyDescent="0.2">
      <c r="G891" s="125"/>
    </row>
    <row r="892" spans="7:7" s="124" customFormat="1" ht="19.899999999999999" customHeight="1" x14ac:dyDescent="0.2">
      <c r="G892" s="125"/>
    </row>
    <row r="893" spans="7:7" s="124" customFormat="1" ht="19.899999999999999" customHeight="1" x14ac:dyDescent="0.2">
      <c r="G893" s="125"/>
    </row>
    <row r="894" spans="7:7" s="124" customFormat="1" ht="19.899999999999999" customHeight="1" x14ac:dyDescent="0.2">
      <c r="G894" s="125"/>
    </row>
    <row r="895" spans="7:7" s="124" customFormat="1" ht="19.899999999999999" customHeight="1" x14ac:dyDescent="0.2">
      <c r="G895" s="125"/>
    </row>
    <row r="896" spans="7:7" s="124" customFormat="1" ht="19.899999999999999" customHeight="1" x14ac:dyDescent="0.2">
      <c r="G896" s="125"/>
    </row>
    <row r="897" spans="7:7" s="124" customFormat="1" ht="19.899999999999999" customHeight="1" x14ac:dyDescent="0.2">
      <c r="G897" s="125"/>
    </row>
    <row r="898" spans="7:7" s="124" customFormat="1" ht="19.899999999999999" customHeight="1" x14ac:dyDescent="0.2">
      <c r="G898" s="125"/>
    </row>
    <row r="899" spans="7:7" s="124" customFormat="1" ht="19.899999999999999" customHeight="1" x14ac:dyDescent="0.2">
      <c r="G899" s="125"/>
    </row>
    <row r="900" spans="7:7" s="124" customFormat="1" ht="19.899999999999999" customHeight="1" x14ac:dyDescent="0.2">
      <c r="G900" s="125"/>
    </row>
    <row r="901" spans="7:7" s="124" customFormat="1" ht="19.899999999999999" customHeight="1" x14ac:dyDescent="0.2">
      <c r="G901" s="125"/>
    </row>
    <row r="902" spans="7:7" s="124" customFormat="1" ht="19.899999999999999" customHeight="1" x14ac:dyDescent="0.2">
      <c r="G902" s="125"/>
    </row>
    <row r="903" spans="7:7" s="124" customFormat="1" ht="19.899999999999999" customHeight="1" x14ac:dyDescent="0.2">
      <c r="G903" s="125"/>
    </row>
    <row r="904" spans="7:7" s="124" customFormat="1" ht="19.899999999999999" customHeight="1" x14ac:dyDescent="0.2">
      <c r="G904" s="125"/>
    </row>
    <row r="905" spans="7:7" s="124" customFormat="1" ht="19.899999999999999" customHeight="1" x14ac:dyDescent="0.2">
      <c r="G905" s="125"/>
    </row>
    <row r="906" spans="7:7" s="124" customFormat="1" ht="19.899999999999999" customHeight="1" x14ac:dyDescent="0.2">
      <c r="G906" s="125"/>
    </row>
    <row r="907" spans="7:7" s="124" customFormat="1" ht="19.899999999999999" customHeight="1" x14ac:dyDescent="0.2">
      <c r="G907" s="125"/>
    </row>
    <row r="908" spans="7:7" s="124" customFormat="1" ht="19.899999999999999" customHeight="1" x14ac:dyDescent="0.2">
      <c r="G908" s="125"/>
    </row>
    <row r="909" spans="7:7" s="124" customFormat="1" ht="19.899999999999999" customHeight="1" x14ac:dyDescent="0.2">
      <c r="G909" s="125"/>
    </row>
    <row r="910" spans="7:7" s="124" customFormat="1" ht="19.899999999999999" customHeight="1" x14ac:dyDescent="0.2">
      <c r="G910" s="125"/>
    </row>
    <row r="911" spans="7:7" s="124" customFormat="1" ht="19.899999999999999" customHeight="1" x14ac:dyDescent="0.2">
      <c r="G911" s="125"/>
    </row>
    <row r="912" spans="7:7" s="124" customFormat="1" ht="19.899999999999999" customHeight="1" x14ac:dyDescent="0.2">
      <c r="G912" s="125"/>
    </row>
    <row r="913" spans="7:7" s="124" customFormat="1" ht="19.899999999999999" customHeight="1" x14ac:dyDescent="0.2">
      <c r="G913" s="125"/>
    </row>
    <row r="914" spans="7:7" s="124" customFormat="1" ht="19.899999999999999" customHeight="1" x14ac:dyDescent="0.2">
      <c r="G914" s="125"/>
    </row>
    <row r="915" spans="7:7" s="124" customFormat="1" ht="19.899999999999999" customHeight="1" x14ac:dyDescent="0.2">
      <c r="G915" s="125"/>
    </row>
    <row r="916" spans="7:7" s="124" customFormat="1" ht="19.899999999999999" customHeight="1" x14ac:dyDescent="0.2">
      <c r="G916" s="125"/>
    </row>
    <row r="917" spans="7:7" s="124" customFormat="1" ht="19.899999999999999" customHeight="1" x14ac:dyDescent="0.2">
      <c r="G917" s="125"/>
    </row>
    <row r="918" spans="7:7" s="124" customFormat="1" ht="19.899999999999999" customHeight="1" x14ac:dyDescent="0.2">
      <c r="G918" s="125"/>
    </row>
    <row r="919" spans="7:7" s="124" customFormat="1" ht="19.899999999999999" customHeight="1" x14ac:dyDescent="0.2">
      <c r="G919" s="125"/>
    </row>
    <row r="920" spans="7:7" s="124" customFormat="1" ht="19.899999999999999" customHeight="1" x14ac:dyDescent="0.2">
      <c r="G920" s="125"/>
    </row>
    <row r="921" spans="7:7" s="124" customFormat="1" ht="19.899999999999999" customHeight="1" x14ac:dyDescent="0.2">
      <c r="G921" s="125"/>
    </row>
    <row r="922" spans="7:7" s="124" customFormat="1" ht="19.899999999999999" customHeight="1" x14ac:dyDescent="0.2">
      <c r="G922" s="125"/>
    </row>
    <row r="923" spans="7:7" s="124" customFormat="1" ht="19.899999999999999" customHeight="1" x14ac:dyDescent="0.2">
      <c r="G923" s="125"/>
    </row>
    <row r="924" spans="7:7" s="124" customFormat="1" ht="19.899999999999999" customHeight="1" x14ac:dyDescent="0.2">
      <c r="G924" s="125"/>
    </row>
    <row r="925" spans="7:7" s="124" customFormat="1" ht="19.899999999999999" customHeight="1" x14ac:dyDescent="0.2">
      <c r="G925" s="125"/>
    </row>
    <row r="926" spans="7:7" s="124" customFormat="1" ht="19.899999999999999" customHeight="1" x14ac:dyDescent="0.2">
      <c r="G926" s="125"/>
    </row>
    <row r="927" spans="7:7" s="124" customFormat="1" ht="19.899999999999999" customHeight="1" x14ac:dyDescent="0.2">
      <c r="G927" s="125"/>
    </row>
    <row r="928" spans="7:7" s="124" customFormat="1" ht="19.899999999999999" customHeight="1" x14ac:dyDescent="0.2">
      <c r="G928" s="125"/>
    </row>
    <row r="929" spans="7:7" s="124" customFormat="1" ht="19.899999999999999" customHeight="1" x14ac:dyDescent="0.2">
      <c r="G929" s="125"/>
    </row>
    <row r="930" spans="7:7" s="124" customFormat="1" ht="19.899999999999999" customHeight="1" x14ac:dyDescent="0.2">
      <c r="G930" s="125"/>
    </row>
    <row r="931" spans="7:7" s="124" customFormat="1" ht="19.899999999999999" customHeight="1" x14ac:dyDescent="0.2">
      <c r="G931" s="125"/>
    </row>
    <row r="932" spans="7:7" s="124" customFormat="1" ht="19.899999999999999" customHeight="1" x14ac:dyDescent="0.2">
      <c r="G932" s="125"/>
    </row>
    <row r="933" spans="7:7" s="124" customFormat="1" ht="19.899999999999999" customHeight="1" x14ac:dyDescent="0.2">
      <c r="G933" s="125"/>
    </row>
    <row r="934" spans="7:7" s="124" customFormat="1" ht="19.899999999999999" customHeight="1" x14ac:dyDescent="0.2">
      <c r="G934" s="125"/>
    </row>
    <row r="935" spans="7:7" s="124" customFormat="1" ht="19.899999999999999" customHeight="1" x14ac:dyDescent="0.2">
      <c r="G935" s="125"/>
    </row>
    <row r="936" spans="7:7" s="124" customFormat="1" ht="19.899999999999999" customHeight="1" x14ac:dyDescent="0.2">
      <c r="G936" s="125"/>
    </row>
    <row r="937" spans="7:7" s="124" customFormat="1" ht="19.899999999999999" customHeight="1" x14ac:dyDescent="0.2">
      <c r="G937" s="125"/>
    </row>
    <row r="938" spans="7:7" s="124" customFormat="1" ht="19.899999999999999" customHeight="1" x14ac:dyDescent="0.2">
      <c r="G938" s="125"/>
    </row>
    <row r="939" spans="7:7" s="124" customFormat="1" ht="19.899999999999999" customHeight="1" x14ac:dyDescent="0.2">
      <c r="G939" s="125"/>
    </row>
    <row r="940" spans="7:7" s="124" customFormat="1" ht="19.899999999999999" customHeight="1" x14ac:dyDescent="0.2">
      <c r="G940" s="125"/>
    </row>
    <row r="941" spans="7:7" s="124" customFormat="1" ht="19.899999999999999" customHeight="1" x14ac:dyDescent="0.2">
      <c r="G941" s="125"/>
    </row>
    <row r="942" spans="7:7" s="124" customFormat="1" ht="19.899999999999999" customHeight="1" x14ac:dyDescent="0.2">
      <c r="G942" s="125"/>
    </row>
    <row r="943" spans="7:7" s="124" customFormat="1" ht="19.899999999999999" customHeight="1" x14ac:dyDescent="0.2">
      <c r="G943" s="125"/>
    </row>
    <row r="944" spans="7:7" s="124" customFormat="1" ht="19.899999999999999" customHeight="1" x14ac:dyDescent="0.2">
      <c r="G944" s="125"/>
    </row>
    <row r="945" spans="7:7" s="124" customFormat="1" ht="19.899999999999999" customHeight="1" x14ac:dyDescent="0.2">
      <c r="G945" s="125"/>
    </row>
    <row r="946" spans="7:7" s="124" customFormat="1" ht="19.899999999999999" customHeight="1" x14ac:dyDescent="0.2">
      <c r="G946" s="125"/>
    </row>
    <row r="947" spans="7:7" s="124" customFormat="1" ht="19.899999999999999" customHeight="1" x14ac:dyDescent="0.2">
      <c r="G947" s="125"/>
    </row>
    <row r="948" spans="7:7" s="124" customFormat="1" ht="19.899999999999999" customHeight="1" x14ac:dyDescent="0.2">
      <c r="G948" s="125"/>
    </row>
    <row r="949" spans="7:7" s="124" customFormat="1" ht="19.899999999999999" customHeight="1" x14ac:dyDescent="0.2">
      <c r="G949" s="125"/>
    </row>
    <row r="950" spans="7:7" s="124" customFormat="1" ht="19.899999999999999" customHeight="1" x14ac:dyDescent="0.2">
      <c r="G950" s="125"/>
    </row>
    <row r="951" spans="7:7" s="124" customFormat="1" ht="19.899999999999999" customHeight="1" x14ac:dyDescent="0.2">
      <c r="G951" s="125"/>
    </row>
    <row r="952" spans="7:7" s="124" customFormat="1" ht="19.899999999999999" customHeight="1" x14ac:dyDescent="0.2">
      <c r="G952" s="125"/>
    </row>
    <row r="953" spans="7:7" s="124" customFormat="1" ht="19.899999999999999" customHeight="1" x14ac:dyDescent="0.2">
      <c r="G953" s="125"/>
    </row>
    <row r="954" spans="7:7" s="124" customFormat="1" ht="19.899999999999999" customHeight="1" x14ac:dyDescent="0.2">
      <c r="G954" s="125"/>
    </row>
    <row r="955" spans="7:7" s="124" customFormat="1" ht="19.899999999999999" customHeight="1" x14ac:dyDescent="0.2">
      <c r="G955" s="125"/>
    </row>
    <row r="956" spans="7:7" s="124" customFormat="1" ht="19.899999999999999" customHeight="1" x14ac:dyDescent="0.2">
      <c r="G956" s="125"/>
    </row>
    <row r="957" spans="7:7" s="124" customFormat="1" ht="19.899999999999999" customHeight="1" x14ac:dyDescent="0.2">
      <c r="G957" s="125"/>
    </row>
    <row r="958" spans="7:7" s="124" customFormat="1" ht="19.899999999999999" customHeight="1" x14ac:dyDescent="0.2">
      <c r="G958" s="125"/>
    </row>
    <row r="959" spans="7:7" s="124" customFormat="1" ht="19.899999999999999" customHeight="1" x14ac:dyDescent="0.2">
      <c r="G959" s="125"/>
    </row>
    <row r="960" spans="7:7" s="124" customFormat="1" ht="19.899999999999999" customHeight="1" x14ac:dyDescent="0.2">
      <c r="G960" s="125"/>
    </row>
    <row r="961" spans="7:7" s="124" customFormat="1" ht="19.899999999999999" customHeight="1" x14ac:dyDescent="0.2">
      <c r="G961" s="125"/>
    </row>
    <row r="962" spans="7:7" s="124" customFormat="1" ht="19.899999999999999" customHeight="1" x14ac:dyDescent="0.2">
      <c r="G962" s="125"/>
    </row>
    <row r="963" spans="7:7" s="124" customFormat="1" ht="19.899999999999999" customHeight="1" x14ac:dyDescent="0.2">
      <c r="G963" s="125"/>
    </row>
    <row r="964" spans="7:7" s="124" customFormat="1" ht="19.899999999999999" customHeight="1" x14ac:dyDescent="0.2">
      <c r="G964" s="125"/>
    </row>
    <row r="965" spans="7:7" s="124" customFormat="1" ht="19.899999999999999" customHeight="1" x14ac:dyDescent="0.2">
      <c r="G965" s="125"/>
    </row>
    <row r="966" spans="7:7" s="124" customFormat="1" ht="19.899999999999999" customHeight="1" x14ac:dyDescent="0.2">
      <c r="G966" s="125"/>
    </row>
    <row r="967" spans="7:7" s="124" customFormat="1" ht="19.899999999999999" customHeight="1" x14ac:dyDescent="0.2">
      <c r="G967" s="125"/>
    </row>
    <row r="968" spans="7:7" s="124" customFormat="1" ht="19.899999999999999" customHeight="1" x14ac:dyDescent="0.2">
      <c r="G968" s="125"/>
    </row>
    <row r="969" spans="7:7" s="124" customFormat="1" ht="19.899999999999999" customHeight="1" x14ac:dyDescent="0.2">
      <c r="G969" s="125"/>
    </row>
    <row r="970" spans="7:7" s="124" customFormat="1" ht="19.899999999999999" customHeight="1" x14ac:dyDescent="0.2">
      <c r="G970" s="125"/>
    </row>
    <row r="971" spans="7:7" s="124" customFormat="1" ht="19.899999999999999" customHeight="1" x14ac:dyDescent="0.2">
      <c r="G971" s="125"/>
    </row>
    <row r="972" spans="7:7" s="124" customFormat="1" ht="19.899999999999999" customHeight="1" x14ac:dyDescent="0.2">
      <c r="G972" s="125"/>
    </row>
    <row r="973" spans="7:7" s="124" customFormat="1" ht="19.899999999999999" customHeight="1" x14ac:dyDescent="0.2">
      <c r="G973" s="125"/>
    </row>
    <row r="974" spans="7:7" s="124" customFormat="1" ht="19.899999999999999" customHeight="1" x14ac:dyDescent="0.2">
      <c r="G974" s="125"/>
    </row>
    <row r="975" spans="7:7" s="124" customFormat="1" ht="19.899999999999999" customHeight="1" x14ac:dyDescent="0.2">
      <c r="G975" s="125"/>
    </row>
    <row r="976" spans="7:7" s="124" customFormat="1" ht="19.899999999999999" customHeight="1" x14ac:dyDescent="0.2">
      <c r="G976" s="125"/>
    </row>
    <row r="977" spans="7:7" s="124" customFormat="1" ht="19.899999999999999" customHeight="1" x14ac:dyDescent="0.2">
      <c r="G977" s="125"/>
    </row>
    <row r="978" spans="7:7" s="124" customFormat="1" ht="19.899999999999999" customHeight="1" x14ac:dyDescent="0.2">
      <c r="G978" s="125"/>
    </row>
    <row r="979" spans="7:7" s="124" customFormat="1" ht="19.899999999999999" customHeight="1" x14ac:dyDescent="0.2">
      <c r="G979" s="125"/>
    </row>
    <row r="980" spans="7:7" s="124" customFormat="1" ht="19.899999999999999" customHeight="1" x14ac:dyDescent="0.2">
      <c r="G980" s="125"/>
    </row>
    <row r="981" spans="7:7" s="124" customFormat="1" ht="19.899999999999999" customHeight="1" x14ac:dyDescent="0.2">
      <c r="G981" s="125"/>
    </row>
    <row r="982" spans="7:7" s="124" customFormat="1" ht="19.899999999999999" customHeight="1" x14ac:dyDescent="0.2">
      <c r="G982" s="125"/>
    </row>
    <row r="983" spans="7:7" s="124" customFormat="1" ht="19.899999999999999" customHeight="1" x14ac:dyDescent="0.2">
      <c r="G983" s="125"/>
    </row>
    <row r="984" spans="7:7" s="124" customFormat="1" ht="19.899999999999999" customHeight="1" x14ac:dyDescent="0.2">
      <c r="G984" s="125"/>
    </row>
    <row r="985" spans="7:7" s="124" customFormat="1" ht="19.899999999999999" customHeight="1" x14ac:dyDescent="0.2">
      <c r="G985" s="125"/>
    </row>
    <row r="986" spans="7:7" s="124" customFormat="1" ht="19.899999999999999" customHeight="1" x14ac:dyDescent="0.2">
      <c r="G986" s="125"/>
    </row>
    <row r="987" spans="7:7" s="124" customFormat="1" ht="19.899999999999999" customHeight="1" x14ac:dyDescent="0.2">
      <c r="G987" s="125"/>
    </row>
    <row r="988" spans="7:7" s="124" customFormat="1" ht="19.899999999999999" customHeight="1" x14ac:dyDescent="0.2">
      <c r="G988" s="125"/>
    </row>
    <row r="989" spans="7:7" s="124" customFormat="1" ht="19.899999999999999" customHeight="1" x14ac:dyDescent="0.2">
      <c r="G989" s="125"/>
    </row>
    <row r="990" spans="7:7" s="124" customFormat="1" ht="19.899999999999999" customHeight="1" x14ac:dyDescent="0.2">
      <c r="G990" s="125"/>
    </row>
    <row r="991" spans="7:7" s="124" customFormat="1" ht="19.899999999999999" customHeight="1" x14ac:dyDescent="0.2">
      <c r="G991" s="125"/>
    </row>
    <row r="992" spans="7:7" s="124" customFormat="1" ht="19.899999999999999" customHeight="1" x14ac:dyDescent="0.2">
      <c r="G992" s="125"/>
    </row>
    <row r="993" spans="7:7" s="124" customFormat="1" ht="19.899999999999999" customHeight="1" x14ac:dyDescent="0.2">
      <c r="G993" s="125"/>
    </row>
    <row r="994" spans="7:7" s="124" customFormat="1" ht="19.899999999999999" customHeight="1" x14ac:dyDescent="0.2">
      <c r="G994" s="125"/>
    </row>
    <row r="995" spans="7:7" s="124" customFormat="1" ht="19.899999999999999" customHeight="1" x14ac:dyDescent="0.2">
      <c r="G995" s="125"/>
    </row>
    <row r="996" spans="7:7" s="124" customFormat="1" ht="19.899999999999999" customHeight="1" x14ac:dyDescent="0.2">
      <c r="G996" s="125"/>
    </row>
    <row r="997" spans="7:7" s="124" customFormat="1" ht="19.899999999999999" customHeight="1" x14ac:dyDescent="0.2">
      <c r="G997" s="125"/>
    </row>
    <row r="998" spans="7:7" s="124" customFormat="1" ht="19.899999999999999" customHeight="1" x14ac:dyDescent="0.2">
      <c r="G998" s="125"/>
    </row>
    <row r="999" spans="7:7" s="124" customFormat="1" ht="19.899999999999999" customHeight="1" x14ac:dyDescent="0.2">
      <c r="G999" s="125"/>
    </row>
    <row r="1000" spans="7:7" s="124" customFormat="1" ht="19.899999999999999" customHeight="1" x14ac:dyDescent="0.2">
      <c r="G1000" s="125"/>
    </row>
    <row r="1001" spans="7:7" s="124" customFormat="1" ht="19.899999999999999" customHeight="1" x14ac:dyDescent="0.2">
      <c r="G1001" s="125"/>
    </row>
    <row r="1002" spans="7:7" s="124" customFormat="1" ht="19.899999999999999" customHeight="1" x14ac:dyDescent="0.2">
      <c r="G1002" s="125"/>
    </row>
    <row r="1003" spans="7:7" s="124" customFormat="1" ht="19.899999999999999" customHeight="1" x14ac:dyDescent="0.2">
      <c r="G1003" s="125"/>
    </row>
    <row r="1004" spans="7:7" s="124" customFormat="1" ht="19.899999999999999" customHeight="1" x14ac:dyDescent="0.2">
      <c r="G1004" s="125"/>
    </row>
    <row r="1005" spans="7:7" s="124" customFormat="1" ht="19.899999999999999" customHeight="1" x14ac:dyDescent="0.2">
      <c r="G1005" s="125"/>
    </row>
    <row r="1006" spans="7:7" s="124" customFormat="1" ht="19.899999999999999" customHeight="1" x14ac:dyDescent="0.2">
      <c r="G1006" s="125"/>
    </row>
    <row r="1007" spans="7:7" s="124" customFormat="1" ht="19.899999999999999" customHeight="1" x14ac:dyDescent="0.2">
      <c r="G1007" s="125"/>
    </row>
    <row r="1008" spans="7:7" s="124" customFormat="1" ht="19.899999999999999" customHeight="1" x14ac:dyDescent="0.2">
      <c r="G1008" s="125"/>
    </row>
    <row r="1009" spans="7:7" s="124" customFormat="1" ht="19.899999999999999" customHeight="1" x14ac:dyDescent="0.2">
      <c r="G1009" s="125"/>
    </row>
    <row r="1010" spans="7:7" s="124" customFormat="1" ht="19.899999999999999" customHeight="1" x14ac:dyDescent="0.2">
      <c r="G1010" s="125"/>
    </row>
    <row r="1011" spans="7:7" s="124" customFormat="1" ht="19.899999999999999" customHeight="1" x14ac:dyDescent="0.2">
      <c r="G1011" s="125"/>
    </row>
    <row r="1012" spans="7:7" s="124" customFormat="1" ht="19.899999999999999" customHeight="1" x14ac:dyDescent="0.2">
      <c r="G1012" s="125"/>
    </row>
    <row r="1013" spans="7:7" s="124" customFormat="1" ht="19.899999999999999" customHeight="1" x14ac:dyDescent="0.2">
      <c r="G1013" s="125"/>
    </row>
    <row r="1014" spans="7:7" s="124" customFormat="1" ht="19.899999999999999" customHeight="1" x14ac:dyDescent="0.2">
      <c r="G1014" s="125"/>
    </row>
    <row r="1015" spans="7:7" s="124" customFormat="1" ht="19.899999999999999" customHeight="1" x14ac:dyDescent="0.2">
      <c r="G1015" s="125"/>
    </row>
    <row r="1016" spans="7:7" s="124" customFormat="1" ht="19.899999999999999" customHeight="1" x14ac:dyDescent="0.2">
      <c r="G1016" s="125"/>
    </row>
    <row r="1017" spans="7:7" s="124" customFormat="1" ht="19.899999999999999" customHeight="1" x14ac:dyDescent="0.2">
      <c r="G1017" s="125"/>
    </row>
    <row r="1018" spans="7:7" s="124" customFormat="1" ht="19.899999999999999" customHeight="1" x14ac:dyDescent="0.2">
      <c r="G1018" s="125"/>
    </row>
    <row r="1019" spans="7:7" s="124" customFormat="1" ht="19.899999999999999" customHeight="1" x14ac:dyDescent="0.2">
      <c r="G1019" s="125"/>
    </row>
    <row r="1020" spans="7:7" s="124" customFormat="1" ht="19.899999999999999" customHeight="1" x14ac:dyDescent="0.2">
      <c r="G1020" s="125"/>
    </row>
    <row r="1021" spans="7:7" s="124" customFormat="1" ht="19.899999999999999" customHeight="1" x14ac:dyDescent="0.2">
      <c r="G1021" s="125"/>
    </row>
    <row r="1022" spans="7:7" s="124" customFormat="1" ht="19.899999999999999" customHeight="1" x14ac:dyDescent="0.2">
      <c r="G1022" s="125"/>
    </row>
    <row r="1023" spans="7:7" s="124" customFormat="1" ht="19.899999999999999" customHeight="1" x14ac:dyDescent="0.2">
      <c r="G1023" s="125"/>
    </row>
    <row r="1024" spans="7:7" s="124" customFormat="1" ht="19.899999999999999" customHeight="1" x14ac:dyDescent="0.2">
      <c r="G1024" s="125"/>
    </row>
    <row r="1025" spans="7:7" s="124" customFormat="1" ht="19.899999999999999" customHeight="1" x14ac:dyDescent="0.2">
      <c r="G1025" s="125"/>
    </row>
    <row r="1026" spans="7:7" s="124" customFormat="1" ht="19.899999999999999" customHeight="1" x14ac:dyDescent="0.2">
      <c r="G1026" s="125"/>
    </row>
    <row r="1027" spans="7:7" s="124" customFormat="1" ht="19.899999999999999" customHeight="1" x14ac:dyDescent="0.2">
      <c r="G1027" s="125"/>
    </row>
    <row r="1028" spans="7:7" s="124" customFormat="1" ht="19.899999999999999" customHeight="1" x14ac:dyDescent="0.2">
      <c r="G1028" s="125"/>
    </row>
    <row r="1029" spans="7:7" s="124" customFormat="1" ht="19.899999999999999" customHeight="1" x14ac:dyDescent="0.2">
      <c r="G1029" s="125"/>
    </row>
    <row r="1030" spans="7:7" s="124" customFormat="1" ht="19.899999999999999" customHeight="1" x14ac:dyDescent="0.2">
      <c r="G1030" s="125"/>
    </row>
    <row r="1031" spans="7:7" s="124" customFormat="1" ht="19.899999999999999" customHeight="1" x14ac:dyDescent="0.2">
      <c r="G1031" s="125"/>
    </row>
    <row r="1032" spans="7:7" s="124" customFormat="1" ht="19.899999999999999" customHeight="1" x14ac:dyDescent="0.2">
      <c r="G1032" s="125"/>
    </row>
    <row r="1033" spans="7:7" s="124" customFormat="1" ht="19.899999999999999" customHeight="1" x14ac:dyDescent="0.2">
      <c r="G1033" s="125"/>
    </row>
    <row r="1034" spans="7:7" s="124" customFormat="1" ht="19.899999999999999" customHeight="1" x14ac:dyDescent="0.2">
      <c r="G1034" s="125"/>
    </row>
    <row r="1035" spans="7:7" s="124" customFormat="1" ht="19.899999999999999" customHeight="1" x14ac:dyDescent="0.2">
      <c r="G1035" s="125"/>
    </row>
    <row r="1036" spans="7:7" s="124" customFormat="1" ht="19.899999999999999" customHeight="1" x14ac:dyDescent="0.2">
      <c r="G1036" s="125"/>
    </row>
    <row r="1037" spans="7:7" s="124" customFormat="1" ht="19.899999999999999" customHeight="1" x14ac:dyDescent="0.2">
      <c r="G1037" s="125"/>
    </row>
    <row r="1038" spans="7:7" s="124" customFormat="1" ht="19.899999999999999" customHeight="1" x14ac:dyDescent="0.2">
      <c r="G1038" s="125"/>
    </row>
    <row r="1039" spans="7:7" s="124" customFormat="1" ht="19.899999999999999" customHeight="1" x14ac:dyDescent="0.2">
      <c r="G1039" s="125"/>
    </row>
    <row r="1040" spans="7:7" s="124" customFormat="1" ht="19.899999999999999" customHeight="1" x14ac:dyDescent="0.2">
      <c r="G1040" s="125"/>
    </row>
    <row r="1041" spans="7:7" s="124" customFormat="1" ht="19.899999999999999" customHeight="1" x14ac:dyDescent="0.2">
      <c r="G1041" s="125"/>
    </row>
    <row r="1042" spans="7:7" s="124" customFormat="1" ht="19.899999999999999" customHeight="1" x14ac:dyDescent="0.2">
      <c r="G1042" s="125"/>
    </row>
    <row r="1043" spans="7:7" s="124" customFormat="1" ht="19.899999999999999" customHeight="1" x14ac:dyDescent="0.2">
      <c r="G1043" s="125"/>
    </row>
    <row r="1044" spans="7:7" s="124" customFormat="1" ht="19.899999999999999" customHeight="1" x14ac:dyDescent="0.2">
      <c r="G1044" s="125"/>
    </row>
    <row r="1045" spans="7:7" s="124" customFormat="1" ht="19.899999999999999" customHeight="1" x14ac:dyDescent="0.2">
      <c r="G1045" s="125"/>
    </row>
    <row r="1046" spans="7:7" s="124" customFormat="1" ht="19.899999999999999" customHeight="1" x14ac:dyDescent="0.2">
      <c r="G1046" s="125"/>
    </row>
    <row r="1047" spans="7:7" s="124" customFormat="1" ht="19.899999999999999" customHeight="1" x14ac:dyDescent="0.2">
      <c r="G1047" s="125"/>
    </row>
    <row r="1048" spans="7:7" s="124" customFormat="1" ht="19.899999999999999" customHeight="1" x14ac:dyDescent="0.2">
      <c r="G1048" s="125"/>
    </row>
    <row r="1049" spans="7:7" s="124" customFormat="1" ht="19.899999999999999" customHeight="1" x14ac:dyDescent="0.2">
      <c r="G1049" s="125"/>
    </row>
    <row r="1050" spans="7:7" s="124" customFormat="1" ht="19.899999999999999" customHeight="1" x14ac:dyDescent="0.2">
      <c r="G1050" s="125"/>
    </row>
    <row r="1051" spans="7:7" s="124" customFormat="1" ht="19.899999999999999" customHeight="1" x14ac:dyDescent="0.2">
      <c r="G1051" s="125"/>
    </row>
    <row r="1052" spans="7:7" s="124" customFormat="1" ht="19.899999999999999" customHeight="1" x14ac:dyDescent="0.2">
      <c r="G1052" s="125"/>
    </row>
    <row r="1053" spans="7:7" s="124" customFormat="1" ht="19.899999999999999" customHeight="1" x14ac:dyDescent="0.2">
      <c r="G1053" s="125"/>
    </row>
    <row r="1054" spans="7:7" s="124" customFormat="1" ht="19.899999999999999" customHeight="1" x14ac:dyDescent="0.2">
      <c r="G1054" s="125"/>
    </row>
    <row r="1055" spans="7:7" s="124" customFormat="1" ht="19.899999999999999" customHeight="1" x14ac:dyDescent="0.2">
      <c r="G1055" s="125"/>
    </row>
    <row r="1056" spans="7:7" s="124" customFormat="1" ht="19.899999999999999" customHeight="1" x14ac:dyDescent="0.2">
      <c r="G1056" s="125"/>
    </row>
    <row r="1057" spans="7:7" s="124" customFormat="1" ht="19.899999999999999" customHeight="1" x14ac:dyDescent="0.2">
      <c r="G1057" s="125"/>
    </row>
    <row r="1058" spans="7:7" s="124" customFormat="1" ht="19.899999999999999" customHeight="1" x14ac:dyDescent="0.2">
      <c r="G1058" s="125"/>
    </row>
    <row r="1059" spans="7:7" s="124" customFormat="1" ht="19.899999999999999" customHeight="1" x14ac:dyDescent="0.2">
      <c r="G1059" s="125"/>
    </row>
    <row r="1060" spans="7:7" s="124" customFormat="1" ht="19.899999999999999" customHeight="1" x14ac:dyDescent="0.2">
      <c r="G1060" s="125"/>
    </row>
    <row r="1061" spans="7:7" s="124" customFormat="1" ht="19.899999999999999" customHeight="1" x14ac:dyDescent="0.2">
      <c r="G1061" s="125"/>
    </row>
    <row r="1062" spans="7:7" s="124" customFormat="1" ht="19.899999999999999" customHeight="1" x14ac:dyDescent="0.2">
      <c r="G1062" s="125"/>
    </row>
    <row r="1063" spans="7:7" s="124" customFormat="1" ht="19.899999999999999" customHeight="1" x14ac:dyDescent="0.2">
      <c r="G1063" s="125"/>
    </row>
    <row r="1064" spans="7:7" s="124" customFormat="1" ht="19.899999999999999" customHeight="1" x14ac:dyDescent="0.2">
      <c r="G1064" s="125"/>
    </row>
    <row r="1065" spans="7:7" s="124" customFormat="1" ht="19.899999999999999" customHeight="1" x14ac:dyDescent="0.2">
      <c r="G1065" s="125"/>
    </row>
    <row r="1066" spans="7:7" s="124" customFormat="1" ht="19.899999999999999" customHeight="1" x14ac:dyDescent="0.2">
      <c r="G1066" s="125"/>
    </row>
    <row r="1067" spans="7:7" s="124" customFormat="1" ht="19.899999999999999" customHeight="1" x14ac:dyDescent="0.2">
      <c r="G1067" s="125"/>
    </row>
    <row r="1068" spans="7:7" s="124" customFormat="1" ht="19.899999999999999" customHeight="1" x14ac:dyDescent="0.2">
      <c r="G1068" s="125"/>
    </row>
    <row r="1069" spans="7:7" s="124" customFormat="1" ht="19.899999999999999" customHeight="1" x14ac:dyDescent="0.2">
      <c r="G1069" s="125"/>
    </row>
    <row r="1070" spans="7:7" s="124" customFormat="1" ht="19.899999999999999" customHeight="1" x14ac:dyDescent="0.2">
      <c r="G1070" s="125"/>
    </row>
    <row r="1071" spans="7:7" s="124" customFormat="1" ht="19.899999999999999" customHeight="1" x14ac:dyDescent="0.2">
      <c r="G1071" s="125"/>
    </row>
    <row r="1072" spans="7:7" s="124" customFormat="1" ht="19.899999999999999" customHeight="1" x14ac:dyDescent="0.2">
      <c r="G1072" s="125"/>
    </row>
    <row r="1073" spans="7:7" s="124" customFormat="1" ht="19.899999999999999" customHeight="1" x14ac:dyDescent="0.2">
      <c r="G1073" s="125"/>
    </row>
    <row r="1074" spans="7:7" s="124" customFormat="1" ht="19.899999999999999" customHeight="1" x14ac:dyDescent="0.2">
      <c r="G1074" s="125"/>
    </row>
    <row r="1075" spans="7:7" s="124" customFormat="1" ht="19.899999999999999" customHeight="1" x14ac:dyDescent="0.2">
      <c r="G1075" s="125"/>
    </row>
    <row r="1076" spans="7:7" s="124" customFormat="1" ht="19.899999999999999" customHeight="1" x14ac:dyDescent="0.2">
      <c r="G1076" s="125"/>
    </row>
    <row r="1077" spans="7:7" s="124" customFormat="1" ht="19.899999999999999" customHeight="1" x14ac:dyDescent="0.2">
      <c r="G1077" s="125"/>
    </row>
    <row r="1078" spans="7:7" s="124" customFormat="1" ht="19.899999999999999" customHeight="1" x14ac:dyDescent="0.2">
      <c r="G1078" s="125"/>
    </row>
    <row r="1079" spans="7:7" s="124" customFormat="1" ht="19.899999999999999" customHeight="1" x14ac:dyDescent="0.2">
      <c r="G1079" s="125"/>
    </row>
    <row r="1080" spans="7:7" s="124" customFormat="1" ht="19.899999999999999" customHeight="1" x14ac:dyDescent="0.2">
      <c r="G1080" s="125"/>
    </row>
    <row r="1081" spans="7:7" s="124" customFormat="1" ht="19.899999999999999" customHeight="1" x14ac:dyDescent="0.2">
      <c r="G1081" s="125"/>
    </row>
    <row r="1082" spans="7:7" s="124" customFormat="1" ht="19.899999999999999" customHeight="1" x14ac:dyDescent="0.2">
      <c r="G1082" s="125"/>
    </row>
    <row r="1083" spans="7:7" s="124" customFormat="1" ht="19.899999999999999" customHeight="1" x14ac:dyDescent="0.2">
      <c r="G1083" s="125"/>
    </row>
    <row r="1084" spans="7:7" s="124" customFormat="1" ht="19.899999999999999" customHeight="1" x14ac:dyDescent="0.2">
      <c r="G1084" s="125"/>
    </row>
    <row r="1085" spans="7:7" s="124" customFormat="1" ht="19.899999999999999" customHeight="1" x14ac:dyDescent="0.2">
      <c r="G1085" s="125"/>
    </row>
    <row r="1086" spans="7:7" s="124" customFormat="1" ht="19.899999999999999" customHeight="1" x14ac:dyDescent="0.2">
      <c r="G1086" s="125"/>
    </row>
    <row r="1087" spans="7:7" s="124" customFormat="1" ht="19.899999999999999" customHeight="1" x14ac:dyDescent="0.2">
      <c r="G1087" s="125"/>
    </row>
    <row r="1088" spans="7:7" s="124" customFormat="1" ht="19.899999999999999" customHeight="1" x14ac:dyDescent="0.2">
      <c r="G1088" s="125"/>
    </row>
    <row r="1089" spans="7:7" s="124" customFormat="1" ht="19.899999999999999" customHeight="1" x14ac:dyDescent="0.2">
      <c r="G1089" s="125"/>
    </row>
    <row r="1090" spans="7:7" s="124" customFormat="1" ht="19.899999999999999" customHeight="1" x14ac:dyDescent="0.2">
      <c r="G1090" s="125"/>
    </row>
    <row r="1091" spans="7:7" s="124" customFormat="1" ht="19.899999999999999" customHeight="1" x14ac:dyDescent="0.2">
      <c r="G1091" s="125"/>
    </row>
    <row r="1092" spans="7:7" s="124" customFormat="1" ht="19.899999999999999" customHeight="1" x14ac:dyDescent="0.2">
      <c r="G1092" s="125"/>
    </row>
    <row r="1093" spans="7:7" s="124" customFormat="1" ht="19.899999999999999" customHeight="1" x14ac:dyDescent="0.2">
      <c r="G1093" s="125"/>
    </row>
    <row r="1094" spans="7:7" s="124" customFormat="1" ht="19.899999999999999" customHeight="1" x14ac:dyDescent="0.2">
      <c r="G1094" s="125"/>
    </row>
    <row r="1095" spans="7:7" s="124" customFormat="1" ht="19.899999999999999" customHeight="1" x14ac:dyDescent="0.2">
      <c r="G1095" s="125"/>
    </row>
    <row r="1096" spans="7:7" s="124" customFormat="1" ht="19.899999999999999" customHeight="1" x14ac:dyDescent="0.2">
      <c r="G1096" s="125"/>
    </row>
    <row r="1097" spans="7:7" s="124" customFormat="1" ht="19.899999999999999" customHeight="1" x14ac:dyDescent="0.2">
      <c r="G1097" s="125"/>
    </row>
    <row r="1098" spans="7:7" s="124" customFormat="1" ht="19.899999999999999" customHeight="1" x14ac:dyDescent="0.2">
      <c r="G1098" s="125"/>
    </row>
    <row r="1099" spans="7:7" s="124" customFormat="1" ht="19.899999999999999" customHeight="1" x14ac:dyDescent="0.2">
      <c r="G1099" s="125"/>
    </row>
    <row r="1100" spans="7:7" s="124" customFormat="1" ht="19.899999999999999" customHeight="1" x14ac:dyDescent="0.2">
      <c r="G1100" s="125"/>
    </row>
    <row r="1101" spans="7:7" s="124" customFormat="1" ht="19.899999999999999" customHeight="1" x14ac:dyDescent="0.2">
      <c r="G1101" s="125"/>
    </row>
    <row r="1102" spans="7:7" s="124" customFormat="1" ht="19.899999999999999" customHeight="1" x14ac:dyDescent="0.2">
      <c r="G1102" s="125"/>
    </row>
    <row r="1103" spans="7:7" s="124" customFormat="1" ht="19.899999999999999" customHeight="1" x14ac:dyDescent="0.2">
      <c r="G1103" s="125"/>
    </row>
    <row r="1104" spans="7:7" s="124" customFormat="1" ht="19.899999999999999" customHeight="1" x14ac:dyDescent="0.2">
      <c r="G1104" s="125"/>
    </row>
    <row r="1105" spans="7:7" s="124" customFormat="1" ht="19.899999999999999" customHeight="1" x14ac:dyDescent="0.2">
      <c r="G1105" s="125"/>
    </row>
    <row r="1106" spans="7:7" s="124" customFormat="1" ht="19.899999999999999" customHeight="1" x14ac:dyDescent="0.2">
      <c r="G1106" s="125"/>
    </row>
    <row r="1107" spans="7:7" s="124" customFormat="1" ht="19.899999999999999" customHeight="1" x14ac:dyDescent="0.2">
      <c r="G1107" s="125"/>
    </row>
    <row r="1108" spans="7:7" s="124" customFormat="1" ht="19.899999999999999" customHeight="1" x14ac:dyDescent="0.2">
      <c r="G1108" s="125"/>
    </row>
    <row r="1109" spans="7:7" s="124" customFormat="1" ht="19.899999999999999" customHeight="1" x14ac:dyDescent="0.2">
      <c r="G1109" s="125"/>
    </row>
    <row r="1110" spans="7:7" s="124" customFormat="1" ht="19.899999999999999" customHeight="1" x14ac:dyDescent="0.2">
      <c r="G1110" s="125"/>
    </row>
    <row r="1111" spans="7:7" s="124" customFormat="1" ht="19.899999999999999" customHeight="1" x14ac:dyDescent="0.2">
      <c r="G1111" s="125"/>
    </row>
    <row r="1112" spans="7:7" s="124" customFormat="1" ht="19.899999999999999" customHeight="1" x14ac:dyDescent="0.2">
      <c r="G1112" s="125"/>
    </row>
    <row r="1113" spans="7:7" s="124" customFormat="1" ht="19.899999999999999" customHeight="1" x14ac:dyDescent="0.2">
      <c r="G1113" s="125"/>
    </row>
    <row r="1114" spans="7:7" s="124" customFormat="1" ht="19.899999999999999" customHeight="1" x14ac:dyDescent="0.2">
      <c r="G1114" s="125"/>
    </row>
    <row r="1115" spans="7:7" s="124" customFormat="1" ht="19.899999999999999" customHeight="1" x14ac:dyDescent="0.2">
      <c r="G1115" s="125"/>
    </row>
    <row r="1116" spans="7:7" s="124" customFormat="1" ht="19.899999999999999" customHeight="1" x14ac:dyDescent="0.2">
      <c r="G1116" s="125"/>
    </row>
    <row r="1117" spans="7:7" s="124" customFormat="1" ht="19.899999999999999" customHeight="1" x14ac:dyDescent="0.2">
      <c r="G1117" s="125"/>
    </row>
    <row r="1118" spans="7:7" s="124" customFormat="1" ht="19.899999999999999" customHeight="1" x14ac:dyDescent="0.2">
      <c r="G1118" s="125"/>
    </row>
    <row r="1119" spans="7:7" s="124" customFormat="1" ht="19.899999999999999" customHeight="1" x14ac:dyDescent="0.2">
      <c r="G1119" s="125"/>
    </row>
    <row r="1120" spans="7:7" s="124" customFormat="1" ht="19.899999999999999" customHeight="1" x14ac:dyDescent="0.2">
      <c r="G1120" s="125"/>
    </row>
    <row r="1121" spans="7:7" s="124" customFormat="1" ht="19.899999999999999" customHeight="1" x14ac:dyDescent="0.2">
      <c r="G1121" s="125"/>
    </row>
    <row r="1122" spans="7:7" s="124" customFormat="1" ht="19.899999999999999" customHeight="1" x14ac:dyDescent="0.2">
      <c r="G1122" s="125"/>
    </row>
    <row r="1123" spans="7:7" s="124" customFormat="1" ht="19.899999999999999" customHeight="1" x14ac:dyDescent="0.2">
      <c r="G1123" s="125"/>
    </row>
    <row r="1124" spans="7:7" s="124" customFormat="1" ht="19.899999999999999" customHeight="1" x14ac:dyDescent="0.2">
      <c r="G1124" s="125"/>
    </row>
    <row r="1125" spans="7:7" s="124" customFormat="1" ht="19.899999999999999" customHeight="1" x14ac:dyDescent="0.2">
      <c r="G1125" s="125"/>
    </row>
    <row r="1126" spans="7:7" s="124" customFormat="1" ht="19.899999999999999" customHeight="1" x14ac:dyDescent="0.2">
      <c r="G1126" s="125"/>
    </row>
    <row r="1127" spans="7:7" s="124" customFormat="1" ht="19.899999999999999" customHeight="1" x14ac:dyDescent="0.2">
      <c r="G1127" s="125"/>
    </row>
    <row r="1128" spans="7:7" s="124" customFormat="1" ht="19.899999999999999" customHeight="1" x14ac:dyDescent="0.2">
      <c r="G1128" s="125"/>
    </row>
    <row r="1129" spans="7:7" s="124" customFormat="1" ht="19.899999999999999" customHeight="1" x14ac:dyDescent="0.2">
      <c r="G1129" s="125"/>
    </row>
    <row r="1130" spans="7:7" s="124" customFormat="1" ht="19.899999999999999" customHeight="1" x14ac:dyDescent="0.2">
      <c r="G1130" s="125"/>
    </row>
    <row r="1131" spans="7:7" s="124" customFormat="1" ht="19.899999999999999" customHeight="1" x14ac:dyDescent="0.2">
      <c r="G1131" s="125"/>
    </row>
    <row r="1132" spans="7:7" s="124" customFormat="1" ht="19.899999999999999" customHeight="1" x14ac:dyDescent="0.2">
      <c r="G1132" s="125"/>
    </row>
    <row r="1133" spans="7:7" s="124" customFormat="1" ht="19.899999999999999" customHeight="1" x14ac:dyDescent="0.2">
      <c r="G1133" s="125"/>
    </row>
    <row r="1134" spans="7:7" s="124" customFormat="1" ht="19.899999999999999" customHeight="1" x14ac:dyDescent="0.2">
      <c r="G1134" s="125"/>
    </row>
    <row r="1135" spans="7:7" s="124" customFormat="1" ht="19.899999999999999" customHeight="1" x14ac:dyDescent="0.2">
      <c r="G1135" s="125"/>
    </row>
    <row r="1136" spans="7:7" s="124" customFormat="1" ht="19.899999999999999" customHeight="1" x14ac:dyDescent="0.2">
      <c r="G1136" s="125"/>
    </row>
    <row r="1137" spans="7:7" s="124" customFormat="1" ht="19.899999999999999" customHeight="1" x14ac:dyDescent="0.2">
      <c r="G1137" s="125"/>
    </row>
    <row r="1138" spans="7:7" s="124" customFormat="1" ht="19.899999999999999" customHeight="1" x14ac:dyDescent="0.2">
      <c r="G1138" s="125"/>
    </row>
    <row r="1139" spans="7:7" s="124" customFormat="1" ht="19.899999999999999" customHeight="1" x14ac:dyDescent="0.2">
      <c r="G1139" s="125"/>
    </row>
    <row r="1140" spans="7:7" s="124" customFormat="1" ht="19.899999999999999" customHeight="1" x14ac:dyDescent="0.2">
      <c r="G1140" s="125"/>
    </row>
    <row r="1141" spans="7:7" s="124" customFormat="1" ht="19.899999999999999" customHeight="1" x14ac:dyDescent="0.2">
      <c r="G1141" s="125"/>
    </row>
    <row r="1142" spans="7:7" s="124" customFormat="1" ht="19.899999999999999" customHeight="1" x14ac:dyDescent="0.2">
      <c r="G1142" s="125"/>
    </row>
    <row r="1143" spans="7:7" s="124" customFormat="1" ht="19.899999999999999" customHeight="1" x14ac:dyDescent="0.2">
      <c r="G1143" s="125"/>
    </row>
    <row r="1144" spans="7:7" s="124" customFormat="1" ht="19.899999999999999" customHeight="1" x14ac:dyDescent="0.2">
      <c r="G1144" s="125"/>
    </row>
    <row r="1145" spans="7:7" s="124" customFormat="1" ht="19.899999999999999" customHeight="1" x14ac:dyDescent="0.2">
      <c r="G1145" s="125"/>
    </row>
    <row r="1146" spans="7:7" s="124" customFormat="1" ht="19.899999999999999" customHeight="1" x14ac:dyDescent="0.2">
      <c r="G1146" s="125"/>
    </row>
    <row r="1147" spans="7:7" s="124" customFormat="1" ht="19.899999999999999" customHeight="1" x14ac:dyDescent="0.2">
      <c r="G1147" s="125"/>
    </row>
    <row r="1148" spans="7:7" s="124" customFormat="1" ht="19.899999999999999" customHeight="1" x14ac:dyDescent="0.2">
      <c r="G1148" s="125"/>
    </row>
    <row r="1149" spans="7:7" s="124" customFormat="1" ht="19.899999999999999" customHeight="1" x14ac:dyDescent="0.2">
      <c r="G1149" s="125"/>
    </row>
    <row r="1150" spans="7:7" s="124" customFormat="1" ht="19.899999999999999" customHeight="1" x14ac:dyDescent="0.2">
      <c r="G1150" s="125"/>
    </row>
    <row r="1151" spans="7:7" s="124" customFormat="1" ht="19.899999999999999" customHeight="1" x14ac:dyDescent="0.2">
      <c r="G1151" s="125"/>
    </row>
    <row r="1152" spans="7:7" s="124" customFormat="1" ht="19.899999999999999" customHeight="1" x14ac:dyDescent="0.2">
      <c r="G1152" s="125"/>
    </row>
    <row r="1153" spans="7:7" s="124" customFormat="1" ht="19.899999999999999" customHeight="1" x14ac:dyDescent="0.2">
      <c r="G1153" s="125"/>
    </row>
    <row r="1154" spans="7:7" s="124" customFormat="1" ht="19.899999999999999" customHeight="1" x14ac:dyDescent="0.2">
      <c r="G1154" s="125"/>
    </row>
    <row r="1155" spans="7:7" s="124" customFormat="1" ht="19.899999999999999" customHeight="1" x14ac:dyDescent="0.2">
      <c r="G1155" s="125"/>
    </row>
    <row r="1156" spans="7:7" s="124" customFormat="1" ht="19.899999999999999" customHeight="1" x14ac:dyDescent="0.2">
      <c r="G1156" s="125"/>
    </row>
    <row r="1157" spans="7:7" s="124" customFormat="1" ht="19.899999999999999" customHeight="1" x14ac:dyDescent="0.2">
      <c r="G1157" s="125"/>
    </row>
    <row r="1158" spans="7:7" s="124" customFormat="1" ht="19.899999999999999" customHeight="1" x14ac:dyDescent="0.2">
      <c r="G1158" s="125"/>
    </row>
    <row r="1159" spans="7:7" s="124" customFormat="1" ht="19.899999999999999" customHeight="1" x14ac:dyDescent="0.2">
      <c r="G1159" s="125"/>
    </row>
    <row r="1160" spans="7:7" s="124" customFormat="1" ht="19.899999999999999" customHeight="1" x14ac:dyDescent="0.2">
      <c r="G1160" s="125"/>
    </row>
    <row r="1161" spans="7:7" s="124" customFormat="1" ht="19.899999999999999" customHeight="1" x14ac:dyDescent="0.2">
      <c r="G1161" s="125"/>
    </row>
    <row r="1162" spans="7:7" s="124" customFormat="1" ht="19.899999999999999" customHeight="1" x14ac:dyDescent="0.2">
      <c r="G1162" s="125"/>
    </row>
    <row r="1163" spans="7:7" s="124" customFormat="1" ht="19.899999999999999" customHeight="1" x14ac:dyDescent="0.2">
      <c r="G1163" s="125"/>
    </row>
    <row r="1164" spans="7:7" s="124" customFormat="1" ht="19.899999999999999" customHeight="1" x14ac:dyDescent="0.2">
      <c r="G1164" s="125"/>
    </row>
    <row r="1165" spans="7:7" s="124" customFormat="1" ht="19.899999999999999" customHeight="1" x14ac:dyDescent="0.2">
      <c r="G1165" s="125"/>
    </row>
    <row r="1166" spans="7:7" s="124" customFormat="1" ht="19.899999999999999" customHeight="1" x14ac:dyDescent="0.2">
      <c r="G1166" s="125"/>
    </row>
    <row r="1167" spans="7:7" s="124" customFormat="1" ht="19.899999999999999" customHeight="1" x14ac:dyDescent="0.2">
      <c r="G1167" s="125"/>
    </row>
    <row r="1168" spans="7:7" s="124" customFormat="1" ht="19.899999999999999" customHeight="1" x14ac:dyDescent="0.2">
      <c r="G1168" s="125"/>
    </row>
    <row r="1169" spans="7:7" s="124" customFormat="1" ht="19.899999999999999" customHeight="1" x14ac:dyDescent="0.2">
      <c r="G1169" s="125"/>
    </row>
    <row r="1170" spans="7:7" s="124" customFormat="1" ht="19.899999999999999" customHeight="1" x14ac:dyDescent="0.2">
      <c r="G1170" s="125"/>
    </row>
    <row r="1171" spans="7:7" s="124" customFormat="1" ht="19.899999999999999" customHeight="1" x14ac:dyDescent="0.2">
      <c r="G1171" s="125"/>
    </row>
    <row r="1172" spans="7:7" s="124" customFormat="1" ht="19.899999999999999" customHeight="1" x14ac:dyDescent="0.2">
      <c r="G1172" s="125"/>
    </row>
    <row r="1173" spans="7:7" s="124" customFormat="1" ht="19.899999999999999" customHeight="1" x14ac:dyDescent="0.2">
      <c r="G1173" s="125"/>
    </row>
    <row r="1174" spans="7:7" s="124" customFormat="1" ht="19.899999999999999" customHeight="1" x14ac:dyDescent="0.2">
      <c r="G1174" s="125"/>
    </row>
    <row r="1175" spans="7:7" s="124" customFormat="1" ht="19.899999999999999" customHeight="1" x14ac:dyDescent="0.2">
      <c r="G1175" s="125"/>
    </row>
    <row r="1176" spans="7:7" s="124" customFormat="1" ht="19.899999999999999" customHeight="1" x14ac:dyDescent="0.2">
      <c r="G1176" s="125"/>
    </row>
    <row r="1177" spans="7:7" s="124" customFormat="1" ht="19.899999999999999" customHeight="1" x14ac:dyDescent="0.2">
      <c r="G1177" s="125"/>
    </row>
    <row r="1178" spans="7:7" s="124" customFormat="1" ht="19.899999999999999" customHeight="1" x14ac:dyDescent="0.2">
      <c r="G1178" s="125"/>
    </row>
    <row r="1179" spans="7:7" s="124" customFormat="1" ht="19.899999999999999" customHeight="1" x14ac:dyDescent="0.2">
      <c r="G1179" s="125"/>
    </row>
    <row r="1180" spans="7:7" s="124" customFormat="1" ht="19.899999999999999" customHeight="1" x14ac:dyDescent="0.2">
      <c r="G1180" s="125"/>
    </row>
    <row r="1181" spans="7:7" s="124" customFormat="1" ht="19.899999999999999" customHeight="1" x14ac:dyDescent="0.2">
      <c r="G1181" s="125"/>
    </row>
    <row r="1182" spans="7:7" s="124" customFormat="1" ht="19.899999999999999" customHeight="1" x14ac:dyDescent="0.2">
      <c r="G1182" s="125"/>
    </row>
    <row r="1183" spans="7:7" s="124" customFormat="1" ht="19.899999999999999" customHeight="1" x14ac:dyDescent="0.2">
      <c r="G1183" s="125"/>
    </row>
    <row r="1184" spans="7:7" s="124" customFormat="1" ht="19.899999999999999" customHeight="1" x14ac:dyDescent="0.2">
      <c r="G1184" s="125"/>
    </row>
    <row r="1185" spans="7:7" s="124" customFormat="1" ht="19.899999999999999" customHeight="1" x14ac:dyDescent="0.2">
      <c r="G1185" s="125"/>
    </row>
    <row r="1186" spans="7:7" s="124" customFormat="1" ht="19.899999999999999" customHeight="1" x14ac:dyDescent="0.2">
      <c r="G1186" s="125"/>
    </row>
    <row r="1187" spans="7:7" s="124" customFormat="1" ht="19.899999999999999" customHeight="1" x14ac:dyDescent="0.2">
      <c r="G1187" s="125"/>
    </row>
    <row r="1188" spans="7:7" s="124" customFormat="1" ht="19.899999999999999" customHeight="1" x14ac:dyDescent="0.2">
      <c r="G1188" s="125"/>
    </row>
    <row r="1189" spans="7:7" s="124" customFormat="1" ht="19.899999999999999" customHeight="1" x14ac:dyDescent="0.2">
      <c r="G1189" s="125"/>
    </row>
    <row r="1190" spans="7:7" s="124" customFormat="1" ht="19.899999999999999" customHeight="1" x14ac:dyDescent="0.2">
      <c r="G1190" s="125"/>
    </row>
    <row r="1191" spans="7:7" s="124" customFormat="1" ht="19.899999999999999" customHeight="1" x14ac:dyDescent="0.2">
      <c r="G1191" s="125"/>
    </row>
    <row r="1192" spans="7:7" s="124" customFormat="1" ht="19.899999999999999" customHeight="1" x14ac:dyDescent="0.2">
      <c r="G1192" s="125"/>
    </row>
    <row r="1193" spans="7:7" s="124" customFormat="1" ht="19.899999999999999" customHeight="1" x14ac:dyDescent="0.2">
      <c r="G1193" s="125"/>
    </row>
    <row r="1194" spans="7:7" s="124" customFormat="1" ht="19.899999999999999" customHeight="1" x14ac:dyDescent="0.2">
      <c r="G1194" s="125"/>
    </row>
    <row r="1195" spans="7:7" s="124" customFormat="1" ht="19.899999999999999" customHeight="1" x14ac:dyDescent="0.2">
      <c r="G1195" s="125"/>
    </row>
    <row r="1196" spans="7:7" s="124" customFormat="1" ht="19.899999999999999" customHeight="1" x14ac:dyDescent="0.2">
      <c r="G1196" s="125"/>
    </row>
    <row r="1197" spans="7:7" s="124" customFormat="1" ht="19.899999999999999" customHeight="1" x14ac:dyDescent="0.2">
      <c r="G1197" s="125"/>
    </row>
    <row r="1198" spans="7:7" s="124" customFormat="1" ht="19.899999999999999" customHeight="1" x14ac:dyDescent="0.2">
      <c r="G1198" s="125"/>
    </row>
    <row r="1199" spans="7:7" s="124" customFormat="1" ht="19.899999999999999" customHeight="1" x14ac:dyDescent="0.2">
      <c r="G1199" s="125"/>
    </row>
    <row r="1200" spans="7:7" s="124" customFormat="1" ht="19.899999999999999" customHeight="1" x14ac:dyDescent="0.2">
      <c r="G1200" s="125"/>
    </row>
    <row r="1201" spans="7:7" s="124" customFormat="1" ht="19.899999999999999" customHeight="1" x14ac:dyDescent="0.2">
      <c r="G1201" s="125"/>
    </row>
    <row r="1202" spans="7:7" s="124" customFormat="1" ht="19.899999999999999" customHeight="1" x14ac:dyDescent="0.2">
      <c r="G1202" s="125"/>
    </row>
    <row r="1203" spans="7:7" s="124" customFormat="1" ht="19.899999999999999" customHeight="1" x14ac:dyDescent="0.2">
      <c r="G1203" s="125"/>
    </row>
    <row r="1204" spans="7:7" s="124" customFormat="1" ht="19.899999999999999" customHeight="1" x14ac:dyDescent="0.2">
      <c r="G1204" s="125"/>
    </row>
    <row r="1205" spans="7:7" s="124" customFormat="1" ht="19.899999999999999" customHeight="1" x14ac:dyDescent="0.2">
      <c r="G1205" s="125"/>
    </row>
    <row r="1206" spans="7:7" s="124" customFormat="1" ht="19.899999999999999" customHeight="1" x14ac:dyDescent="0.2">
      <c r="G1206" s="125"/>
    </row>
    <row r="1207" spans="7:7" s="124" customFormat="1" ht="19.899999999999999" customHeight="1" x14ac:dyDescent="0.2">
      <c r="G1207" s="125"/>
    </row>
    <row r="1208" spans="7:7" s="124" customFormat="1" ht="19.899999999999999" customHeight="1" x14ac:dyDescent="0.2">
      <c r="G1208" s="125"/>
    </row>
    <row r="1209" spans="7:7" s="124" customFormat="1" ht="19.899999999999999" customHeight="1" x14ac:dyDescent="0.2">
      <c r="G1209" s="125"/>
    </row>
    <row r="1210" spans="7:7" s="124" customFormat="1" ht="19.899999999999999" customHeight="1" x14ac:dyDescent="0.2">
      <c r="G1210" s="125"/>
    </row>
    <row r="1211" spans="7:7" s="124" customFormat="1" ht="19.899999999999999" customHeight="1" x14ac:dyDescent="0.2">
      <c r="G1211" s="125"/>
    </row>
    <row r="1212" spans="7:7" s="124" customFormat="1" ht="19.899999999999999" customHeight="1" x14ac:dyDescent="0.2">
      <c r="G1212" s="125"/>
    </row>
    <row r="1213" spans="7:7" s="124" customFormat="1" ht="19.899999999999999" customHeight="1" x14ac:dyDescent="0.2">
      <c r="G1213" s="125"/>
    </row>
    <row r="1214" spans="7:7" s="124" customFormat="1" ht="19.899999999999999" customHeight="1" x14ac:dyDescent="0.2">
      <c r="G1214" s="125"/>
    </row>
    <row r="1215" spans="7:7" s="124" customFormat="1" ht="19.899999999999999" customHeight="1" x14ac:dyDescent="0.2">
      <c r="G1215" s="125"/>
    </row>
    <row r="1216" spans="7:7" s="124" customFormat="1" ht="19.899999999999999" customHeight="1" x14ac:dyDescent="0.2">
      <c r="G1216" s="125"/>
    </row>
    <row r="1217" spans="7:7" s="124" customFormat="1" ht="19.899999999999999" customHeight="1" x14ac:dyDescent="0.2">
      <c r="G1217" s="125"/>
    </row>
    <row r="1218" spans="7:7" s="124" customFormat="1" ht="19.899999999999999" customHeight="1" x14ac:dyDescent="0.2">
      <c r="G1218" s="125"/>
    </row>
    <row r="1219" spans="7:7" s="124" customFormat="1" ht="19.899999999999999" customHeight="1" x14ac:dyDescent="0.2">
      <c r="G1219" s="125"/>
    </row>
    <row r="1220" spans="7:7" s="124" customFormat="1" ht="19.899999999999999" customHeight="1" x14ac:dyDescent="0.2">
      <c r="G1220" s="125"/>
    </row>
    <row r="1221" spans="7:7" s="124" customFormat="1" ht="19.899999999999999" customHeight="1" x14ac:dyDescent="0.2">
      <c r="G1221" s="125"/>
    </row>
    <row r="1222" spans="7:7" s="124" customFormat="1" ht="19.899999999999999" customHeight="1" x14ac:dyDescent="0.2">
      <c r="G1222" s="125"/>
    </row>
    <row r="1223" spans="7:7" s="124" customFormat="1" ht="19.899999999999999" customHeight="1" x14ac:dyDescent="0.2">
      <c r="G1223" s="125"/>
    </row>
    <row r="1224" spans="7:7" s="124" customFormat="1" ht="19.899999999999999" customHeight="1" x14ac:dyDescent="0.2">
      <c r="G1224" s="125"/>
    </row>
    <row r="1225" spans="7:7" s="124" customFormat="1" ht="19.899999999999999" customHeight="1" x14ac:dyDescent="0.2">
      <c r="G1225" s="125"/>
    </row>
    <row r="1226" spans="7:7" s="124" customFormat="1" ht="19.899999999999999" customHeight="1" x14ac:dyDescent="0.2">
      <c r="G1226" s="125"/>
    </row>
    <row r="1227" spans="7:7" s="124" customFormat="1" ht="19.899999999999999" customHeight="1" x14ac:dyDescent="0.2">
      <c r="G1227" s="125"/>
    </row>
    <row r="1228" spans="7:7" s="124" customFormat="1" ht="19.899999999999999" customHeight="1" x14ac:dyDescent="0.2">
      <c r="G1228" s="125"/>
    </row>
    <row r="1229" spans="7:7" s="124" customFormat="1" ht="19.899999999999999" customHeight="1" x14ac:dyDescent="0.2">
      <c r="G1229" s="125"/>
    </row>
    <row r="1230" spans="7:7" s="124" customFormat="1" ht="19.899999999999999" customHeight="1" x14ac:dyDescent="0.2">
      <c r="G1230" s="125"/>
    </row>
    <row r="1231" spans="7:7" s="124" customFormat="1" ht="19.899999999999999" customHeight="1" x14ac:dyDescent="0.2">
      <c r="G1231" s="125"/>
    </row>
    <row r="1232" spans="7:7" s="124" customFormat="1" ht="19.899999999999999" customHeight="1" x14ac:dyDescent="0.2">
      <c r="G1232" s="125"/>
    </row>
    <row r="1233" spans="7:7" s="124" customFormat="1" ht="19.899999999999999" customHeight="1" x14ac:dyDescent="0.2">
      <c r="G1233" s="125"/>
    </row>
    <row r="1234" spans="7:7" s="124" customFormat="1" ht="19.899999999999999" customHeight="1" x14ac:dyDescent="0.2">
      <c r="G1234" s="125"/>
    </row>
    <row r="1235" spans="7:7" s="124" customFormat="1" ht="19.899999999999999" customHeight="1" x14ac:dyDescent="0.2">
      <c r="G1235" s="125"/>
    </row>
    <row r="1236" spans="7:7" s="124" customFormat="1" ht="19.899999999999999" customHeight="1" x14ac:dyDescent="0.2">
      <c r="G1236" s="125"/>
    </row>
    <row r="1237" spans="7:7" s="124" customFormat="1" ht="19.899999999999999" customHeight="1" x14ac:dyDescent="0.2">
      <c r="G1237" s="125"/>
    </row>
    <row r="1238" spans="7:7" s="124" customFormat="1" ht="19.899999999999999" customHeight="1" x14ac:dyDescent="0.2">
      <c r="G1238" s="125"/>
    </row>
    <row r="1239" spans="7:7" s="124" customFormat="1" ht="19.899999999999999" customHeight="1" x14ac:dyDescent="0.2">
      <c r="G1239" s="125"/>
    </row>
    <row r="1240" spans="7:7" s="124" customFormat="1" ht="19.899999999999999" customHeight="1" x14ac:dyDescent="0.2">
      <c r="G1240" s="125"/>
    </row>
    <row r="1241" spans="7:7" s="124" customFormat="1" ht="19.899999999999999" customHeight="1" x14ac:dyDescent="0.2">
      <c r="G1241" s="125"/>
    </row>
    <row r="1242" spans="7:7" s="124" customFormat="1" ht="19.899999999999999" customHeight="1" x14ac:dyDescent="0.2">
      <c r="G1242" s="125"/>
    </row>
    <row r="1243" spans="7:7" s="124" customFormat="1" ht="19.899999999999999" customHeight="1" x14ac:dyDescent="0.2">
      <c r="G1243" s="125"/>
    </row>
    <row r="1244" spans="7:7" s="124" customFormat="1" ht="19.899999999999999" customHeight="1" x14ac:dyDescent="0.2">
      <c r="G1244" s="125"/>
    </row>
    <row r="1245" spans="7:7" s="124" customFormat="1" ht="19.899999999999999" customHeight="1" x14ac:dyDescent="0.2">
      <c r="G1245" s="125"/>
    </row>
    <row r="1246" spans="7:7" s="124" customFormat="1" ht="19.899999999999999" customHeight="1" x14ac:dyDescent="0.2">
      <c r="G1246" s="125"/>
    </row>
    <row r="1247" spans="7:7" s="124" customFormat="1" ht="19.899999999999999" customHeight="1" x14ac:dyDescent="0.2">
      <c r="G1247" s="125"/>
    </row>
    <row r="1248" spans="7:7" s="124" customFormat="1" ht="19.899999999999999" customHeight="1" x14ac:dyDescent="0.2">
      <c r="G1248" s="125"/>
    </row>
    <row r="1249" spans="7:7" s="124" customFormat="1" ht="19.899999999999999" customHeight="1" x14ac:dyDescent="0.2">
      <c r="G1249" s="125"/>
    </row>
    <row r="1250" spans="7:7" s="124" customFormat="1" ht="19.899999999999999" customHeight="1" x14ac:dyDescent="0.2">
      <c r="G1250" s="125"/>
    </row>
    <row r="1251" spans="7:7" s="124" customFormat="1" ht="19.899999999999999" customHeight="1" x14ac:dyDescent="0.2">
      <c r="G1251" s="125"/>
    </row>
    <row r="1252" spans="7:7" s="124" customFormat="1" ht="19.899999999999999" customHeight="1" x14ac:dyDescent="0.2">
      <c r="G1252" s="125"/>
    </row>
    <row r="1253" spans="7:7" s="124" customFormat="1" ht="19.899999999999999" customHeight="1" x14ac:dyDescent="0.2">
      <c r="G1253" s="125"/>
    </row>
    <row r="1254" spans="7:7" s="124" customFormat="1" ht="19.899999999999999" customHeight="1" x14ac:dyDescent="0.2">
      <c r="G1254" s="125"/>
    </row>
    <row r="1255" spans="7:7" s="124" customFormat="1" ht="19.899999999999999" customHeight="1" x14ac:dyDescent="0.2">
      <c r="G1255" s="125"/>
    </row>
    <row r="1256" spans="7:7" s="124" customFormat="1" ht="19.899999999999999" customHeight="1" x14ac:dyDescent="0.2">
      <c r="G1256" s="125"/>
    </row>
    <row r="1257" spans="7:7" s="124" customFormat="1" ht="19.899999999999999" customHeight="1" x14ac:dyDescent="0.2">
      <c r="G1257" s="125"/>
    </row>
    <row r="1258" spans="7:7" s="124" customFormat="1" ht="19.899999999999999" customHeight="1" x14ac:dyDescent="0.2">
      <c r="G1258" s="125"/>
    </row>
    <row r="1259" spans="7:7" s="124" customFormat="1" ht="19.899999999999999" customHeight="1" x14ac:dyDescent="0.2">
      <c r="G1259" s="125"/>
    </row>
    <row r="1260" spans="7:7" s="124" customFormat="1" ht="19.899999999999999" customHeight="1" x14ac:dyDescent="0.2">
      <c r="G1260" s="125"/>
    </row>
    <row r="1261" spans="7:7" s="124" customFormat="1" ht="19.899999999999999" customHeight="1" x14ac:dyDescent="0.2">
      <c r="G1261" s="125"/>
    </row>
    <row r="1262" spans="7:7" s="124" customFormat="1" ht="19.899999999999999" customHeight="1" x14ac:dyDescent="0.2">
      <c r="G1262" s="125"/>
    </row>
    <row r="1263" spans="7:7" s="124" customFormat="1" ht="19.899999999999999" customHeight="1" x14ac:dyDescent="0.2">
      <c r="G1263" s="125"/>
    </row>
    <row r="1264" spans="7:7" s="124" customFormat="1" ht="19.899999999999999" customHeight="1" x14ac:dyDescent="0.2">
      <c r="G1264" s="125"/>
    </row>
    <row r="1265" spans="7:7" s="124" customFormat="1" ht="19.899999999999999" customHeight="1" x14ac:dyDescent="0.2">
      <c r="G1265" s="125"/>
    </row>
    <row r="1266" spans="7:7" s="124" customFormat="1" ht="19.899999999999999" customHeight="1" x14ac:dyDescent="0.2">
      <c r="G1266" s="125"/>
    </row>
    <row r="1267" spans="7:7" s="124" customFormat="1" ht="19.899999999999999" customHeight="1" x14ac:dyDescent="0.2">
      <c r="G1267" s="125"/>
    </row>
    <row r="1268" spans="7:7" s="124" customFormat="1" ht="19.899999999999999" customHeight="1" x14ac:dyDescent="0.2">
      <c r="G1268" s="125"/>
    </row>
    <row r="1269" spans="7:7" s="124" customFormat="1" ht="19.899999999999999" customHeight="1" x14ac:dyDescent="0.2">
      <c r="G1269" s="125"/>
    </row>
    <row r="1270" spans="7:7" s="124" customFormat="1" ht="19.899999999999999" customHeight="1" x14ac:dyDescent="0.2">
      <c r="G1270" s="125"/>
    </row>
    <row r="1271" spans="7:7" s="124" customFormat="1" ht="19.899999999999999" customHeight="1" x14ac:dyDescent="0.2">
      <c r="G1271" s="125"/>
    </row>
    <row r="1272" spans="7:7" s="124" customFormat="1" ht="19.899999999999999" customHeight="1" x14ac:dyDescent="0.2">
      <c r="G1272" s="125"/>
    </row>
    <row r="1273" spans="7:7" s="124" customFormat="1" ht="19.899999999999999" customHeight="1" x14ac:dyDescent="0.2">
      <c r="G1273" s="125"/>
    </row>
    <row r="1274" spans="7:7" s="124" customFormat="1" ht="19.899999999999999" customHeight="1" x14ac:dyDescent="0.2">
      <c r="G1274" s="125"/>
    </row>
    <row r="1275" spans="7:7" s="124" customFormat="1" ht="19.899999999999999" customHeight="1" x14ac:dyDescent="0.2">
      <c r="G1275" s="125"/>
    </row>
    <row r="1276" spans="7:7" s="124" customFormat="1" ht="19.899999999999999" customHeight="1" x14ac:dyDescent="0.2">
      <c r="G1276" s="125"/>
    </row>
    <row r="1277" spans="7:7" s="124" customFormat="1" ht="19.899999999999999" customHeight="1" x14ac:dyDescent="0.2">
      <c r="G1277" s="125"/>
    </row>
    <row r="1278" spans="7:7" s="124" customFormat="1" ht="19.899999999999999" customHeight="1" x14ac:dyDescent="0.2">
      <c r="G1278" s="125"/>
    </row>
    <row r="1279" spans="7:7" s="124" customFormat="1" ht="19.899999999999999" customHeight="1" x14ac:dyDescent="0.2">
      <c r="G1279" s="125"/>
    </row>
    <row r="1280" spans="7:7" s="124" customFormat="1" ht="19.899999999999999" customHeight="1" x14ac:dyDescent="0.2">
      <c r="G1280" s="125"/>
    </row>
    <row r="1281" spans="7:7" s="124" customFormat="1" ht="19.899999999999999" customHeight="1" x14ac:dyDescent="0.2">
      <c r="G1281" s="125"/>
    </row>
    <row r="1282" spans="7:7" s="124" customFormat="1" ht="19.899999999999999" customHeight="1" x14ac:dyDescent="0.2">
      <c r="G1282" s="125"/>
    </row>
    <row r="1283" spans="7:7" s="124" customFormat="1" ht="19.899999999999999" customHeight="1" x14ac:dyDescent="0.2">
      <c r="G1283" s="125"/>
    </row>
    <row r="1284" spans="7:7" s="124" customFormat="1" ht="19.899999999999999" customHeight="1" x14ac:dyDescent="0.2">
      <c r="G1284" s="125"/>
    </row>
    <row r="1285" spans="7:7" s="124" customFormat="1" ht="19.899999999999999" customHeight="1" x14ac:dyDescent="0.2">
      <c r="G1285" s="125"/>
    </row>
    <row r="1286" spans="7:7" s="124" customFormat="1" ht="19.899999999999999" customHeight="1" x14ac:dyDescent="0.2">
      <c r="G1286" s="125"/>
    </row>
    <row r="1287" spans="7:7" s="124" customFormat="1" ht="19.899999999999999" customHeight="1" x14ac:dyDescent="0.2">
      <c r="G1287" s="125"/>
    </row>
    <row r="1288" spans="7:7" s="124" customFormat="1" ht="19.899999999999999" customHeight="1" x14ac:dyDescent="0.2">
      <c r="G1288" s="125"/>
    </row>
    <row r="1289" spans="7:7" s="124" customFormat="1" ht="19.899999999999999" customHeight="1" x14ac:dyDescent="0.2">
      <c r="G1289" s="125"/>
    </row>
    <row r="1290" spans="7:7" s="124" customFormat="1" ht="19.899999999999999" customHeight="1" x14ac:dyDescent="0.2">
      <c r="G1290" s="125"/>
    </row>
    <row r="1291" spans="7:7" s="124" customFormat="1" ht="19.899999999999999" customHeight="1" x14ac:dyDescent="0.2">
      <c r="G1291" s="125"/>
    </row>
    <row r="1292" spans="7:7" s="124" customFormat="1" ht="19.899999999999999" customHeight="1" x14ac:dyDescent="0.2">
      <c r="G1292" s="125"/>
    </row>
    <row r="1293" spans="7:7" s="124" customFormat="1" ht="19.899999999999999" customHeight="1" x14ac:dyDescent="0.2">
      <c r="G1293" s="125"/>
    </row>
    <row r="1294" spans="7:7" s="124" customFormat="1" ht="19.899999999999999" customHeight="1" x14ac:dyDescent="0.2">
      <c r="G1294" s="125"/>
    </row>
    <row r="1295" spans="7:7" s="124" customFormat="1" ht="19.899999999999999" customHeight="1" x14ac:dyDescent="0.2">
      <c r="G1295" s="125"/>
    </row>
    <row r="1296" spans="7:7" s="124" customFormat="1" ht="19.899999999999999" customHeight="1" x14ac:dyDescent="0.2">
      <c r="G1296" s="125"/>
    </row>
    <row r="1297" spans="7:7" s="124" customFormat="1" ht="19.899999999999999" customHeight="1" x14ac:dyDescent="0.2">
      <c r="G1297" s="125"/>
    </row>
    <row r="1298" spans="7:7" s="124" customFormat="1" ht="19.899999999999999" customHeight="1" x14ac:dyDescent="0.2">
      <c r="G1298" s="125"/>
    </row>
    <row r="1299" spans="7:7" s="124" customFormat="1" ht="19.899999999999999" customHeight="1" x14ac:dyDescent="0.2">
      <c r="G1299" s="125"/>
    </row>
    <row r="1300" spans="7:7" s="124" customFormat="1" ht="19.899999999999999" customHeight="1" x14ac:dyDescent="0.2">
      <c r="G1300" s="125"/>
    </row>
    <row r="1301" spans="7:7" s="124" customFormat="1" ht="19.899999999999999" customHeight="1" x14ac:dyDescent="0.2">
      <c r="G1301" s="125"/>
    </row>
    <row r="1302" spans="7:7" s="124" customFormat="1" ht="19.899999999999999" customHeight="1" x14ac:dyDescent="0.2">
      <c r="G1302" s="125"/>
    </row>
    <row r="1303" spans="7:7" s="124" customFormat="1" ht="19.899999999999999" customHeight="1" x14ac:dyDescent="0.2">
      <c r="G1303" s="125"/>
    </row>
    <row r="1304" spans="7:7" s="124" customFormat="1" ht="19.899999999999999" customHeight="1" x14ac:dyDescent="0.2">
      <c r="G1304" s="125"/>
    </row>
    <row r="1305" spans="7:7" s="124" customFormat="1" ht="19.899999999999999" customHeight="1" x14ac:dyDescent="0.2">
      <c r="G1305" s="125"/>
    </row>
    <row r="1306" spans="7:7" s="124" customFormat="1" ht="19.899999999999999" customHeight="1" x14ac:dyDescent="0.2">
      <c r="G1306" s="125"/>
    </row>
    <row r="1307" spans="7:7" s="124" customFormat="1" ht="19.899999999999999" customHeight="1" x14ac:dyDescent="0.2">
      <c r="G1307" s="125"/>
    </row>
    <row r="1308" spans="7:7" s="124" customFormat="1" ht="19.899999999999999" customHeight="1" x14ac:dyDescent="0.2">
      <c r="G1308" s="125"/>
    </row>
    <row r="1309" spans="7:7" s="124" customFormat="1" ht="19.899999999999999" customHeight="1" x14ac:dyDescent="0.2">
      <c r="G1309" s="125"/>
    </row>
    <row r="1310" spans="7:7" s="124" customFormat="1" ht="19.899999999999999" customHeight="1" x14ac:dyDescent="0.2">
      <c r="G1310" s="125"/>
    </row>
    <row r="1311" spans="7:7" s="124" customFormat="1" ht="19.899999999999999" customHeight="1" x14ac:dyDescent="0.2">
      <c r="G1311" s="125"/>
    </row>
    <row r="1312" spans="7:7" s="124" customFormat="1" ht="19.899999999999999" customHeight="1" x14ac:dyDescent="0.2">
      <c r="G1312" s="125"/>
    </row>
    <row r="1313" spans="7:7" s="124" customFormat="1" ht="19.899999999999999" customHeight="1" x14ac:dyDescent="0.2">
      <c r="G1313" s="125"/>
    </row>
    <row r="1314" spans="7:7" s="124" customFormat="1" ht="19.899999999999999" customHeight="1" x14ac:dyDescent="0.2">
      <c r="G1314" s="125"/>
    </row>
    <row r="1315" spans="7:7" s="124" customFormat="1" ht="19.899999999999999" customHeight="1" x14ac:dyDescent="0.2">
      <c r="G1315" s="125"/>
    </row>
    <row r="1316" spans="7:7" s="124" customFormat="1" ht="19.899999999999999" customHeight="1" x14ac:dyDescent="0.2">
      <c r="G1316" s="125"/>
    </row>
    <row r="1317" spans="7:7" s="124" customFormat="1" ht="19.899999999999999" customHeight="1" x14ac:dyDescent="0.2">
      <c r="G1317" s="125"/>
    </row>
    <row r="1318" spans="7:7" s="124" customFormat="1" ht="19.899999999999999" customHeight="1" x14ac:dyDescent="0.2">
      <c r="G1318" s="125"/>
    </row>
    <row r="1319" spans="7:7" s="124" customFormat="1" ht="19.899999999999999" customHeight="1" x14ac:dyDescent="0.2">
      <c r="G1319" s="125"/>
    </row>
    <row r="1320" spans="7:7" s="124" customFormat="1" ht="19.899999999999999" customHeight="1" x14ac:dyDescent="0.2">
      <c r="G1320" s="125"/>
    </row>
    <row r="1321" spans="7:7" s="124" customFormat="1" ht="19.899999999999999" customHeight="1" x14ac:dyDescent="0.2">
      <c r="G1321" s="125"/>
    </row>
    <row r="1322" spans="7:7" s="124" customFormat="1" ht="19.899999999999999" customHeight="1" x14ac:dyDescent="0.2">
      <c r="G1322" s="125"/>
    </row>
    <row r="1323" spans="7:7" s="124" customFormat="1" ht="19.899999999999999" customHeight="1" x14ac:dyDescent="0.2">
      <c r="G1323" s="125"/>
    </row>
    <row r="1324" spans="7:7" s="124" customFormat="1" ht="19.899999999999999" customHeight="1" x14ac:dyDescent="0.2">
      <c r="G1324" s="125"/>
    </row>
    <row r="1325" spans="7:7" s="124" customFormat="1" ht="19.899999999999999" customHeight="1" x14ac:dyDescent="0.2">
      <c r="G1325" s="125"/>
    </row>
    <row r="1326" spans="7:7" s="124" customFormat="1" ht="19.899999999999999" customHeight="1" x14ac:dyDescent="0.2">
      <c r="G1326" s="125"/>
    </row>
    <row r="1327" spans="7:7" s="124" customFormat="1" ht="19.899999999999999" customHeight="1" x14ac:dyDescent="0.2">
      <c r="G1327" s="125"/>
    </row>
    <row r="1328" spans="7:7" s="124" customFormat="1" ht="19.899999999999999" customHeight="1" x14ac:dyDescent="0.2">
      <c r="G1328" s="125"/>
    </row>
    <row r="1329" spans="7:7" s="124" customFormat="1" ht="19.899999999999999" customHeight="1" x14ac:dyDescent="0.2">
      <c r="G1329" s="125"/>
    </row>
    <row r="1330" spans="7:7" s="124" customFormat="1" ht="19.899999999999999" customHeight="1" x14ac:dyDescent="0.2">
      <c r="G1330" s="125"/>
    </row>
    <row r="1331" spans="7:7" s="124" customFormat="1" ht="19.899999999999999" customHeight="1" x14ac:dyDescent="0.2">
      <c r="G1331" s="125"/>
    </row>
    <row r="1332" spans="7:7" s="124" customFormat="1" ht="19.899999999999999" customHeight="1" x14ac:dyDescent="0.2">
      <c r="G1332" s="125"/>
    </row>
    <row r="1333" spans="7:7" s="124" customFormat="1" ht="19.899999999999999" customHeight="1" x14ac:dyDescent="0.2">
      <c r="G1333" s="125"/>
    </row>
    <row r="1334" spans="7:7" s="124" customFormat="1" ht="19.899999999999999" customHeight="1" x14ac:dyDescent="0.2">
      <c r="G1334" s="125"/>
    </row>
    <row r="1335" spans="7:7" s="124" customFormat="1" ht="19.899999999999999" customHeight="1" x14ac:dyDescent="0.2">
      <c r="G1335" s="125"/>
    </row>
    <row r="1336" spans="7:7" s="124" customFormat="1" ht="19.899999999999999" customHeight="1" x14ac:dyDescent="0.2">
      <c r="G1336" s="125"/>
    </row>
    <row r="1337" spans="7:7" s="124" customFormat="1" ht="19.899999999999999" customHeight="1" x14ac:dyDescent="0.2">
      <c r="G1337" s="125"/>
    </row>
    <row r="1338" spans="7:7" s="124" customFormat="1" ht="19.899999999999999" customHeight="1" x14ac:dyDescent="0.2">
      <c r="G1338" s="125"/>
    </row>
    <row r="1339" spans="7:7" s="124" customFormat="1" ht="19.899999999999999" customHeight="1" x14ac:dyDescent="0.2">
      <c r="G1339" s="125"/>
    </row>
    <row r="1340" spans="7:7" s="124" customFormat="1" ht="19.899999999999999" customHeight="1" x14ac:dyDescent="0.2">
      <c r="G1340" s="125"/>
    </row>
    <row r="1341" spans="7:7" s="124" customFormat="1" ht="19.899999999999999" customHeight="1" x14ac:dyDescent="0.2">
      <c r="G1341" s="125"/>
    </row>
    <row r="1342" spans="7:7" s="124" customFormat="1" ht="19.899999999999999" customHeight="1" x14ac:dyDescent="0.2">
      <c r="G1342" s="125"/>
    </row>
    <row r="1343" spans="7:7" s="124" customFormat="1" ht="19.899999999999999" customHeight="1" x14ac:dyDescent="0.2">
      <c r="G1343" s="125"/>
    </row>
    <row r="1344" spans="7:7" s="124" customFormat="1" ht="19.899999999999999" customHeight="1" x14ac:dyDescent="0.2">
      <c r="G1344" s="125"/>
    </row>
    <row r="1345" spans="7:7" s="124" customFormat="1" ht="19.899999999999999" customHeight="1" x14ac:dyDescent="0.2">
      <c r="G1345" s="125"/>
    </row>
    <row r="1346" spans="7:7" s="124" customFormat="1" ht="19.899999999999999" customHeight="1" x14ac:dyDescent="0.2">
      <c r="G1346" s="125"/>
    </row>
    <row r="1347" spans="7:7" s="124" customFormat="1" ht="19.899999999999999" customHeight="1" x14ac:dyDescent="0.2">
      <c r="G1347" s="125"/>
    </row>
    <row r="1348" spans="7:7" s="124" customFormat="1" ht="19.899999999999999" customHeight="1" x14ac:dyDescent="0.2">
      <c r="G1348" s="125"/>
    </row>
    <row r="1349" spans="7:7" s="124" customFormat="1" ht="19.899999999999999" customHeight="1" x14ac:dyDescent="0.2">
      <c r="G1349" s="125"/>
    </row>
    <row r="1350" spans="7:7" s="124" customFormat="1" ht="19.899999999999999" customHeight="1" x14ac:dyDescent="0.2">
      <c r="G1350" s="125"/>
    </row>
    <row r="1351" spans="7:7" s="124" customFormat="1" ht="19.899999999999999" customHeight="1" x14ac:dyDescent="0.2">
      <c r="G1351" s="125"/>
    </row>
    <row r="1352" spans="7:7" s="124" customFormat="1" ht="19.899999999999999" customHeight="1" x14ac:dyDescent="0.2">
      <c r="G1352" s="125"/>
    </row>
    <row r="1353" spans="7:7" s="124" customFormat="1" ht="19.899999999999999" customHeight="1" x14ac:dyDescent="0.2">
      <c r="G1353" s="125"/>
    </row>
    <row r="1354" spans="7:7" s="124" customFormat="1" ht="19.899999999999999" customHeight="1" x14ac:dyDescent="0.2">
      <c r="G1354" s="125"/>
    </row>
    <row r="1355" spans="7:7" s="124" customFormat="1" ht="19.899999999999999" customHeight="1" x14ac:dyDescent="0.2">
      <c r="G1355" s="125"/>
    </row>
    <row r="1356" spans="7:7" s="124" customFormat="1" ht="19.899999999999999" customHeight="1" x14ac:dyDescent="0.2">
      <c r="G1356" s="125"/>
    </row>
    <row r="1357" spans="7:7" s="124" customFormat="1" ht="19.899999999999999" customHeight="1" x14ac:dyDescent="0.2">
      <c r="G1357" s="125"/>
    </row>
    <row r="1358" spans="7:7" s="124" customFormat="1" ht="19.899999999999999" customHeight="1" x14ac:dyDescent="0.2">
      <c r="G1358" s="125"/>
    </row>
    <row r="1359" spans="7:7" s="124" customFormat="1" ht="19.899999999999999" customHeight="1" x14ac:dyDescent="0.2">
      <c r="G1359" s="125"/>
    </row>
    <row r="1360" spans="7:7" s="124" customFormat="1" ht="19.899999999999999" customHeight="1" x14ac:dyDescent="0.2">
      <c r="G1360" s="125"/>
    </row>
    <row r="1361" spans="7:7" s="124" customFormat="1" ht="19.899999999999999" customHeight="1" x14ac:dyDescent="0.2">
      <c r="G1361" s="125"/>
    </row>
    <row r="1362" spans="7:7" s="124" customFormat="1" ht="19.899999999999999" customHeight="1" x14ac:dyDescent="0.2">
      <c r="G1362" s="125"/>
    </row>
    <row r="1363" spans="7:7" s="124" customFormat="1" ht="19.899999999999999" customHeight="1" x14ac:dyDescent="0.2">
      <c r="G1363" s="125"/>
    </row>
    <row r="1364" spans="7:7" s="124" customFormat="1" ht="19.899999999999999" customHeight="1" x14ac:dyDescent="0.2">
      <c r="G1364" s="125"/>
    </row>
    <row r="1365" spans="7:7" s="124" customFormat="1" ht="19.899999999999999" customHeight="1" x14ac:dyDescent="0.2">
      <c r="G1365" s="125"/>
    </row>
    <row r="1366" spans="7:7" s="124" customFormat="1" ht="19.899999999999999" customHeight="1" x14ac:dyDescent="0.2">
      <c r="G1366" s="125"/>
    </row>
    <row r="1367" spans="7:7" s="124" customFormat="1" ht="19.899999999999999" customHeight="1" x14ac:dyDescent="0.2">
      <c r="G1367" s="125"/>
    </row>
    <row r="1368" spans="7:7" s="124" customFormat="1" ht="19.899999999999999" customHeight="1" x14ac:dyDescent="0.2">
      <c r="G1368" s="125"/>
    </row>
    <row r="1369" spans="7:7" s="124" customFormat="1" ht="19.899999999999999" customHeight="1" x14ac:dyDescent="0.2">
      <c r="G1369" s="125"/>
    </row>
    <row r="1370" spans="7:7" s="124" customFormat="1" ht="19.899999999999999" customHeight="1" x14ac:dyDescent="0.2">
      <c r="G1370" s="125"/>
    </row>
    <row r="1371" spans="7:7" s="124" customFormat="1" ht="19.899999999999999" customHeight="1" x14ac:dyDescent="0.2">
      <c r="G1371" s="125"/>
    </row>
    <row r="1372" spans="7:7" s="124" customFormat="1" ht="19.899999999999999" customHeight="1" x14ac:dyDescent="0.2">
      <c r="G1372" s="125"/>
    </row>
    <row r="1373" spans="7:7" s="124" customFormat="1" ht="19.899999999999999" customHeight="1" x14ac:dyDescent="0.2">
      <c r="G1373" s="125"/>
    </row>
    <row r="1374" spans="7:7" s="124" customFormat="1" ht="19.899999999999999" customHeight="1" x14ac:dyDescent="0.2">
      <c r="G1374" s="125"/>
    </row>
    <row r="1375" spans="7:7" s="124" customFormat="1" ht="19.899999999999999" customHeight="1" x14ac:dyDescent="0.2">
      <c r="G1375" s="125"/>
    </row>
    <row r="1376" spans="7:7" s="124" customFormat="1" ht="19.899999999999999" customHeight="1" x14ac:dyDescent="0.2">
      <c r="G1376" s="125"/>
    </row>
    <row r="1377" spans="7:7" s="124" customFormat="1" ht="19.899999999999999" customHeight="1" x14ac:dyDescent="0.2">
      <c r="G1377" s="125"/>
    </row>
    <row r="1378" spans="7:7" s="124" customFormat="1" ht="19.899999999999999" customHeight="1" x14ac:dyDescent="0.2">
      <c r="G1378" s="125"/>
    </row>
    <row r="1379" spans="7:7" s="124" customFormat="1" ht="19.899999999999999" customHeight="1" x14ac:dyDescent="0.2">
      <c r="G1379" s="125"/>
    </row>
    <row r="1380" spans="7:7" s="124" customFormat="1" ht="19.899999999999999" customHeight="1" x14ac:dyDescent="0.2">
      <c r="G1380" s="125"/>
    </row>
    <row r="1381" spans="7:7" s="124" customFormat="1" ht="19.899999999999999" customHeight="1" x14ac:dyDescent="0.2">
      <c r="G1381" s="125"/>
    </row>
    <row r="1382" spans="7:7" s="124" customFormat="1" ht="19.899999999999999" customHeight="1" x14ac:dyDescent="0.2">
      <c r="G1382" s="125"/>
    </row>
    <row r="1383" spans="7:7" s="124" customFormat="1" ht="19.899999999999999" customHeight="1" x14ac:dyDescent="0.2">
      <c r="G1383" s="125"/>
    </row>
    <row r="1384" spans="7:7" s="124" customFormat="1" ht="19.899999999999999" customHeight="1" x14ac:dyDescent="0.2">
      <c r="G1384" s="125"/>
    </row>
    <row r="1385" spans="7:7" s="124" customFormat="1" ht="19.899999999999999" customHeight="1" x14ac:dyDescent="0.2">
      <c r="G1385" s="125"/>
    </row>
    <row r="1386" spans="7:7" s="124" customFormat="1" ht="19.899999999999999" customHeight="1" x14ac:dyDescent="0.2">
      <c r="G1386" s="125"/>
    </row>
    <row r="1387" spans="7:7" s="124" customFormat="1" ht="19.899999999999999" customHeight="1" x14ac:dyDescent="0.2">
      <c r="G1387" s="125"/>
    </row>
    <row r="1388" spans="7:7" s="124" customFormat="1" ht="19.899999999999999" customHeight="1" x14ac:dyDescent="0.2">
      <c r="G1388" s="125"/>
    </row>
    <row r="1389" spans="7:7" s="124" customFormat="1" ht="19.899999999999999" customHeight="1" x14ac:dyDescent="0.2">
      <c r="G1389" s="125"/>
    </row>
    <row r="1390" spans="7:7" s="124" customFormat="1" ht="19.899999999999999" customHeight="1" x14ac:dyDescent="0.2">
      <c r="G1390" s="125"/>
    </row>
    <row r="1391" spans="7:7" s="124" customFormat="1" ht="19.899999999999999" customHeight="1" x14ac:dyDescent="0.2">
      <c r="G1391" s="125"/>
    </row>
    <row r="1392" spans="7:7" s="124" customFormat="1" ht="19.899999999999999" customHeight="1" x14ac:dyDescent="0.2">
      <c r="G1392" s="125"/>
    </row>
    <row r="1393" spans="7:7" s="124" customFormat="1" ht="19.899999999999999" customHeight="1" x14ac:dyDescent="0.2">
      <c r="G1393" s="125"/>
    </row>
    <row r="1394" spans="7:7" s="124" customFormat="1" ht="19.899999999999999" customHeight="1" x14ac:dyDescent="0.2">
      <c r="G1394" s="125"/>
    </row>
    <row r="1395" spans="7:7" s="124" customFormat="1" ht="19.899999999999999" customHeight="1" x14ac:dyDescent="0.2">
      <c r="G1395" s="125"/>
    </row>
    <row r="1396" spans="7:7" s="124" customFormat="1" ht="19.899999999999999" customHeight="1" x14ac:dyDescent="0.2">
      <c r="G1396" s="125"/>
    </row>
    <row r="1397" spans="7:7" s="124" customFormat="1" ht="19.899999999999999" customHeight="1" x14ac:dyDescent="0.2">
      <c r="G1397" s="125"/>
    </row>
    <row r="1398" spans="7:7" s="124" customFormat="1" ht="19.899999999999999" customHeight="1" x14ac:dyDescent="0.2">
      <c r="G1398" s="125"/>
    </row>
    <row r="1399" spans="7:7" s="124" customFormat="1" ht="19.899999999999999" customHeight="1" x14ac:dyDescent="0.2">
      <c r="G1399" s="125"/>
    </row>
    <row r="1400" spans="7:7" s="124" customFormat="1" ht="19.899999999999999" customHeight="1" x14ac:dyDescent="0.2">
      <c r="G1400" s="125"/>
    </row>
    <row r="1401" spans="7:7" s="124" customFormat="1" ht="19.899999999999999" customHeight="1" x14ac:dyDescent="0.2">
      <c r="G1401" s="125"/>
    </row>
    <row r="1402" spans="7:7" s="124" customFormat="1" ht="19.899999999999999" customHeight="1" x14ac:dyDescent="0.2">
      <c r="G1402" s="125"/>
    </row>
    <row r="1403" spans="7:7" s="124" customFormat="1" ht="19.899999999999999" customHeight="1" x14ac:dyDescent="0.2">
      <c r="G1403" s="125"/>
    </row>
    <row r="1404" spans="7:7" s="124" customFormat="1" ht="19.899999999999999" customHeight="1" x14ac:dyDescent="0.2">
      <c r="G1404" s="125"/>
    </row>
    <row r="1405" spans="7:7" s="124" customFormat="1" ht="19.899999999999999" customHeight="1" x14ac:dyDescent="0.2">
      <c r="G1405" s="125"/>
    </row>
    <row r="1406" spans="7:7" s="124" customFormat="1" ht="19.899999999999999" customHeight="1" x14ac:dyDescent="0.2">
      <c r="G1406" s="125"/>
    </row>
    <row r="1407" spans="7:7" s="124" customFormat="1" ht="19.899999999999999" customHeight="1" x14ac:dyDescent="0.2">
      <c r="G1407" s="125"/>
    </row>
    <row r="1408" spans="7:7" s="124" customFormat="1" ht="19.899999999999999" customHeight="1" x14ac:dyDescent="0.2">
      <c r="G1408" s="125"/>
    </row>
    <row r="1409" spans="7:7" s="124" customFormat="1" ht="19.899999999999999" customHeight="1" x14ac:dyDescent="0.2">
      <c r="G1409" s="125"/>
    </row>
    <row r="1410" spans="7:7" s="124" customFormat="1" ht="19.899999999999999" customHeight="1" x14ac:dyDescent="0.2">
      <c r="G1410" s="125"/>
    </row>
    <row r="1411" spans="7:7" s="124" customFormat="1" ht="19.899999999999999" customHeight="1" x14ac:dyDescent="0.2">
      <c r="G1411" s="125"/>
    </row>
    <row r="1412" spans="7:7" s="124" customFormat="1" ht="19.899999999999999" customHeight="1" x14ac:dyDescent="0.2">
      <c r="G1412" s="125"/>
    </row>
    <row r="1413" spans="7:7" s="124" customFormat="1" ht="19.899999999999999" customHeight="1" x14ac:dyDescent="0.2">
      <c r="G1413" s="125"/>
    </row>
    <row r="1414" spans="7:7" s="124" customFormat="1" ht="19.899999999999999" customHeight="1" x14ac:dyDescent="0.2">
      <c r="G1414" s="125"/>
    </row>
    <row r="1415" spans="7:7" s="124" customFormat="1" ht="19.899999999999999" customHeight="1" x14ac:dyDescent="0.2">
      <c r="G1415" s="125"/>
    </row>
    <row r="1416" spans="7:7" s="124" customFormat="1" ht="19.899999999999999" customHeight="1" x14ac:dyDescent="0.2">
      <c r="G1416" s="125"/>
    </row>
    <row r="1417" spans="7:7" s="124" customFormat="1" ht="19.899999999999999" customHeight="1" x14ac:dyDescent="0.2">
      <c r="G1417" s="125"/>
    </row>
    <row r="1418" spans="7:7" s="124" customFormat="1" ht="19.899999999999999" customHeight="1" x14ac:dyDescent="0.2">
      <c r="G1418" s="125"/>
    </row>
    <row r="1419" spans="7:7" s="124" customFormat="1" ht="19.899999999999999" customHeight="1" x14ac:dyDescent="0.2">
      <c r="G1419" s="125"/>
    </row>
    <row r="1420" spans="7:7" s="124" customFormat="1" ht="19.899999999999999" customHeight="1" x14ac:dyDescent="0.2">
      <c r="G1420" s="125"/>
    </row>
    <row r="1421" spans="7:7" s="124" customFormat="1" ht="19.899999999999999" customHeight="1" x14ac:dyDescent="0.2">
      <c r="G1421" s="125"/>
    </row>
    <row r="1422" spans="7:7" s="124" customFormat="1" ht="19.899999999999999" customHeight="1" x14ac:dyDescent="0.2">
      <c r="G1422" s="125"/>
    </row>
    <row r="1423" spans="7:7" s="124" customFormat="1" ht="19.899999999999999" customHeight="1" x14ac:dyDescent="0.2">
      <c r="G1423" s="125"/>
    </row>
    <row r="1424" spans="7:7" s="124" customFormat="1" ht="19.899999999999999" customHeight="1" x14ac:dyDescent="0.2">
      <c r="G1424" s="125"/>
    </row>
    <row r="1425" spans="7:7" s="124" customFormat="1" ht="19.899999999999999" customHeight="1" x14ac:dyDescent="0.2">
      <c r="G1425" s="125"/>
    </row>
    <row r="1426" spans="7:7" s="124" customFormat="1" ht="19.899999999999999" customHeight="1" x14ac:dyDescent="0.2">
      <c r="G1426" s="125"/>
    </row>
    <row r="1427" spans="7:7" s="124" customFormat="1" ht="19.899999999999999" customHeight="1" x14ac:dyDescent="0.2">
      <c r="G1427" s="125"/>
    </row>
    <row r="1428" spans="7:7" s="124" customFormat="1" ht="19.899999999999999" customHeight="1" x14ac:dyDescent="0.2">
      <c r="G1428" s="125"/>
    </row>
    <row r="1429" spans="7:7" s="124" customFormat="1" ht="19.899999999999999" customHeight="1" x14ac:dyDescent="0.2">
      <c r="G1429" s="125"/>
    </row>
    <row r="1430" spans="7:7" s="124" customFormat="1" ht="19.899999999999999" customHeight="1" x14ac:dyDescent="0.2">
      <c r="G1430" s="125"/>
    </row>
    <row r="1431" spans="7:7" s="124" customFormat="1" ht="19.899999999999999" customHeight="1" x14ac:dyDescent="0.2">
      <c r="G1431" s="125"/>
    </row>
    <row r="1432" spans="7:7" s="124" customFormat="1" ht="19.899999999999999" customHeight="1" x14ac:dyDescent="0.2">
      <c r="G1432" s="125"/>
    </row>
    <row r="1433" spans="7:7" s="124" customFormat="1" ht="19.899999999999999" customHeight="1" x14ac:dyDescent="0.2">
      <c r="G1433" s="125"/>
    </row>
    <row r="1434" spans="7:7" s="124" customFormat="1" ht="19.899999999999999" customHeight="1" x14ac:dyDescent="0.2">
      <c r="G1434" s="125"/>
    </row>
    <row r="1435" spans="7:7" s="124" customFormat="1" ht="19.899999999999999" customHeight="1" x14ac:dyDescent="0.2">
      <c r="G1435" s="125"/>
    </row>
    <row r="1436" spans="7:7" s="124" customFormat="1" ht="19.899999999999999" customHeight="1" x14ac:dyDescent="0.2">
      <c r="G1436" s="125"/>
    </row>
    <row r="1437" spans="7:7" s="124" customFormat="1" ht="19.899999999999999" customHeight="1" x14ac:dyDescent="0.2">
      <c r="G1437" s="125"/>
    </row>
    <row r="1438" spans="7:7" s="124" customFormat="1" ht="19.899999999999999" customHeight="1" x14ac:dyDescent="0.2">
      <c r="G1438" s="125"/>
    </row>
    <row r="1439" spans="7:7" s="124" customFormat="1" ht="19.899999999999999" customHeight="1" x14ac:dyDescent="0.2">
      <c r="G1439" s="125"/>
    </row>
    <row r="1440" spans="7:7" s="124" customFormat="1" ht="19.899999999999999" customHeight="1" x14ac:dyDescent="0.2">
      <c r="G1440" s="125"/>
    </row>
    <row r="1441" spans="7:7" s="124" customFormat="1" ht="19.899999999999999" customHeight="1" x14ac:dyDescent="0.2">
      <c r="G1441" s="125"/>
    </row>
    <row r="1442" spans="7:7" s="124" customFormat="1" ht="19.899999999999999" customHeight="1" x14ac:dyDescent="0.2">
      <c r="G1442" s="125"/>
    </row>
    <row r="1443" spans="7:7" s="124" customFormat="1" ht="19.899999999999999" customHeight="1" x14ac:dyDescent="0.2">
      <c r="G1443" s="125"/>
    </row>
    <row r="1444" spans="7:7" s="124" customFormat="1" ht="19.899999999999999" customHeight="1" x14ac:dyDescent="0.2">
      <c r="G1444" s="125"/>
    </row>
    <row r="1445" spans="7:7" s="124" customFormat="1" ht="19.899999999999999" customHeight="1" x14ac:dyDescent="0.2">
      <c r="G1445" s="125"/>
    </row>
    <row r="1446" spans="7:7" s="124" customFormat="1" ht="19.899999999999999" customHeight="1" x14ac:dyDescent="0.2">
      <c r="G1446" s="125"/>
    </row>
    <row r="1447" spans="7:7" s="124" customFormat="1" ht="19.899999999999999" customHeight="1" x14ac:dyDescent="0.2">
      <c r="G1447" s="125"/>
    </row>
    <row r="1448" spans="7:7" s="124" customFormat="1" ht="19.899999999999999" customHeight="1" x14ac:dyDescent="0.2">
      <c r="G1448" s="125"/>
    </row>
    <row r="1449" spans="7:7" s="124" customFormat="1" ht="19.899999999999999" customHeight="1" x14ac:dyDescent="0.2">
      <c r="G1449" s="125"/>
    </row>
    <row r="1450" spans="7:7" s="124" customFormat="1" ht="19.899999999999999" customHeight="1" x14ac:dyDescent="0.2">
      <c r="G1450" s="125"/>
    </row>
    <row r="1451" spans="7:7" s="124" customFormat="1" ht="19.899999999999999" customHeight="1" x14ac:dyDescent="0.2">
      <c r="G1451" s="125"/>
    </row>
    <row r="1452" spans="7:7" s="124" customFormat="1" ht="19.899999999999999" customHeight="1" x14ac:dyDescent="0.2">
      <c r="G1452" s="125"/>
    </row>
    <row r="1453" spans="7:7" s="124" customFormat="1" ht="19.899999999999999" customHeight="1" x14ac:dyDescent="0.2">
      <c r="G1453" s="125"/>
    </row>
    <row r="1454" spans="7:7" s="124" customFormat="1" ht="19.899999999999999" customHeight="1" x14ac:dyDescent="0.2">
      <c r="G1454" s="125"/>
    </row>
    <row r="1455" spans="7:7" s="124" customFormat="1" ht="19.899999999999999" customHeight="1" x14ac:dyDescent="0.2">
      <c r="G1455" s="125"/>
    </row>
    <row r="1456" spans="7:7" s="124" customFormat="1" ht="19.899999999999999" customHeight="1" x14ac:dyDescent="0.2">
      <c r="G1456" s="125"/>
    </row>
    <row r="1457" spans="7:7" s="124" customFormat="1" ht="19.899999999999999" customHeight="1" x14ac:dyDescent="0.2">
      <c r="G1457" s="125"/>
    </row>
    <row r="1458" spans="7:7" s="124" customFormat="1" ht="19.899999999999999" customHeight="1" x14ac:dyDescent="0.2">
      <c r="G1458" s="125"/>
    </row>
    <row r="1459" spans="7:7" s="124" customFormat="1" ht="19.899999999999999" customHeight="1" x14ac:dyDescent="0.2">
      <c r="G1459" s="125"/>
    </row>
    <row r="1460" spans="7:7" s="124" customFormat="1" ht="19.899999999999999" customHeight="1" x14ac:dyDescent="0.2">
      <c r="G1460" s="125"/>
    </row>
    <row r="1461" spans="7:7" s="124" customFormat="1" ht="19.899999999999999" customHeight="1" x14ac:dyDescent="0.2">
      <c r="G1461" s="125"/>
    </row>
    <row r="1462" spans="7:7" s="124" customFormat="1" ht="19.899999999999999" customHeight="1" x14ac:dyDescent="0.2">
      <c r="G1462" s="125"/>
    </row>
    <row r="1463" spans="7:7" s="124" customFormat="1" ht="19.899999999999999" customHeight="1" x14ac:dyDescent="0.2">
      <c r="G1463" s="125"/>
    </row>
    <row r="1464" spans="7:7" s="124" customFormat="1" ht="19.899999999999999" customHeight="1" x14ac:dyDescent="0.2">
      <c r="G1464" s="125"/>
    </row>
    <row r="1465" spans="7:7" s="124" customFormat="1" ht="19.899999999999999" customHeight="1" x14ac:dyDescent="0.2">
      <c r="G1465" s="125"/>
    </row>
    <row r="1466" spans="7:7" s="124" customFormat="1" ht="19.899999999999999" customHeight="1" x14ac:dyDescent="0.2">
      <c r="G1466" s="125"/>
    </row>
    <row r="1467" spans="7:7" s="124" customFormat="1" ht="19.899999999999999" customHeight="1" x14ac:dyDescent="0.2">
      <c r="G1467" s="125"/>
    </row>
    <row r="1468" spans="7:7" s="124" customFormat="1" ht="19.899999999999999" customHeight="1" x14ac:dyDescent="0.2">
      <c r="G1468" s="125"/>
    </row>
    <row r="1469" spans="7:7" s="124" customFormat="1" ht="19.899999999999999" customHeight="1" x14ac:dyDescent="0.2">
      <c r="G1469" s="125"/>
    </row>
    <row r="1470" spans="7:7" s="124" customFormat="1" ht="19.899999999999999" customHeight="1" x14ac:dyDescent="0.2">
      <c r="G1470" s="125"/>
    </row>
    <row r="1471" spans="7:7" s="124" customFormat="1" ht="19.899999999999999" customHeight="1" x14ac:dyDescent="0.2">
      <c r="G1471" s="125"/>
    </row>
    <row r="1472" spans="7:7" s="124" customFormat="1" ht="19.899999999999999" customHeight="1" x14ac:dyDescent="0.2">
      <c r="G1472" s="125"/>
    </row>
    <row r="1473" spans="7:7" s="124" customFormat="1" ht="19.899999999999999" customHeight="1" x14ac:dyDescent="0.2">
      <c r="G1473" s="125"/>
    </row>
    <row r="1474" spans="7:7" s="124" customFormat="1" ht="19.899999999999999" customHeight="1" x14ac:dyDescent="0.2">
      <c r="G1474" s="125"/>
    </row>
    <row r="1475" spans="7:7" s="124" customFormat="1" ht="19.899999999999999" customHeight="1" x14ac:dyDescent="0.2">
      <c r="G1475" s="125"/>
    </row>
    <row r="1476" spans="7:7" s="124" customFormat="1" ht="19.899999999999999" customHeight="1" x14ac:dyDescent="0.2">
      <c r="G1476" s="125"/>
    </row>
    <row r="1477" spans="7:7" s="124" customFormat="1" ht="19.899999999999999" customHeight="1" x14ac:dyDescent="0.2">
      <c r="G1477" s="125"/>
    </row>
    <row r="1478" spans="7:7" s="124" customFormat="1" ht="19.899999999999999" customHeight="1" x14ac:dyDescent="0.2">
      <c r="G1478" s="125"/>
    </row>
    <row r="1479" spans="7:7" s="124" customFormat="1" ht="19.899999999999999" customHeight="1" x14ac:dyDescent="0.2">
      <c r="G1479" s="125"/>
    </row>
    <row r="1480" spans="7:7" s="124" customFormat="1" ht="19.899999999999999" customHeight="1" x14ac:dyDescent="0.2">
      <c r="G1480" s="125"/>
    </row>
    <row r="1481" spans="7:7" s="124" customFormat="1" ht="19.899999999999999" customHeight="1" x14ac:dyDescent="0.2">
      <c r="G1481" s="125"/>
    </row>
    <row r="1482" spans="7:7" s="124" customFormat="1" ht="19.899999999999999" customHeight="1" x14ac:dyDescent="0.2">
      <c r="G1482" s="125"/>
    </row>
    <row r="1483" spans="7:7" s="124" customFormat="1" ht="19.899999999999999" customHeight="1" x14ac:dyDescent="0.2">
      <c r="G1483" s="125"/>
    </row>
    <row r="1484" spans="7:7" s="124" customFormat="1" ht="19.899999999999999" customHeight="1" x14ac:dyDescent="0.2">
      <c r="G1484" s="125"/>
    </row>
    <row r="1485" spans="7:7" s="124" customFormat="1" ht="19.899999999999999" customHeight="1" x14ac:dyDescent="0.2">
      <c r="G1485" s="125"/>
    </row>
    <row r="1486" spans="7:7" s="124" customFormat="1" ht="19.899999999999999" customHeight="1" x14ac:dyDescent="0.2">
      <c r="G1486" s="125"/>
    </row>
    <row r="1487" spans="7:7" s="124" customFormat="1" ht="19.899999999999999" customHeight="1" x14ac:dyDescent="0.2">
      <c r="G1487" s="125"/>
    </row>
    <row r="1488" spans="7:7" s="124" customFormat="1" ht="19.899999999999999" customHeight="1" x14ac:dyDescent="0.2">
      <c r="G1488" s="125"/>
    </row>
    <row r="1489" spans="7:7" s="124" customFormat="1" ht="19.899999999999999" customHeight="1" x14ac:dyDescent="0.2">
      <c r="G1489" s="125"/>
    </row>
    <row r="1490" spans="7:7" s="124" customFormat="1" ht="19.899999999999999" customHeight="1" x14ac:dyDescent="0.2">
      <c r="G1490" s="125"/>
    </row>
    <row r="1491" spans="7:7" s="124" customFormat="1" ht="19.899999999999999" customHeight="1" x14ac:dyDescent="0.2">
      <c r="G1491" s="125"/>
    </row>
    <row r="1492" spans="7:7" s="124" customFormat="1" ht="19.899999999999999" customHeight="1" x14ac:dyDescent="0.2">
      <c r="G1492" s="125"/>
    </row>
    <row r="1493" spans="7:7" s="124" customFormat="1" ht="19.899999999999999" customHeight="1" x14ac:dyDescent="0.2">
      <c r="G1493" s="125"/>
    </row>
    <row r="1494" spans="7:7" s="124" customFormat="1" ht="19.899999999999999" customHeight="1" x14ac:dyDescent="0.2">
      <c r="G1494" s="125"/>
    </row>
    <row r="1495" spans="7:7" s="124" customFormat="1" ht="19.899999999999999" customHeight="1" x14ac:dyDescent="0.2">
      <c r="G1495" s="125"/>
    </row>
    <row r="1496" spans="7:7" s="124" customFormat="1" ht="19.899999999999999" customHeight="1" x14ac:dyDescent="0.2">
      <c r="G1496" s="125"/>
    </row>
    <row r="1497" spans="7:7" s="124" customFormat="1" ht="19.899999999999999" customHeight="1" x14ac:dyDescent="0.2">
      <c r="G1497" s="125"/>
    </row>
    <row r="1498" spans="7:7" s="124" customFormat="1" ht="19.899999999999999" customHeight="1" x14ac:dyDescent="0.2">
      <c r="G1498" s="125"/>
    </row>
    <row r="1499" spans="7:7" s="124" customFormat="1" ht="19.899999999999999" customHeight="1" x14ac:dyDescent="0.2">
      <c r="G1499" s="125"/>
    </row>
    <row r="1500" spans="7:7" s="124" customFormat="1" ht="19.899999999999999" customHeight="1" x14ac:dyDescent="0.2">
      <c r="G1500" s="125"/>
    </row>
    <row r="1501" spans="7:7" s="124" customFormat="1" ht="19.899999999999999" customHeight="1" x14ac:dyDescent="0.2">
      <c r="G1501" s="125"/>
    </row>
    <row r="1502" spans="7:7" s="124" customFormat="1" ht="19.899999999999999" customHeight="1" x14ac:dyDescent="0.2">
      <c r="G1502" s="125"/>
    </row>
    <row r="1503" spans="7:7" s="124" customFormat="1" ht="19.899999999999999" customHeight="1" x14ac:dyDescent="0.2">
      <c r="G1503" s="125"/>
    </row>
    <row r="1504" spans="7:7" s="124" customFormat="1" ht="19.899999999999999" customHeight="1" x14ac:dyDescent="0.2">
      <c r="G1504" s="125"/>
    </row>
    <row r="1505" spans="7:7" s="124" customFormat="1" ht="19.899999999999999" customHeight="1" x14ac:dyDescent="0.2">
      <c r="G1505" s="125"/>
    </row>
    <row r="1506" spans="7:7" s="124" customFormat="1" ht="19.899999999999999" customHeight="1" x14ac:dyDescent="0.2">
      <c r="G1506" s="125"/>
    </row>
    <row r="1507" spans="7:7" s="124" customFormat="1" ht="19.899999999999999" customHeight="1" x14ac:dyDescent="0.2">
      <c r="G1507" s="125"/>
    </row>
    <row r="1508" spans="7:7" s="124" customFormat="1" ht="19.899999999999999" customHeight="1" x14ac:dyDescent="0.2">
      <c r="G1508" s="125"/>
    </row>
    <row r="1509" spans="7:7" s="124" customFormat="1" ht="19.899999999999999" customHeight="1" x14ac:dyDescent="0.2">
      <c r="G1509" s="125"/>
    </row>
    <row r="1510" spans="7:7" s="124" customFormat="1" ht="19.899999999999999" customHeight="1" x14ac:dyDescent="0.2">
      <c r="G1510" s="125"/>
    </row>
    <row r="1511" spans="7:7" s="124" customFormat="1" ht="19.899999999999999" customHeight="1" x14ac:dyDescent="0.2">
      <c r="G1511" s="125"/>
    </row>
    <row r="1512" spans="7:7" s="124" customFormat="1" ht="19.899999999999999" customHeight="1" x14ac:dyDescent="0.2">
      <c r="G1512" s="125"/>
    </row>
    <row r="1513" spans="7:7" s="124" customFormat="1" ht="19.899999999999999" customHeight="1" x14ac:dyDescent="0.2">
      <c r="G1513" s="125"/>
    </row>
    <row r="1514" spans="7:7" s="124" customFormat="1" ht="19.899999999999999" customHeight="1" x14ac:dyDescent="0.2">
      <c r="G1514" s="125"/>
    </row>
    <row r="1515" spans="7:7" s="124" customFormat="1" ht="19.899999999999999" customHeight="1" x14ac:dyDescent="0.2">
      <c r="G1515" s="125"/>
    </row>
    <row r="1516" spans="7:7" s="124" customFormat="1" ht="19.899999999999999" customHeight="1" x14ac:dyDescent="0.2">
      <c r="G1516" s="125"/>
    </row>
    <row r="1517" spans="7:7" s="124" customFormat="1" ht="19.899999999999999" customHeight="1" x14ac:dyDescent="0.2">
      <c r="G1517" s="125"/>
    </row>
    <row r="1518" spans="7:7" s="124" customFormat="1" ht="19.899999999999999" customHeight="1" x14ac:dyDescent="0.2">
      <c r="G1518" s="125"/>
    </row>
    <row r="1519" spans="7:7" s="124" customFormat="1" ht="19.899999999999999" customHeight="1" x14ac:dyDescent="0.2">
      <c r="G1519" s="125"/>
    </row>
    <row r="1520" spans="7:7" s="124" customFormat="1" ht="19.899999999999999" customHeight="1" x14ac:dyDescent="0.2">
      <c r="G1520" s="125"/>
    </row>
    <row r="1521" spans="7:7" s="124" customFormat="1" ht="19.899999999999999" customHeight="1" x14ac:dyDescent="0.2">
      <c r="G1521" s="125"/>
    </row>
    <row r="1522" spans="7:7" s="124" customFormat="1" ht="19.899999999999999" customHeight="1" x14ac:dyDescent="0.2">
      <c r="G1522" s="125"/>
    </row>
    <row r="1523" spans="7:7" s="124" customFormat="1" ht="19.899999999999999" customHeight="1" x14ac:dyDescent="0.2">
      <c r="G1523" s="125"/>
    </row>
    <row r="1524" spans="7:7" s="124" customFormat="1" ht="19.899999999999999" customHeight="1" x14ac:dyDescent="0.2">
      <c r="G1524" s="125"/>
    </row>
    <row r="1525" spans="7:7" s="124" customFormat="1" ht="19.899999999999999" customHeight="1" x14ac:dyDescent="0.2">
      <c r="G1525" s="125"/>
    </row>
    <row r="1526" spans="7:7" s="124" customFormat="1" ht="19.899999999999999" customHeight="1" x14ac:dyDescent="0.2">
      <c r="G1526" s="125"/>
    </row>
    <row r="1527" spans="7:7" s="124" customFormat="1" ht="19.899999999999999" customHeight="1" x14ac:dyDescent="0.2">
      <c r="G1527" s="125"/>
    </row>
    <row r="1528" spans="7:7" s="124" customFormat="1" ht="19.899999999999999" customHeight="1" x14ac:dyDescent="0.2">
      <c r="G1528" s="125"/>
    </row>
    <row r="1529" spans="7:7" s="124" customFormat="1" ht="19.899999999999999" customHeight="1" x14ac:dyDescent="0.2">
      <c r="G1529" s="125"/>
    </row>
    <row r="1530" spans="7:7" s="124" customFormat="1" ht="19.899999999999999" customHeight="1" x14ac:dyDescent="0.2">
      <c r="G1530" s="125"/>
    </row>
    <row r="1531" spans="7:7" s="124" customFormat="1" ht="19.899999999999999" customHeight="1" x14ac:dyDescent="0.2">
      <c r="G1531" s="125"/>
    </row>
    <row r="1532" spans="7:7" s="124" customFormat="1" ht="19.899999999999999" customHeight="1" x14ac:dyDescent="0.2">
      <c r="G1532" s="125"/>
    </row>
    <row r="1533" spans="7:7" s="124" customFormat="1" ht="19.899999999999999" customHeight="1" x14ac:dyDescent="0.2">
      <c r="G1533" s="125"/>
    </row>
    <row r="1534" spans="7:7" s="124" customFormat="1" ht="19.899999999999999" customHeight="1" x14ac:dyDescent="0.2">
      <c r="G1534" s="125"/>
    </row>
    <row r="1535" spans="7:7" s="124" customFormat="1" ht="19.899999999999999" customHeight="1" x14ac:dyDescent="0.2">
      <c r="G1535" s="125"/>
    </row>
    <row r="1536" spans="7:7" s="124" customFormat="1" ht="19.899999999999999" customHeight="1" x14ac:dyDescent="0.2">
      <c r="G1536" s="125"/>
    </row>
    <row r="1537" spans="7:7" s="124" customFormat="1" ht="19.899999999999999" customHeight="1" x14ac:dyDescent="0.2">
      <c r="G1537" s="125"/>
    </row>
    <row r="1538" spans="7:7" s="124" customFormat="1" ht="19.899999999999999" customHeight="1" x14ac:dyDescent="0.2">
      <c r="G1538" s="125"/>
    </row>
    <row r="1539" spans="7:7" s="124" customFormat="1" ht="19.899999999999999" customHeight="1" x14ac:dyDescent="0.2">
      <c r="G1539" s="125"/>
    </row>
    <row r="1540" spans="7:7" s="124" customFormat="1" ht="19.899999999999999" customHeight="1" x14ac:dyDescent="0.2">
      <c r="G1540" s="125"/>
    </row>
    <row r="1541" spans="7:7" s="124" customFormat="1" ht="19.899999999999999" customHeight="1" x14ac:dyDescent="0.2">
      <c r="G1541" s="125"/>
    </row>
    <row r="1542" spans="7:7" s="124" customFormat="1" ht="19.899999999999999" customHeight="1" x14ac:dyDescent="0.2">
      <c r="G1542" s="125"/>
    </row>
    <row r="1543" spans="7:7" s="124" customFormat="1" ht="19.899999999999999" customHeight="1" x14ac:dyDescent="0.2">
      <c r="G1543" s="125"/>
    </row>
    <row r="1544" spans="7:7" s="124" customFormat="1" ht="19.899999999999999" customHeight="1" x14ac:dyDescent="0.2">
      <c r="G1544" s="125"/>
    </row>
    <row r="1545" spans="7:7" s="124" customFormat="1" ht="19.899999999999999" customHeight="1" x14ac:dyDescent="0.2">
      <c r="G1545" s="125"/>
    </row>
    <row r="1546" spans="7:7" s="124" customFormat="1" ht="19.899999999999999" customHeight="1" x14ac:dyDescent="0.2">
      <c r="G1546" s="125"/>
    </row>
    <row r="1547" spans="7:7" s="124" customFormat="1" ht="19.899999999999999" customHeight="1" x14ac:dyDescent="0.2">
      <c r="G1547" s="125"/>
    </row>
    <row r="1548" spans="7:7" s="124" customFormat="1" ht="19.899999999999999" customHeight="1" x14ac:dyDescent="0.2">
      <c r="G1548" s="125"/>
    </row>
    <row r="1549" spans="7:7" s="124" customFormat="1" ht="19.899999999999999" customHeight="1" x14ac:dyDescent="0.2">
      <c r="G1549" s="125"/>
    </row>
    <row r="1550" spans="7:7" s="124" customFormat="1" ht="19.899999999999999" customHeight="1" x14ac:dyDescent="0.2">
      <c r="G1550" s="125"/>
    </row>
    <row r="1551" spans="7:7" s="124" customFormat="1" ht="19.899999999999999" customHeight="1" x14ac:dyDescent="0.2">
      <c r="G1551" s="125"/>
    </row>
    <row r="1552" spans="7:7" s="124" customFormat="1" ht="19.899999999999999" customHeight="1" x14ac:dyDescent="0.2">
      <c r="G1552" s="125"/>
    </row>
    <row r="1553" spans="7:7" s="124" customFormat="1" ht="19.899999999999999" customHeight="1" x14ac:dyDescent="0.2">
      <c r="G1553" s="125"/>
    </row>
    <row r="1554" spans="7:7" s="124" customFormat="1" ht="19.899999999999999" customHeight="1" x14ac:dyDescent="0.2">
      <c r="G1554" s="125"/>
    </row>
    <row r="1555" spans="7:7" s="124" customFormat="1" ht="19.899999999999999" customHeight="1" x14ac:dyDescent="0.2">
      <c r="G1555" s="125"/>
    </row>
    <row r="1556" spans="7:7" s="124" customFormat="1" ht="19.899999999999999" customHeight="1" x14ac:dyDescent="0.2">
      <c r="G1556" s="125"/>
    </row>
    <row r="1557" spans="7:7" s="124" customFormat="1" ht="19.899999999999999" customHeight="1" x14ac:dyDescent="0.2">
      <c r="G1557" s="125"/>
    </row>
    <row r="1558" spans="7:7" s="124" customFormat="1" ht="19.899999999999999" customHeight="1" x14ac:dyDescent="0.2">
      <c r="G1558" s="125"/>
    </row>
    <row r="1559" spans="7:7" s="124" customFormat="1" ht="19.899999999999999" customHeight="1" x14ac:dyDescent="0.2">
      <c r="G1559" s="125"/>
    </row>
    <row r="1560" spans="7:7" s="124" customFormat="1" ht="19.899999999999999" customHeight="1" x14ac:dyDescent="0.2">
      <c r="G1560" s="125"/>
    </row>
    <row r="1561" spans="7:7" s="124" customFormat="1" ht="19.899999999999999" customHeight="1" x14ac:dyDescent="0.2">
      <c r="G1561" s="125"/>
    </row>
    <row r="1562" spans="7:7" s="124" customFormat="1" ht="19.899999999999999" customHeight="1" x14ac:dyDescent="0.2">
      <c r="G1562" s="125"/>
    </row>
    <row r="1563" spans="7:7" s="124" customFormat="1" ht="19.899999999999999" customHeight="1" x14ac:dyDescent="0.2">
      <c r="G1563" s="125"/>
    </row>
    <row r="1564" spans="7:7" s="124" customFormat="1" ht="19.899999999999999" customHeight="1" x14ac:dyDescent="0.2">
      <c r="G1564" s="125"/>
    </row>
    <row r="1565" spans="7:7" s="124" customFormat="1" ht="19.899999999999999" customHeight="1" x14ac:dyDescent="0.2">
      <c r="G1565" s="125"/>
    </row>
    <row r="1566" spans="7:7" s="124" customFormat="1" ht="19.899999999999999" customHeight="1" x14ac:dyDescent="0.2">
      <c r="G1566" s="125"/>
    </row>
    <row r="1567" spans="7:7" s="124" customFormat="1" ht="19.899999999999999" customHeight="1" x14ac:dyDescent="0.2">
      <c r="G1567" s="125"/>
    </row>
    <row r="1568" spans="7:7" s="124" customFormat="1" ht="19.899999999999999" customHeight="1" x14ac:dyDescent="0.2">
      <c r="G1568" s="125"/>
    </row>
    <row r="1569" spans="7:7" s="124" customFormat="1" ht="19.899999999999999" customHeight="1" x14ac:dyDescent="0.2">
      <c r="G1569" s="125"/>
    </row>
    <row r="1570" spans="7:7" s="124" customFormat="1" ht="19.899999999999999" customHeight="1" x14ac:dyDescent="0.2">
      <c r="G1570" s="125"/>
    </row>
    <row r="1571" spans="7:7" s="124" customFormat="1" ht="19.899999999999999" customHeight="1" x14ac:dyDescent="0.2">
      <c r="G1571" s="125"/>
    </row>
    <row r="1572" spans="7:7" s="124" customFormat="1" ht="19.899999999999999" customHeight="1" x14ac:dyDescent="0.2">
      <c r="G1572" s="125"/>
    </row>
    <row r="1573" spans="7:7" s="124" customFormat="1" ht="19.899999999999999" customHeight="1" x14ac:dyDescent="0.2">
      <c r="G1573" s="125"/>
    </row>
    <row r="1574" spans="7:7" s="124" customFormat="1" ht="19.899999999999999" customHeight="1" x14ac:dyDescent="0.2">
      <c r="G1574" s="125"/>
    </row>
    <row r="1575" spans="7:7" s="124" customFormat="1" ht="19.899999999999999" customHeight="1" x14ac:dyDescent="0.2">
      <c r="G1575" s="125"/>
    </row>
    <row r="1576" spans="7:7" s="124" customFormat="1" ht="19.899999999999999" customHeight="1" x14ac:dyDescent="0.2">
      <c r="G1576" s="125"/>
    </row>
    <row r="1577" spans="7:7" s="124" customFormat="1" ht="19.899999999999999" customHeight="1" x14ac:dyDescent="0.2">
      <c r="G1577" s="125"/>
    </row>
    <row r="1578" spans="7:7" s="124" customFormat="1" ht="19.899999999999999" customHeight="1" x14ac:dyDescent="0.2">
      <c r="G1578" s="125"/>
    </row>
    <row r="1579" spans="7:7" s="124" customFormat="1" ht="19.899999999999999" customHeight="1" x14ac:dyDescent="0.2">
      <c r="G1579" s="125"/>
    </row>
    <row r="1580" spans="7:7" s="124" customFormat="1" ht="19.899999999999999" customHeight="1" x14ac:dyDescent="0.2">
      <c r="G1580" s="125"/>
    </row>
    <row r="1581" spans="7:7" s="124" customFormat="1" ht="19.899999999999999" customHeight="1" x14ac:dyDescent="0.2">
      <c r="G1581" s="125"/>
    </row>
    <row r="1582" spans="7:7" s="124" customFormat="1" ht="19.899999999999999" customHeight="1" x14ac:dyDescent="0.2">
      <c r="G1582" s="125"/>
    </row>
    <row r="1583" spans="7:7" s="124" customFormat="1" ht="19.899999999999999" customHeight="1" x14ac:dyDescent="0.2">
      <c r="G1583" s="125"/>
    </row>
    <row r="1584" spans="7:7" s="124" customFormat="1" ht="19.899999999999999" customHeight="1" x14ac:dyDescent="0.2">
      <c r="G1584" s="125"/>
    </row>
    <row r="1585" spans="7:7" s="124" customFormat="1" ht="19.899999999999999" customHeight="1" x14ac:dyDescent="0.2">
      <c r="G1585" s="125"/>
    </row>
    <row r="1586" spans="7:7" s="124" customFormat="1" ht="19.899999999999999" customHeight="1" x14ac:dyDescent="0.2">
      <c r="G1586" s="125"/>
    </row>
    <row r="1587" spans="7:7" s="124" customFormat="1" ht="19.899999999999999" customHeight="1" x14ac:dyDescent="0.2">
      <c r="G1587" s="125"/>
    </row>
    <row r="1588" spans="7:7" s="124" customFormat="1" ht="19.899999999999999" customHeight="1" x14ac:dyDescent="0.2">
      <c r="G1588" s="125"/>
    </row>
    <row r="1589" spans="7:7" s="124" customFormat="1" ht="19.899999999999999" customHeight="1" x14ac:dyDescent="0.2">
      <c r="G1589" s="125"/>
    </row>
    <row r="1590" spans="7:7" s="124" customFormat="1" ht="19.899999999999999" customHeight="1" x14ac:dyDescent="0.2">
      <c r="G1590" s="125"/>
    </row>
    <row r="1591" spans="7:7" s="124" customFormat="1" ht="19.899999999999999" customHeight="1" x14ac:dyDescent="0.2">
      <c r="G1591" s="125"/>
    </row>
    <row r="1592" spans="7:7" s="124" customFormat="1" ht="19.899999999999999" customHeight="1" x14ac:dyDescent="0.2">
      <c r="G1592" s="125"/>
    </row>
    <row r="1593" spans="7:7" s="124" customFormat="1" ht="19.899999999999999" customHeight="1" x14ac:dyDescent="0.2">
      <c r="G1593" s="125"/>
    </row>
    <row r="1594" spans="7:7" s="124" customFormat="1" ht="19.899999999999999" customHeight="1" x14ac:dyDescent="0.2">
      <c r="G1594" s="125"/>
    </row>
    <row r="1595" spans="7:7" s="124" customFormat="1" ht="19.899999999999999" customHeight="1" x14ac:dyDescent="0.2">
      <c r="G1595" s="125"/>
    </row>
    <row r="1596" spans="7:7" s="124" customFormat="1" ht="19.899999999999999" customHeight="1" x14ac:dyDescent="0.2">
      <c r="G1596" s="125"/>
    </row>
    <row r="1597" spans="7:7" s="124" customFormat="1" ht="19.899999999999999" customHeight="1" x14ac:dyDescent="0.2">
      <c r="G1597" s="125"/>
    </row>
    <row r="1598" spans="7:7" s="124" customFormat="1" ht="19.899999999999999" customHeight="1" x14ac:dyDescent="0.2">
      <c r="G1598" s="125"/>
    </row>
    <row r="1599" spans="7:7" s="124" customFormat="1" ht="19.899999999999999" customHeight="1" x14ac:dyDescent="0.2">
      <c r="G1599" s="125"/>
    </row>
    <row r="1600" spans="7:7" s="124" customFormat="1" ht="19.899999999999999" customHeight="1" x14ac:dyDescent="0.2">
      <c r="G1600" s="125"/>
    </row>
    <row r="1601" spans="7:7" s="124" customFormat="1" ht="19.899999999999999" customHeight="1" x14ac:dyDescent="0.2">
      <c r="G1601" s="125"/>
    </row>
    <row r="1602" spans="7:7" s="124" customFormat="1" ht="19.899999999999999" customHeight="1" x14ac:dyDescent="0.2">
      <c r="G1602" s="125"/>
    </row>
    <row r="1603" spans="7:7" s="124" customFormat="1" ht="19.899999999999999" customHeight="1" x14ac:dyDescent="0.2">
      <c r="G1603" s="125"/>
    </row>
    <row r="1604" spans="7:7" s="124" customFormat="1" ht="19.899999999999999" customHeight="1" x14ac:dyDescent="0.2">
      <c r="G1604" s="125"/>
    </row>
    <row r="1605" spans="7:7" s="124" customFormat="1" ht="19.899999999999999" customHeight="1" x14ac:dyDescent="0.2">
      <c r="G1605" s="125"/>
    </row>
    <row r="1606" spans="7:7" s="124" customFormat="1" ht="19.899999999999999" customHeight="1" x14ac:dyDescent="0.2">
      <c r="G1606" s="125"/>
    </row>
    <row r="1607" spans="7:7" s="124" customFormat="1" ht="19.899999999999999" customHeight="1" x14ac:dyDescent="0.2">
      <c r="G1607" s="125"/>
    </row>
    <row r="1608" spans="7:7" s="124" customFormat="1" ht="19.899999999999999" customHeight="1" x14ac:dyDescent="0.2">
      <c r="G1608" s="125"/>
    </row>
    <row r="1609" spans="7:7" s="124" customFormat="1" ht="19.899999999999999" customHeight="1" x14ac:dyDescent="0.2">
      <c r="G1609" s="125"/>
    </row>
    <row r="1610" spans="7:7" s="124" customFormat="1" ht="19.899999999999999" customHeight="1" x14ac:dyDescent="0.2">
      <c r="G1610" s="125"/>
    </row>
    <row r="1611" spans="7:7" s="124" customFormat="1" ht="19.899999999999999" customHeight="1" x14ac:dyDescent="0.2">
      <c r="G1611" s="125"/>
    </row>
    <row r="1612" spans="7:7" s="124" customFormat="1" ht="19.899999999999999" customHeight="1" x14ac:dyDescent="0.2">
      <c r="G1612" s="125"/>
    </row>
    <row r="1613" spans="7:7" s="124" customFormat="1" ht="19.899999999999999" customHeight="1" x14ac:dyDescent="0.2">
      <c r="G1613" s="125"/>
    </row>
    <row r="1614" spans="7:7" s="124" customFormat="1" ht="19.899999999999999" customHeight="1" x14ac:dyDescent="0.2">
      <c r="G1614" s="125"/>
    </row>
    <row r="1615" spans="7:7" s="124" customFormat="1" ht="19.899999999999999" customHeight="1" x14ac:dyDescent="0.2">
      <c r="G1615" s="125"/>
    </row>
    <row r="1616" spans="7:7" s="124" customFormat="1" ht="19.899999999999999" customHeight="1" x14ac:dyDescent="0.2">
      <c r="G1616" s="125"/>
    </row>
    <row r="1617" spans="7:7" s="124" customFormat="1" ht="19.899999999999999" customHeight="1" x14ac:dyDescent="0.2">
      <c r="G1617" s="125"/>
    </row>
    <row r="1618" spans="7:7" s="124" customFormat="1" ht="19.899999999999999" customHeight="1" x14ac:dyDescent="0.2">
      <c r="G1618" s="125"/>
    </row>
    <row r="1619" spans="7:7" s="124" customFormat="1" ht="19.899999999999999" customHeight="1" x14ac:dyDescent="0.2">
      <c r="G1619" s="125"/>
    </row>
    <row r="1620" spans="7:7" s="124" customFormat="1" ht="19.899999999999999" customHeight="1" x14ac:dyDescent="0.2">
      <c r="G1620" s="125"/>
    </row>
    <row r="1621" spans="7:7" s="124" customFormat="1" ht="19.899999999999999" customHeight="1" x14ac:dyDescent="0.2">
      <c r="G1621" s="125"/>
    </row>
    <row r="1622" spans="7:7" s="124" customFormat="1" ht="19.899999999999999" customHeight="1" x14ac:dyDescent="0.2">
      <c r="G1622" s="125"/>
    </row>
    <row r="1623" spans="7:7" s="124" customFormat="1" ht="19.899999999999999" customHeight="1" x14ac:dyDescent="0.2">
      <c r="G1623" s="125"/>
    </row>
    <row r="1624" spans="7:7" s="124" customFormat="1" ht="19.899999999999999" customHeight="1" x14ac:dyDescent="0.2">
      <c r="G1624" s="125"/>
    </row>
    <row r="1625" spans="7:7" s="124" customFormat="1" ht="19.899999999999999" customHeight="1" x14ac:dyDescent="0.2">
      <c r="G1625" s="125"/>
    </row>
    <row r="1626" spans="7:7" s="124" customFormat="1" ht="19.899999999999999" customHeight="1" x14ac:dyDescent="0.2">
      <c r="G1626" s="125"/>
    </row>
    <row r="1627" spans="7:7" s="124" customFormat="1" ht="19.899999999999999" customHeight="1" x14ac:dyDescent="0.2">
      <c r="G1627" s="125"/>
    </row>
    <row r="1628" spans="7:7" s="124" customFormat="1" ht="19.899999999999999" customHeight="1" x14ac:dyDescent="0.2">
      <c r="G1628" s="125"/>
    </row>
    <row r="1629" spans="7:7" s="124" customFormat="1" ht="19.899999999999999" customHeight="1" x14ac:dyDescent="0.2">
      <c r="G1629" s="125"/>
    </row>
    <row r="1630" spans="7:7" s="124" customFormat="1" ht="19.899999999999999" customHeight="1" x14ac:dyDescent="0.2">
      <c r="G1630" s="125"/>
    </row>
    <row r="1631" spans="7:7" s="124" customFormat="1" ht="19.899999999999999" customHeight="1" x14ac:dyDescent="0.2">
      <c r="G1631" s="125"/>
    </row>
    <row r="1632" spans="7:7" s="124" customFormat="1" ht="19.899999999999999" customHeight="1" x14ac:dyDescent="0.2">
      <c r="G1632" s="125"/>
    </row>
    <row r="1633" spans="7:7" s="124" customFormat="1" ht="19.899999999999999" customHeight="1" x14ac:dyDescent="0.2">
      <c r="G1633" s="125"/>
    </row>
    <row r="1634" spans="7:7" s="124" customFormat="1" ht="19.899999999999999" customHeight="1" x14ac:dyDescent="0.2">
      <c r="G1634" s="125"/>
    </row>
    <row r="1635" spans="7:7" s="124" customFormat="1" ht="19.899999999999999" customHeight="1" x14ac:dyDescent="0.2">
      <c r="G1635" s="125"/>
    </row>
    <row r="1636" spans="7:7" s="124" customFormat="1" ht="19.899999999999999" customHeight="1" x14ac:dyDescent="0.2">
      <c r="G1636" s="125"/>
    </row>
    <row r="1637" spans="7:7" s="124" customFormat="1" ht="19.899999999999999" customHeight="1" x14ac:dyDescent="0.2">
      <c r="G1637" s="125"/>
    </row>
    <row r="1638" spans="7:7" s="124" customFormat="1" ht="19.899999999999999" customHeight="1" x14ac:dyDescent="0.2">
      <c r="G1638" s="125"/>
    </row>
    <row r="1639" spans="7:7" s="124" customFormat="1" ht="19.899999999999999" customHeight="1" x14ac:dyDescent="0.2">
      <c r="G1639" s="125"/>
    </row>
    <row r="1640" spans="7:7" s="124" customFormat="1" ht="19.899999999999999" customHeight="1" x14ac:dyDescent="0.2">
      <c r="G1640" s="125"/>
    </row>
    <row r="1641" spans="7:7" s="124" customFormat="1" ht="19.899999999999999" customHeight="1" x14ac:dyDescent="0.2">
      <c r="G1641" s="125"/>
    </row>
    <row r="1642" spans="7:7" s="124" customFormat="1" ht="19.899999999999999" customHeight="1" x14ac:dyDescent="0.2">
      <c r="G1642" s="125"/>
    </row>
    <row r="1643" spans="7:7" s="124" customFormat="1" ht="19.899999999999999" customHeight="1" x14ac:dyDescent="0.2">
      <c r="G1643" s="125"/>
    </row>
    <row r="1644" spans="7:7" s="124" customFormat="1" ht="19.899999999999999" customHeight="1" x14ac:dyDescent="0.2">
      <c r="G1644" s="125"/>
    </row>
    <row r="1645" spans="7:7" s="124" customFormat="1" ht="19.899999999999999" customHeight="1" x14ac:dyDescent="0.2">
      <c r="G1645" s="125"/>
    </row>
    <row r="1646" spans="7:7" s="124" customFormat="1" ht="19.899999999999999" customHeight="1" x14ac:dyDescent="0.2">
      <c r="G1646" s="125"/>
    </row>
    <row r="1647" spans="7:7" s="124" customFormat="1" ht="19.899999999999999" customHeight="1" x14ac:dyDescent="0.2">
      <c r="G1647" s="125"/>
    </row>
    <row r="1648" spans="7:7" s="124" customFormat="1" ht="19.899999999999999" customHeight="1" x14ac:dyDescent="0.2">
      <c r="G1648" s="125"/>
    </row>
    <row r="1649" spans="7:7" s="124" customFormat="1" ht="19.899999999999999" customHeight="1" x14ac:dyDescent="0.2">
      <c r="G1649" s="125"/>
    </row>
    <row r="1650" spans="7:7" s="124" customFormat="1" ht="19.899999999999999" customHeight="1" x14ac:dyDescent="0.2">
      <c r="G1650" s="125"/>
    </row>
    <row r="1651" spans="7:7" s="124" customFormat="1" ht="19.899999999999999" customHeight="1" x14ac:dyDescent="0.2">
      <c r="G1651" s="125"/>
    </row>
    <row r="1652" spans="7:7" s="124" customFormat="1" ht="19.899999999999999" customHeight="1" x14ac:dyDescent="0.2">
      <c r="G1652" s="125"/>
    </row>
    <row r="1653" spans="7:7" s="124" customFormat="1" ht="19.899999999999999" customHeight="1" x14ac:dyDescent="0.2">
      <c r="G1653" s="125"/>
    </row>
    <row r="1654" spans="7:7" s="124" customFormat="1" ht="19.899999999999999" customHeight="1" x14ac:dyDescent="0.2">
      <c r="G1654" s="125"/>
    </row>
    <row r="1655" spans="7:7" s="124" customFormat="1" ht="19.899999999999999" customHeight="1" x14ac:dyDescent="0.2">
      <c r="G1655" s="125"/>
    </row>
    <row r="1656" spans="7:7" s="124" customFormat="1" ht="19.899999999999999" customHeight="1" x14ac:dyDescent="0.2">
      <c r="G1656" s="125"/>
    </row>
    <row r="1657" spans="7:7" s="124" customFormat="1" ht="19.899999999999999" customHeight="1" x14ac:dyDescent="0.2">
      <c r="G1657" s="125"/>
    </row>
    <row r="1658" spans="7:7" s="124" customFormat="1" ht="19.899999999999999" customHeight="1" x14ac:dyDescent="0.2">
      <c r="G1658" s="125"/>
    </row>
    <row r="1659" spans="7:7" s="124" customFormat="1" ht="19.899999999999999" customHeight="1" x14ac:dyDescent="0.2">
      <c r="G1659" s="125"/>
    </row>
    <row r="1660" spans="7:7" s="124" customFormat="1" ht="19.899999999999999" customHeight="1" x14ac:dyDescent="0.2">
      <c r="G1660" s="125"/>
    </row>
    <row r="1661" spans="7:7" s="124" customFormat="1" ht="19.899999999999999" customHeight="1" x14ac:dyDescent="0.2">
      <c r="G1661" s="125"/>
    </row>
    <row r="1662" spans="7:7" s="124" customFormat="1" ht="19.899999999999999" customHeight="1" x14ac:dyDescent="0.2">
      <c r="G1662" s="125"/>
    </row>
    <row r="1663" spans="7:7" s="124" customFormat="1" ht="19.899999999999999" customHeight="1" x14ac:dyDescent="0.2">
      <c r="G1663" s="125"/>
    </row>
    <row r="1664" spans="7:7" s="124" customFormat="1" ht="19.899999999999999" customHeight="1" x14ac:dyDescent="0.2">
      <c r="G1664" s="125"/>
    </row>
    <row r="1665" spans="7:7" s="124" customFormat="1" ht="19.899999999999999" customHeight="1" x14ac:dyDescent="0.2">
      <c r="G1665" s="125"/>
    </row>
    <row r="1666" spans="7:7" s="124" customFormat="1" ht="19.899999999999999" customHeight="1" x14ac:dyDescent="0.2">
      <c r="G1666" s="125"/>
    </row>
    <row r="1667" spans="7:7" s="124" customFormat="1" ht="19.899999999999999" customHeight="1" x14ac:dyDescent="0.2">
      <c r="G1667" s="125"/>
    </row>
    <row r="1668" spans="7:7" s="124" customFormat="1" ht="19.899999999999999" customHeight="1" x14ac:dyDescent="0.2">
      <c r="G1668" s="125"/>
    </row>
    <row r="1669" spans="7:7" s="124" customFormat="1" ht="19.899999999999999" customHeight="1" x14ac:dyDescent="0.2">
      <c r="G1669" s="125"/>
    </row>
    <row r="1670" spans="7:7" s="124" customFormat="1" ht="19.899999999999999" customHeight="1" x14ac:dyDescent="0.2">
      <c r="G1670" s="125"/>
    </row>
    <row r="1671" spans="7:7" s="124" customFormat="1" ht="19.899999999999999" customHeight="1" x14ac:dyDescent="0.2">
      <c r="G1671" s="125"/>
    </row>
    <row r="1672" spans="7:7" s="124" customFormat="1" ht="19.899999999999999" customHeight="1" x14ac:dyDescent="0.2">
      <c r="G1672" s="125"/>
    </row>
    <row r="1673" spans="7:7" s="124" customFormat="1" ht="19.899999999999999" customHeight="1" x14ac:dyDescent="0.2">
      <c r="G1673" s="125"/>
    </row>
    <row r="1674" spans="7:7" s="124" customFormat="1" ht="19.899999999999999" customHeight="1" x14ac:dyDescent="0.2">
      <c r="G1674" s="125"/>
    </row>
    <row r="1675" spans="7:7" s="124" customFormat="1" ht="19.899999999999999" customHeight="1" x14ac:dyDescent="0.2">
      <c r="G1675" s="125"/>
    </row>
    <row r="1676" spans="7:7" s="124" customFormat="1" ht="19.899999999999999" customHeight="1" x14ac:dyDescent="0.2">
      <c r="G1676" s="125"/>
    </row>
    <row r="1677" spans="7:7" s="124" customFormat="1" ht="19.899999999999999" customHeight="1" x14ac:dyDescent="0.2">
      <c r="G1677" s="125"/>
    </row>
    <row r="1678" spans="7:7" s="124" customFormat="1" ht="19.899999999999999" customHeight="1" x14ac:dyDescent="0.2">
      <c r="G1678" s="125"/>
    </row>
    <row r="1679" spans="7:7" s="124" customFormat="1" ht="19.899999999999999" customHeight="1" x14ac:dyDescent="0.2">
      <c r="G1679" s="125"/>
    </row>
    <row r="1680" spans="7:7" s="124" customFormat="1" ht="19.899999999999999" customHeight="1" x14ac:dyDescent="0.2">
      <c r="G1680" s="125"/>
    </row>
    <row r="1681" spans="7:7" s="124" customFormat="1" ht="19.899999999999999" customHeight="1" x14ac:dyDescent="0.2">
      <c r="G1681" s="125"/>
    </row>
    <row r="1682" spans="7:7" s="124" customFormat="1" ht="19.899999999999999" customHeight="1" x14ac:dyDescent="0.2">
      <c r="G1682" s="125"/>
    </row>
    <row r="1683" spans="7:7" s="124" customFormat="1" ht="19.899999999999999" customHeight="1" x14ac:dyDescent="0.2">
      <c r="G1683" s="125"/>
    </row>
    <row r="1684" spans="7:7" s="124" customFormat="1" ht="19.899999999999999" customHeight="1" x14ac:dyDescent="0.2">
      <c r="G1684" s="125"/>
    </row>
    <row r="1685" spans="7:7" s="124" customFormat="1" ht="19.899999999999999" customHeight="1" x14ac:dyDescent="0.2">
      <c r="G1685" s="125"/>
    </row>
    <row r="1686" spans="7:7" s="124" customFormat="1" ht="19.899999999999999" customHeight="1" x14ac:dyDescent="0.2">
      <c r="G1686" s="125"/>
    </row>
    <row r="1687" spans="7:7" s="124" customFormat="1" ht="19.899999999999999" customHeight="1" x14ac:dyDescent="0.2">
      <c r="G1687" s="125"/>
    </row>
    <row r="1688" spans="7:7" s="124" customFormat="1" ht="19.899999999999999" customHeight="1" x14ac:dyDescent="0.2">
      <c r="G1688" s="125"/>
    </row>
    <row r="1689" spans="7:7" s="124" customFormat="1" ht="19.899999999999999" customHeight="1" x14ac:dyDescent="0.2">
      <c r="G1689" s="125"/>
    </row>
    <row r="1690" spans="7:7" s="124" customFormat="1" ht="19.899999999999999" customHeight="1" x14ac:dyDescent="0.2">
      <c r="G1690" s="125"/>
    </row>
    <row r="1691" spans="7:7" s="124" customFormat="1" ht="19.899999999999999" customHeight="1" x14ac:dyDescent="0.2">
      <c r="G1691" s="125"/>
    </row>
    <row r="1692" spans="7:7" s="124" customFormat="1" ht="19.899999999999999" customHeight="1" x14ac:dyDescent="0.2">
      <c r="G1692" s="125"/>
    </row>
    <row r="1693" spans="7:7" s="124" customFormat="1" ht="19.899999999999999" customHeight="1" x14ac:dyDescent="0.2">
      <c r="G1693" s="125"/>
    </row>
    <row r="1694" spans="7:7" s="124" customFormat="1" ht="19.899999999999999" customHeight="1" x14ac:dyDescent="0.2">
      <c r="G1694" s="125"/>
    </row>
    <row r="1695" spans="7:7" s="124" customFormat="1" ht="19.899999999999999" customHeight="1" x14ac:dyDescent="0.2">
      <c r="G1695" s="125"/>
    </row>
    <row r="1696" spans="7:7" s="124" customFormat="1" ht="19.899999999999999" customHeight="1" x14ac:dyDescent="0.2">
      <c r="G1696" s="125"/>
    </row>
    <row r="1697" spans="7:7" s="124" customFormat="1" ht="19.899999999999999" customHeight="1" x14ac:dyDescent="0.2">
      <c r="G1697" s="125"/>
    </row>
    <row r="1698" spans="7:7" s="124" customFormat="1" ht="19.899999999999999" customHeight="1" x14ac:dyDescent="0.2">
      <c r="G1698" s="125"/>
    </row>
    <row r="1699" spans="7:7" s="124" customFormat="1" ht="19.899999999999999" customHeight="1" x14ac:dyDescent="0.2">
      <c r="G1699" s="125"/>
    </row>
    <row r="1700" spans="7:7" s="124" customFormat="1" ht="19.899999999999999" customHeight="1" x14ac:dyDescent="0.2">
      <c r="G1700" s="125"/>
    </row>
    <row r="1701" spans="7:7" s="124" customFormat="1" ht="19.899999999999999" customHeight="1" x14ac:dyDescent="0.2">
      <c r="G1701" s="125"/>
    </row>
    <row r="1702" spans="7:7" s="124" customFormat="1" ht="19.899999999999999" customHeight="1" x14ac:dyDescent="0.2">
      <c r="G1702" s="125"/>
    </row>
    <row r="1703" spans="7:7" s="124" customFormat="1" ht="19.899999999999999" customHeight="1" x14ac:dyDescent="0.2">
      <c r="G1703" s="125"/>
    </row>
    <row r="1704" spans="7:7" s="124" customFormat="1" ht="19.899999999999999" customHeight="1" x14ac:dyDescent="0.2">
      <c r="G1704" s="125"/>
    </row>
    <row r="1705" spans="7:7" s="124" customFormat="1" ht="19.899999999999999" customHeight="1" x14ac:dyDescent="0.2">
      <c r="G1705" s="125"/>
    </row>
    <row r="1706" spans="7:7" s="124" customFormat="1" ht="19.899999999999999" customHeight="1" x14ac:dyDescent="0.2">
      <c r="G1706" s="125"/>
    </row>
    <row r="1707" spans="7:7" s="124" customFormat="1" ht="19.899999999999999" customHeight="1" x14ac:dyDescent="0.2">
      <c r="G1707" s="125"/>
    </row>
    <row r="1708" spans="7:7" s="124" customFormat="1" ht="19.899999999999999" customHeight="1" x14ac:dyDescent="0.2">
      <c r="G1708" s="125"/>
    </row>
    <row r="1709" spans="7:7" s="124" customFormat="1" ht="19.899999999999999" customHeight="1" x14ac:dyDescent="0.2">
      <c r="G1709" s="125"/>
    </row>
    <row r="1710" spans="7:7" s="124" customFormat="1" ht="19.899999999999999" customHeight="1" x14ac:dyDescent="0.2">
      <c r="G1710" s="125"/>
    </row>
    <row r="1711" spans="7:7" s="124" customFormat="1" ht="19.899999999999999" customHeight="1" x14ac:dyDescent="0.2">
      <c r="G1711" s="125"/>
    </row>
    <row r="1712" spans="7:7" s="124" customFormat="1" ht="19.899999999999999" customHeight="1" x14ac:dyDescent="0.2">
      <c r="G1712" s="125"/>
    </row>
    <row r="1713" spans="7:7" s="124" customFormat="1" ht="19.899999999999999" customHeight="1" x14ac:dyDescent="0.2">
      <c r="G1713" s="125"/>
    </row>
    <row r="1714" spans="7:7" s="124" customFormat="1" ht="19.899999999999999" customHeight="1" x14ac:dyDescent="0.2">
      <c r="G1714" s="125"/>
    </row>
    <row r="1715" spans="7:7" s="124" customFormat="1" ht="19.899999999999999" customHeight="1" x14ac:dyDescent="0.2">
      <c r="G1715" s="125"/>
    </row>
    <row r="1716" spans="7:7" s="124" customFormat="1" ht="19.899999999999999" customHeight="1" x14ac:dyDescent="0.2">
      <c r="G1716" s="125"/>
    </row>
    <row r="1717" spans="7:7" s="124" customFormat="1" ht="19.899999999999999" customHeight="1" x14ac:dyDescent="0.2">
      <c r="G1717" s="125"/>
    </row>
    <row r="1718" spans="7:7" s="124" customFormat="1" ht="19.899999999999999" customHeight="1" x14ac:dyDescent="0.2">
      <c r="G1718" s="125"/>
    </row>
    <row r="1719" spans="7:7" s="124" customFormat="1" ht="19.899999999999999" customHeight="1" x14ac:dyDescent="0.2">
      <c r="G1719" s="125"/>
    </row>
    <row r="1720" spans="7:7" s="124" customFormat="1" ht="19.899999999999999" customHeight="1" x14ac:dyDescent="0.2">
      <c r="G1720" s="125"/>
    </row>
    <row r="1721" spans="7:7" s="124" customFormat="1" ht="19.899999999999999" customHeight="1" x14ac:dyDescent="0.2">
      <c r="G1721" s="125"/>
    </row>
    <row r="1722" spans="7:7" s="124" customFormat="1" ht="19.899999999999999" customHeight="1" x14ac:dyDescent="0.2">
      <c r="G1722" s="125"/>
    </row>
    <row r="1723" spans="7:7" s="124" customFormat="1" ht="19.899999999999999" customHeight="1" x14ac:dyDescent="0.2">
      <c r="G1723" s="125"/>
    </row>
    <row r="1724" spans="7:7" s="124" customFormat="1" ht="19.899999999999999" customHeight="1" x14ac:dyDescent="0.2">
      <c r="G1724" s="125"/>
    </row>
    <row r="1725" spans="7:7" s="124" customFormat="1" ht="19.899999999999999" customHeight="1" x14ac:dyDescent="0.2">
      <c r="G1725" s="125"/>
    </row>
    <row r="1726" spans="7:7" s="124" customFormat="1" ht="19.899999999999999" customHeight="1" x14ac:dyDescent="0.2">
      <c r="G1726" s="125"/>
    </row>
    <row r="1727" spans="7:7" s="124" customFormat="1" ht="19.899999999999999" customHeight="1" x14ac:dyDescent="0.2">
      <c r="G1727" s="125"/>
    </row>
    <row r="1728" spans="7:7" s="124" customFormat="1" ht="19.899999999999999" customHeight="1" x14ac:dyDescent="0.2">
      <c r="G1728" s="125"/>
    </row>
    <row r="1729" spans="7:7" s="124" customFormat="1" ht="19.899999999999999" customHeight="1" x14ac:dyDescent="0.2">
      <c r="G1729" s="125"/>
    </row>
    <row r="1730" spans="7:7" s="124" customFormat="1" ht="19.899999999999999" customHeight="1" x14ac:dyDescent="0.2">
      <c r="G1730" s="125"/>
    </row>
    <row r="1731" spans="7:7" s="124" customFormat="1" ht="19.899999999999999" customHeight="1" x14ac:dyDescent="0.2">
      <c r="G1731" s="125"/>
    </row>
    <row r="1732" spans="7:7" s="124" customFormat="1" ht="19.899999999999999" customHeight="1" x14ac:dyDescent="0.2">
      <c r="G1732" s="125"/>
    </row>
    <row r="1733" spans="7:7" s="124" customFormat="1" ht="19.899999999999999" customHeight="1" x14ac:dyDescent="0.2">
      <c r="G1733" s="125"/>
    </row>
    <row r="1734" spans="7:7" s="124" customFormat="1" ht="19.899999999999999" customHeight="1" x14ac:dyDescent="0.2">
      <c r="G1734" s="125"/>
    </row>
    <row r="1735" spans="7:7" s="124" customFormat="1" ht="19.899999999999999" customHeight="1" x14ac:dyDescent="0.2">
      <c r="G1735" s="125"/>
    </row>
    <row r="1736" spans="7:7" s="124" customFormat="1" ht="19.899999999999999" customHeight="1" x14ac:dyDescent="0.2">
      <c r="G1736" s="125"/>
    </row>
    <row r="1737" spans="7:7" s="124" customFormat="1" ht="19.899999999999999" customHeight="1" x14ac:dyDescent="0.2">
      <c r="G1737" s="125"/>
    </row>
    <row r="1738" spans="7:7" s="124" customFormat="1" ht="19.899999999999999" customHeight="1" x14ac:dyDescent="0.2">
      <c r="G1738" s="125"/>
    </row>
    <row r="1739" spans="7:7" s="124" customFormat="1" ht="19.899999999999999" customHeight="1" x14ac:dyDescent="0.2">
      <c r="G1739" s="125"/>
    </row>
    <row r="1740" spans="7:7" s="124" customFormat="1" ht="19.899999999999999" customHeight="1" x14ac:dyDescent="0.2">
      <c r="G1740" s="125"/>
    </row>
    <row r="1741" spans="7:7" s="124" customFormat="1" ht="19.899999999999999" customHeight="1" x14ac:dyDescent="0.2">
      <c r="G1741" s="125"/>
    </row>
    <row r="1742" spans="7:7" s="124" customFormat="1" ht="19.899999999999999" customHeight="1" x14ac:dyDescent="0.2">
      <c r="G1742" s="125"/>
    </row>
    <row r="1743" spans="7:7" s="124" customFormat="1" ht="19.899999999999999" customHeight="1" x14ac:dyDescent="0.2">
      <c r="G1743" s="125"/>
    </row>
    <row r="1744" spans="7:7" s="124" customFormat="1" ht="19.899999999999999" customHeight="1" x14ac:dyDescent="0.2">
      <c r="G1744" s="125"/>
    </row>
    <row r="1745" spans="7:7" s="124" customFormat="1" ht="19.899999999999999" customHeight="1" x14ac:dyDescent="0.2">
      <c r="G1745" s="125"/>
    </row>
    <row r="1746" spans="7:7" s="124" customFormat="1" ht="19.899999999999999" customHeight="1" x14ac:dyDescent="0.2">
      <c r="G1746" s="125"/>
    </row>
    <row r="1747" spans="7:7" s="124" customFormat="1" ht="19.899999999999999" customHeight="1" x14ac:dyDescent="0.2">
      <c r="G1747" s="125"/>
    </row>
    <row r="1748" spans="7:7" s="124" customFormat="1" ht="19.899999999999999" customHeight="1" x14ac:dyDescent="0.2">
      <c r="G1748" s="125"/>
    </row>
    <row r="1749" spans="7:7" s="124" customFormat="1" ht="19.899999999999999" customHeight="1" x14ac:dyDescent="0.2">
      <c r="G1749" s="125"/>
    </row>
    <row r="1750" spans="7:7" s="124" customFormat="1" ht="19.899999999999999" customHeight="1" x14ac:dyDescent="0.2">
      <c r="G1750" s="125"/>
    </row>
    <row r="1751" spans="7:7" s="124" customFormat="1" ht="19.899999999999999" customHeight="1" x14ac:dyDescent="0.2">
      <c r="G1751" s="125"/>
    </row>
    <row r="1752" spans="7:7" s="124" customFormat="1" ht="19.899999999999999" customHeight="1" x14ac:dyDescent="0.2">
      <c r="G1752" s="125"/>
    </row>
    <row r="1753" spans="7:7" s="124" customFormat="1" ht="19.899999999999999" customHeight="1" x14ac:dyDescent="0.2">
      <c r="G1753" s="125"/>
    </row>
    <row r="1754" spans="7:7" s="124" customFormat="1" ht="19.899999999999999" customHeight="1" x14ac:dyDescent="0.2">
      <c r="G1754" s="125"/>
    </row>
    <row r="1755" spans="7:7" s="124" customFormat="1" ht="19.899999999999999" customHeight="1" x14ac:dyDescent="0.2">
      <c r="G1755" s="125"/>
    </row>
    <row r="1756" spans="7:7" s="124" customFormat="1" ht="19.899999999999999" customHeight="1" x14ac:dyDescent="0.2">
      <c r="G1756" s="125"/>
    </row>
    <row r="1757" spans="7:7" s="124" customFormat="1" ht="19.899999999999999" customHeight="1" x14ac:dyDescent="0.2">
      <c r="G1757" s="125"/>
    </row>
    <row r="1758" spans="7:7" s="124" customFormat="1" ht="19.899999999999999" customHeight="1" x14ac:dyDescent="0.2">
      <c r="G1758" s="125"/>
    </row>
    <row r="1759" spans="7:7" s="124" customFormat="1" ht="19.899999999999999" customHeight="1" x14ac:dyDescent="0.2">
      <c r="G1759" s="125"/>
    </row>
    <row r="1760" spans="7:7" s="124" customFormat="1" ht="19.899999999999999" customHeight="1" x14ac:dyDescent="0.2">
      <c r="G1760" s="125"/>
    </row>
    <row r="1761" spans="7:7" s="124" customFormat="1" ht="19.899999999999999" customHeight="1" x14ac:dyDescent="0.2">
      <c r="G1761" s="125"/>
    </row>
    <row r="1762" spans="7:7" s="124" customFormat="1" ht="19.899999999999999" customHeight="1" x14ac:dyDescent="0.2">
      <c r="G1762" s="125"/>
    </row>
    <row r="1763" spans="7:7" s="124" customFormat="1" ht="19.899999999999999" customHeight="1" x14ac:dyDescent="0.2">
      <c r="G1763" s="125"/>
    </row>
    <row r="1764" spans="7:7" s="124" customFormat="1" ht="19.899999999999999" customHeight="1" x14ac:dyDescent="0.2">
      <c r="G1764" s="125"/>
    </row>
    <row r="1765" spans="7:7" s="124" customFormat="1" ht="19.899999999999999" customHeight="1" x14ac:dyDescent="0.2">
      <c r="G1765" s="125"/>
    </row>
    <row r="1766" spans="7:7" s="124" customFormat="1" ht="19.899999999999999" customHeight="1" x14ac:dyDescent="0.2">
      <c r="G1766" s="125"/>
    </row>
    <row r="1767" spans="7:7" s="124" customFormat="1" ht="19.899999999999999" customHeight="1" x14ac:dyDescent="0.2">
      <c r="G1767" s="125"/>
    </row>
    <row r="1768" spans="7:7" s="124" customFormat="1" ht="19.899999999999999" customHeight="1" x14ac:dyDescent="0.2">
      <c r="G1768" s="125"/>
    </row>
    <row r="1769" spans="7:7" s="124" customFormat="1" ht="19.899999999999999" customHeight="1" x14ac:dyDescent="0.2">
      <c r="G1769" s="125"/>
    </row>
    <row r="1770" spans="7:7" s="124" customFormat="1" ht="19.899999999999999" customHeight="1" x14ac:dyDescent="0.2">
      <c r="G1770" s="125"/>
    </row>
    <row r="1771" spans="7:7" s="124" customFormat="1" ht="19.899999999999999" customHeight="1" x14ac:dyDescent="0.2">
      <c r="G1771" s="125"/>
    </row>
    <row r="1772" spans="7:7" s="124" customFormat="1" ht="19.899999999999999" customHeight="1" x14ac:dyDescent="0.2">
      <c r="G1772" s="125"/>
    </row>
    <row r="1773" spans="7:7" s="124" customFormat="1" ht="19.899999999999999" customHeight="1" x14ac:dyDescent="0.2">
      <c r="G1773" s="125"/>
    </row>
    <row r="1774" spans="7:7" s="124" customFormat="1" ht="19.899999999999999" customHeight="1" x14ac:dyDescent="0.2">
      <c r="G1774" s="125"/>
    </row>
    <row r="1775" spans="7:7" s="124" customFormat="1" ht="19.899999999999999" customHeight="1" x14ac:dyDescent="0.2">
      <c r="G1775" s="125"/>
    </row>
    <row r="1776" spans="7:7" s="124" customFormat="1" ht="19.899999999999999" customHeight="1" x14ac:dyDescent="0.2">
      <c r="G1776" s="125"/>
    </row>
    <row r="1777" spans="7:7" s="124" customFormat="1" ht="19.899999999999999" customHeight="1" x14ac:dyDescent="0.2">
      <c r="G1777" s="125"/>
    </row>
    <row r="1778" spans="7:7" s="124" customFormat="1" ht="19.899999999999999" customHeight="1" x14ac:dyDescent="0.2">
      <c r="G1778" s="125"/>
    </row>
    <row r="1779" spans="7:7" s="124" customFormat="1" ht="19.899999999999999" customHeight="1" x14ac:dyDescent="0.2">
      <c r="G1779" s="125"/>
    </row>
    <row r="1780" spans="7:7" s="124" customFormat="1" ht="19.899999999999999" customHeight="1" x14ac:dyDescent="0.2">
      <c r="G1780" s="125"/>
    </row>
    <row r="1781" spans="7:7" s="124" customFormat="1" ht="19.899999999999999" customHeight="1" x14ac:dyDescent="0.2">
      <c r="G1781" s="125"/>
    </row>
    <row r="1782" spans="7:7" s="124" customFormat="1" ht="19.899999999999999" customHeight="1" x14ac:dyDescent="0.2">
      <c r="G1782" s="125"/>
    </row>
    <row r="1783" spans="7:7" s="124" customFormat="1" ht="19.899999999999999" customHeight="1" x14ac:dyDescent="0.2">
      <c r="G1783" s="125"/>
    </row>
    <row r="1784" spans="7:7" s="124" customFormat="1" ht="19.899999999999999" customHeight="1" x14ac:dyDescent="0.2">
      <c r="G1784" s="125"/>
    </row>
    <row r="1785" spans="7:7" s="124" customFormat="1" ht="19.899999999999999" customHeight="1" x14ac:dyDescent="0.2">
      <c r="G1785" s="125"/>
    </row>
    <row r="1786" spans="7:7" s="124" customFormat="1" ht="19.899999999999999" customHeight="1" x14ac:dyDescent="0.2">
      <c r="G1786" s="125"/>
    </row>
    <row r="1787" spans="7:7" s="124" customFormat="1" ht="19.899999999999999" customHeight="1" x14ac:dyDescent="0.2">
      <c r="G1787" s="125"/>
    </row>
    <row r="1788" spans="7:7" s="124" customFormat="1" ht="19.899999999999999" customHeight="1" x14ac:dyDescent="0.2">
      <c r="G1788" s="125"/>
    </row>
    <row r="1789" spans="7:7" s="124" customFormat="1" ht="19.899999999999999" customHeight="1" x14ac:dyDescent="0.2">
      <c r="G1789" s="125"/>
    </row>
    <row r="1790" spans="7:7" s="124" customFormat="1" ht="19.899999999999999" customHeight="1" x14ac:dyDescent="0.2">
      <c r="G1790" s="125"/>
    </row>
    <row r="1791" spans="7:7" s="124" customFormat="1" ht="19.899999999999999" customHeight="1" x14ac:dyDescent="0.2">
      <c r="G1791" s="125"/>
    </row>
    <row r="1792" spans="7:7" s="124" customFormat="1" ht="19.899999999999999" customHeight="1" x14ac:dyDescent="0.2">
      <c r="G1792" s="125"/>
    </row>
    <row r="1793" spans="7:7" s="124" customFormat="1" ht="19.899999999999999" customHeight="1" x14ac:dyDescent="0.2">
      <c r="G1793" s="125"/>
    </row>
    <row r="1794" spans="7:7" s="124" customFormat="1" ht="19.899999999999999" customHeight="1" x14ac:dyDescent="0.2">
      <c r="G1794" s="125"/>
    </row>
    <row r="1795" spans="7:7" s="124" customFormat="1" ht="19.899999999999999" customHeight="1" x14ac:dyDescent="0.2">
      <c r="G1795" s="125"/>
    </row>
    <row r="1796" spans="7:7" s="124" customFormat="1" ht="19.899999999999999" customHeight="1" x14ac:dyDescent="0.2">
      <c r="G1796" s="125"/>
    </row>
    <row r="1797" spans="7:7" s="124" customFormat="1" ht="19.899999999999999" customHeight="1" x14ac:dyDescent="0.2">
      <c r="G1797" s="125"/>
    </row>
    <row r="1798" spans="7:7" s="124" customFormat="1" ht="19.899999999999999" customHeight="1" x14ac:dyDescent="0.2">
      <c r="G1798" s="125"/>
    </row>
    <row r="1799" spans="7:7" s="124" customFormat="1" ht="19.899999999999999" customHeight="1" x14ac:dyDescent="0.2">
      <c r="G1799" s="125"/>
    </row>
    <row r="1800" spans="7:7" s="124" customFormat="1" ht="19.899999999999999" customHeight="1" x14ac:dyDescent="0.2">
      <c r="G1800" s="125"/>
    </row>
    <row r="1801" spans="7:7" s="124" customFormat="1" ht="19.899999999999999" customHeight="1" x14ac:dyDescent="0.2">
      <c r="G1801" s="125"/>
    </row>
    <row r="1802" spans="7:7" s="124" customFormat="1" ht="19.899999999999999" customHeight="1" x14ac:dyDescent="0.2">
      <c r="G1802" s="125"/>
    </row>
    <row r="1803" spans="7:7" s="124" customFormat="1" ht="19.899999999999999" customHeight="1" x14ac:dyDescent="0.2">
      <c r="G1803" s="125"/>
    </row>
    <row r="1804" spans="7:7" s="124" customFormat="1" ht="19.899999999999999" customHeight="1" x14ac:dyDescent="0.2">
      <c r="G1804" s="125"/>
    </row>
    <row r="1805" spans="7:7" s="124" customFormat="1" ht="19.899999999999999" customHeight="1" x14ac:dyDescent="0.2">
      <c r="G1805" s="125"/>
    </row>
    <row r="1806" spans="7:7" s="124" customFormat="1" ht="19.899999999999999" customHeight="1" x14ac:dyDescent="0.2">
      <c r="G1806" s="125"/>
    </row>
    <row r="1807" spans="7:7" s="124" customFormat="1" ht="19.899999999999999" customHeight="1" x14ac:dyDescent="0.2">
      <c r="G1807" s="125"/>
    </row>
    <row r="1808" spans="7:7" s="124" customFormat="1" ht="19.899999999999999" customHeight="1" x14ac:dyDescent="0.2">
      <c r="G1808" s="125"/>
    </row>
    <row r="1809" spans="7:7" s="124" customFormat="1" ht="19.899999999999999" customHeight="1" x14ac:dyDescent="0.2">
      <c r="G1809" s="125"/>
    </row>
    <row r="1810" spans="7:7" s="124" customFormat="1" ht="19.899999999999999" customHeight="1" x14ac:dyDescent="0.2">
      <c r="G1810" s="125"/>
    </row>
    <row r="1811" spans="7:7" s="124" customFormat="1" ht="19.899999999999999" customHeight="1" x14ac:dyDescent="0.2">
      <c r="G1811" s="125"/>
    </row>
    <row r="1812" spans="7:7" s="124" customFormat="1" ht="19.899999999999999" customHeight="1" x14ac:dyDescent="0.2">
      <c r="G1812" s="125"/>
    </row>
    <row r="1813" spans="7:7" s="124" customFormat="1" ht="19.899999999999999" customHeight="1" x14ac:dyDescent="0.2">
      <c r="G1813" s="125"/>
    </row>
    <row r="1814" spans="7:7" s="124" customFormat="1" ht="19.899999999999999" customHeight="1" x14ac:dyDescent="0.2">
      <c r="G1814" s="125"/>
    </row>
    <row r="1815" spans="7:7" s="124" customFormat="1" ht="19.899999999999999" customHeight="1" x14ac:dyDescent="0.2">
      <c r="G1815" s="125"/>
    </row>
    <row r="1816" spans="7:7" s="124" customFormat="1" ht="19.899999999999999" customHeight="1" x14ac:dyDescent="0.2">
      <c r="G1816" s="125"/>
    </row>
    <row r="1817" spans="7:7" s="124" customFormat="1" ht="19.899999999999999" customHeight="1" x14ac:dyDescent="0.2">
      <c r="G1817" s="125"/>
    </row>
    <row r="1818" spans="7:7" s="124" customFormat="1" ht="19.899999999999999" customHeight="1" x14ac:dyDescent="0.2">
      <c r="G1818" s="125"/>
    </row>
    <row r="1819" spans="7:7" s="124" customFormat="1" ht="19.899999999999999" customHeight="1" x14ac:dyDescent="0.2">
      <c r="G1819" s="125"/>
    </row>
    <row r="1820" spans="7:7" s="124" customFormat="1" ht="19.899999999999999" customHeight="1" x14ac:dyDescent="0.2">
      <c r="G1820" s="125"/>
    </row>
    <row r="1821" spans="7:7" s="124" customFormat="1" ht="19.899999999999999" customHeight="1" x14ac:dyDescent="0.2">
      <c r="G1821" s="125"/>
    </row>
    <row r="1822" spans="7:7" s="124" customFormat="1" ht="19.899999999999999" customHeight="1" x14ac:dyDescent="0.2">
      <c r="G1822" s="125"/>
    </row>
    <row r="1823" spans="7:7" s="124" customFormat="1" ht="19.899999999999999" customHeight="1" x14ac:dyDescent="0.2">
      <c r="G1823" s="125"/>
    </row>
    <row r="1824" spans="7:7" s="124" customFormat="1" ht="19.899999999999999" customHeight="1" x14ac:dyDescent="0.2">
      <c r="G1824" s="125"/>
    </row>
    <row r="1825" spans="7:7" s="124" customFormat="1" ht="19.899999999999999" customHeight="1" x14ac:dyDescent="0.2">
      <c r="G1825" s="125"/>
    </row>
    <row r="1826" spans="7:7" s="124" customFormat="1" ht="19.899999999999999" customHeight="1" x14ac:dyDescent="0.2">
      <c r="G1826" s="125"/>
    </row>
    <row r="1827" spans="7:7" s="124" customFormat="1" ht="19.899999999999999" customHeight="1" x14ac:dyDescent="0.2">
      <c r="G1827" s="125"/>
    </row>
    <row r="1828" spans="7:7" s="124" customFormat="1" ht="19.899999999999999" customHeight="1" x14ac:dyDescent="0.2">
      <c r="G1828" s="125"/>
    </row>
    <row r="1829" spans="7:7" s="124" customFormat="1" ht="19.899999999999999" customHeight="1" x14ac:dyDescent="0.2">
      <c r="G1829" s="125"/>
    </row>
    <row r="1830" spans="7:7" s="124" customFormat="1" ht="19.899999999999999" customHeight="1" x14ac:dyDescent="0.2">
      <c r="G1830" s="125"/>
    </row>
    <row r="1831" spans="7:7" s="124" customFormat="1" ht="19.899999999999999" customHeight="1" x14ac:dyDescent="0.2">
      <c r="G1831" s="125"/>
    </row>
    <row r="1832" spans="7:7" s="124" customFormat="1" ht="19.899999999999999" customHeight="1" x14ac:dyDescent="0.2">
      <c r="G1832" s="125"/>
    </row>
    <row r="1833" spans="7:7" s="124" customFormat="1" ht="19.899999999999999" customHeight="1" x14ac:dyDescent="0.2">
      <c r="G1833" s="125"/>
    </row>
    <row r="1834" spans="7:7" s="124" customFormat="1" ht="19.899999999999999" customHeight="1" x14ac:dyDescent="0.2">
      <c r="G1834" s="125"/>
    </row>
    <row r="1835" spans="7:7" s="124" customFormat="1" ht="19.899999999999999" customHeight="1" x14ac:dyDescent="0.2">
      <c r="G1835" s="125"/>
    </row>
    <row r="1836" spans="7:7" s="124" customFormat="1" ht="19.899999999999999" customHeight="1" x14ac:dyDescent="0.2">
      <c r="G1836" s="125"/>
    </row>
    <row r="1837" spans="7:7" s="124" customFormat="1" ht="19.899999999999999" customHeight="1" x14ac:dyDescent="0.2">
      <c r="G1837" s="125"/>
    </row>
    <row r="1838" spans="7:7" s="124" customFormat="1" ht="19.899999999999999" customHeight="1" x14ac:dyDescent="0.2">
      <c r="G1838" s="125"/>
    </row>
    <row r="1839" spans="7:7" s="124" customFormat="1" ht="19.899999999999999" customHeight="1" x14ac:dyDescent="0.2">
      <c r="G1839" s="125"/>
    </row>
    <row r="1840" spans="7:7" s="124" customFormat="1" ht="19.899999999999999" customHeight="1" x14ac:dyDescent="0.2">
      <c r="G1840" s="125"/>
    </row>
    <row r="1841" spans="7:7" s="124" customFormat="1" ht="19.899999999999999" customHeight="1" x14ac:dyDescent="0.2">
      <c r="G1841" s="125"/>
    </row>
    <row r="1842" spans="7:7" s="124" customFormat="1" ht="19.899999999999999" customHeight="1" x14ac:dyDescent="0.2">
      <c r="G1842" s="125"/>
    </row>
    <row r="1843" spans="7:7" s="124" customFormat="1" ht="19.899999999999999" customHeight="1" x14ac:dyDescent="0.2">
      <c r="G1843" s="125"/>
    </row>
    <row r="1844" spans="7:7" s="124" customFormat="1" ht="19.899999999999999" customHeight="1" x14ac:dyDescent="0.2">
      <c r="G1844" s="125"/>
    </row>
    <row r="1845" spans="7:7" s="124" customFormat="1" ht="19.899999999999999" customHeight="1" x14ac:dyDescent="0.2">
      <c r="G1845" s="125"/>
    </row>
    <row r="1846" spans="7:7" s="124" customFormat="1" ht="19.899999999999999" customHeight="1" x14ac:dyDescent="0.2">
      <c r="G1846" s="125"/>
    </row>
    <row r="1847" spans="7:7" s="124" customFormat="1" ht="19.899999999999999" customHeight="1" x14ac:dyDescent="0.2">
      <c r="G1847" s="125"/>
    </row>
    <row r="1848" spans="7:7" s="124" customFormat="1" ht="19.899999999999999" customHeight="1" x14ac:dyDescent="0.2">
      <c r="G1848" s="125"/>
    </row>
    <row r="1849" spans="7:7" s="124" customFormat="1" ht="19.899999999999999" customHeight="1" x14ac:dyDescent="0.2">
      <c r="G1849" s="125"/>
    </row>
    <row r="1850" spans="7:7" s="124" customFormat="1" ht="19.899999999999999" customHeight="1" x14ac:dyDescent="0.2">
      <c r="G1850" s="125"/>
    </row>
    <row r="1851" spans="7:7" s="124" customFormat="1" ht="19.899999999999999" customHeight="1" x14ac:dyDescent="0.2">
      <c r="G1851" s="125"/>
    </row>
    <row r="1852" spans="7:7" s="124" customFormat="1" ht="19.899999999999999" customHeight="1" x14ac:dyDescent="0.2">
      <c r="G1852" s="125"/>
    </row>
    <row r="1853" spans="7:7" s="124" customFormat="1" ht="19.899999999999999" customHeight="1" x14ac:dyDescent="0.2">
      <c r="G1853" s="125"/>
    </row>
    <row r="1854" spans="7:7" s="124" customFormat="1" ht="19.899999999999999" customHeight="1" x14ac:dyDescent="0.2">
      <c r="G1854" s="125"/>
    </row>
    <row r="1855" spans="7:7" s="124" customFormat="1" ht="19.899999999999999" customHeight="1" x14ac:dyDescent="0.2">
      <c r="G1855" s="125"/>
    </row>
    <row r="1856" spans="7:7" s="124" customFormat="1" ht="19.899999999999999" customHeight="1" x14ac:dyDescent="0.2">
      <c r="G1856" s="125"/>
    </row>
    <row r="1857" spans="7:7" s="124" customFormat="1" ht="19.899999999999999" customHeight="1" x14ac:dyDescent="0.2">
      <c r="G1857" s="125"/>
    </row>
    <row r="1858" spans="7:7" s="124" customFormat="1" ht="19.899999999999999" customHeight="1" x14ac:dyDescent="0.2">
      <c r="G1858" s="125"/>
    </row>
    <row r="1859" spans="7:7" s="124" customFormat="1" ht="19.899999999999999" customHeight="1" x14ac:dyDescent="0.2">
      <c r="G1859" s="125"/>
    </row>
    <row r="1860" spans="7:7" s="124" customFormat="1" ht="19.899999999999999" customHeight="1" x14ac:dyDescent="0.2">
      <c r="G1860" s="125"/>
    </row>
    <row r="1861" spans="7:7" s="124" customFormat="1" ht="19.899999999999999" customHeight="1" x14ac:dyDescent="0.2">
      <c r="G1861" s="125"/>
    </row>
    <row r="1862" spans="7:7" s="124" customFormat="1" ht="19.899999999999999" customHeight="1" x14ac:dyDescent="0.2">
      <c r="G1862" s="125"/>
    </row>
    <row r="1863" spans="7:7" s="124" customFormat="1" ht="19.899999999999999" customHeight="1" x14ac:dyDescent="0.2">
      <c r="G1863" s="125"/>
    </row>
    <row r="1864" spans="7:7" s="124" customFormat="1" ht="19.899999999999999" customHeight="1" x14ac:dyDescent="0.2">
      <c r="G1864" s="125"/>
    </row>
    <row r="1865" spans="7:7" s="124" customFormat="1" ht="19.899999999999999" customHeight="1" x14ac:dyDescent="0.2">
      <c r="G1865" s="125"/>
    </row>
    <row r="1866" spans="7:7" s="124" customFormat="1" ht="19.899999999999999" customHeight="1" x14ac:dyDescent="0.2">
      <c r="G1866" s="125"/>
    </row>
    <row r="1867" spans="7:7" s="124" customFormat="1" ht="19.899999999999999" customHeight="1" x14ac:dyDescent="0.2">
      <c r="G1867" s="125"/>
    </row>
    <row r="1868" spans="7:7" s="124" customFormat="1" ht="19.899999999999999" customHeight="1" x14ac:dyDescent="0.2">
      <c r="G1868" s="125"/>
    </row>
    <row r="1869" spans="7:7" s="124" customFormat="1" ht="19.899999999999999" customHeight="1" x14ac:dyDescent="0.2">
      <c r="G1869" s="125"/>
    </row>
    <row r="1870" spans="7:7" s="124" customFormat="1" ht="19.899999999999999" customHeight="1" x14ac:dyDescent="0.2">
      <c r="G1870" s="125"/>
    </row>
    <row r="1871" spans="7:7" s="124" customFormat="1" ht="19.899999999999999" customHeight="1" x14ac:dyDescent="0.2">
      <c r="G1871" s="125"/>
    </row>
    <row r="1872" spans="7:7" s="124" customFormat="1" ht="19.899999999999999" customHeight="1" x14ac:dyDescent="0.2">
      <c r="G1872" s="125"/>
    </row>
    <row r="1873" spans="7:7" s="124" customFormat="1" ht="19.899999999999999" customHeight="1" x14ac:dyDescent="0.2">
      <c r="G1873" s="125"/>
    </row>
    <row r="1874" spans="7:7" s="124" customFormat="1" ht="19.899999999999999" customHeight="1" x14ac:dyDescent="0.2">
      <c r="G1874" s="125"/>
    </row>
    <row r="1875" spans="7:7" s="124" customFormat="1" ht="19.899999999999999" customHeight="1" x14ac:dyDescent="0.2">
      <c r="G1875" s="125"/>
    </row>
    <row r="1876" spans="7:7" s="124" customFormat="1" ht="19.899999999999999" customHeight="1" x14ac:dyDescent="0.2">
      <c r="G1876" s="125"/>
    </row>
    <row r="1877" spans="7:7" s="124" customFormat="1" ht="19.899999999999999" customHeight="1" x14ac:dyDescent="0.2">
      <c r="G1877" s="125"/>
    </row>
    <row r="1878" spans="7:7" s="124" customFormat="1" ht="19.899999999999999" customHeight="1" x14ac:dyDescent="0.2">
      <c r="G1878" s="125"/>
    </row>
    <row r="1879" spans="7:7" s="124" customFormat="1" ht="19.899999999999999" customHeight="1" x14ac:dyDescent="0.2">
      <c r="G1879" s="125"/>
    </row>
    <row r="1880" spans="7:7" s="124" customFormat="1" ht="19.899999999999999" customHeight="1" x14ac:dyDescent="0.2">
      <c r="G1880" s="125"/>
    </row>
    <row r="1881" spans="7:7" s="124" customFormat="1" ht="19.899999999999999" customHeight="1" x14ac:dyDescent="0.2">
      <c r="G1881" s="125"/>
    </row>
    <row r="1882" spans="7:7" s="124" customFormat="1" ht="19.899999999999999" customHeight="1" x14ac:dyDescent="0.2">
      <c r="G1882" s="125"/>
    </row>
    <row r="1883" spans="7:7" s="124" customFormat="1" ht="19.899999999999999" customHeight="1" x14ac:dyDescent="0.2">
      <c r="G1883" s="125"/>
    </row>
    <row r="1884" spans="7:7" s="124" customFormat="1" ht="19.899999999999999" customHeight="1" x14ac:dyDescent="0.2">
      <c r="G1884" s="125"/>
    </row>
    <row r="1885" spans="7:7" s="124" customFormat="1" ht="19.899999999999999" customHeight="1" x14ac:dyDescent="0.2">
      <c r="G1885" s="125"/>
    </row>
    <row r="1886" spans="7:7" s="124" customFormat="1" ht="19.899999999999999" customHeight="1" x14ac:dyDescent="0.2">
      <c r="G1886" s="125"/>
    </row>
    <row r="1887" spans="7:7" s="124" customFormat="1" ht="19.899999999999999" customHeight="1" x14ac:dyDescent="0.2">
      <c r="G1887" s="125"/>
    </row>
    <row r="1888" spans="7:7" s="124" customFormat="1" ht="19.899999999999999" customHeight="1" x14ac:dyDescent="0.2">
      <c r="G1888" s="125"/>
    </row>
    <row r="1889" spans="7:7" s="124" customFormat="1" ht="19.899999999999999" customHeight="1" x14ac:dyDescent="0.2">
      <c r="G1889" s="125"/>
    </row>
    <row r="1890" spans="7:7" s="124" customFormat="1" ht="19.899999999999999" customHeight="1" x14ac:dyDescent="0.2">
      <c r="G1890" s="125"/>
    </row>
    <row r="1891" spans="7:7" s="124" customFormat="1" ht="19.899999999999999" customHeight="1" x14ac:dyDescent="0.2">
      <c r="G1891" s="125"/>
    </row>
    <row r="1892" spans="7:7" s="124" customFormat="1" ht="19.899999999999999" customHeight="1" x14ac:dyDescent="0.2">
      <c r="G1892" s="125"/>
    </row>
    <row r="1893" spans="7:7" s="124" customFormat="1" ht="19.899999999999999" customHeight="1" x14ac:dyDescent="0.2">
      <c r="G1893" s="125"/>
    </row>
    <row r="1894" spans="7:7" s="124" customFormat="1" ht="19.899999999999999" customHeight="1" x14ac:dyDescent="0.2">
      <c r="G1894" s="125"/>
    </row>
    <row r="1895" spans="7:7" s="124" customFormat="1" ht="19.899999999999999" customHeight="1" x14ac:dyDescent="0.2">
      <c r="G1895" s="125"/>
    </row>
    <row r="1896" spans="7:7" s="124" customFormat="1" ht="19.899999999999999" customHeight="1" x14ac:dyDescent="0.2">
      <c r="G1896" s="125"/>
    </row>
    <row r="1897" spans="7:7" s="124" customFormat="1" ht="19.899999999999999" customHeight="1" x14ac:dyDescent="0.2">
      <c r="G1897" s="125"/>
    </row>
    <row r="1898" spans="7:7" s="124" customFormat="1" ht="19.899999999999999" customHeight="1" x14ac:dyDescent="0.2">
      <c r="G1898" s="125"/>
    </row>
    <row r="1899" spans="7:7" s="124" customFormat="1" ht="19.899999999999999" customHeight="1" x14ac:dyDescent="0.2">
      <c r="G1899" s="125"/>
    </row>
    <row r="1900" spans="7:7" s="124" customFormat="1" ht="19.899999999999999" customHeight="1" x14ac:dyDescent="0.2">
      <c r="G1900" s="125"/>
    </row>
    <row r="1901" spans="7:7" s="124" customFormat="1" ht="19.899999999999999" customHeight="1" x14ac:dyDescent="0.2">
      <c r="G1901" s="125"/>
    </row>
    <row r="1902" spans="7:7" s="124" customFormat="1" ht="19.899999999999999" customHeight="1" x14ac:dyDescent="0.2">
      <c r="G1902" s="125"/>
    </row>
    <row r="1903" spans="7:7" s="124" customFormat="1" ht="19.899999999999999" customHeight="1" x14ac:dyDescent="0.2">
      <c r="G1903" s="125"/>
    </row>
    <row r="1904" spans="7:7" s="124" customFormat="1" ht="19.899999999999999" customHeight="1" x14ac:dyDescent="0.2">
      <c r="G1904" s="125"/>
    </row>
    <row r="1905" spans="7:7" s="124" customFormat="1" ht="19.899999999999999" customHeight="1" x14ac:dyDescent="0.2">
      <c r="G1905" s="125"/>
    </row>
    <row r="1906" spans="7:7" s="124" customFormat="1" ht="19.899999999999999" customHeight="1" x14ac:dyDescent="0.2">
      <c r="G1906" s="125"/>
    </row>
    <row r="1907" spans="7:7" s="124" customFormat="1" ht="19.899999999999999" customHeight="1" x14ac:dyDescent="0.2">
      <c r="G1907" s="125"/>
    </row>
    <row r="1908" spans="7:7" s="124" customFormat="1" ht="19.899999999999999" customHeight="1" x14ac:dyDescent="0.2">
      <c r="G1908" s="125"/>
    </row>
    <row r="1909" spans="7:7" s="124" customFormat="1" ht="19.899999999999999" customHeight="1" x14ac:dyDescent="0.2">
      <c r="G1909" s="125"/>
    </row>
    <row r="1910" spans="7:7" s="124" customFormat="1" ht="19.899999999999999" customHeight="1" x14ac:dyDescent="0.2">
      <c r="G1910" s="125"/>
    </row>
    <row r="1911" spans="7:7" s="124" customFormat="1" ht="19.899999999999999" customHeight="1" x14ac:dyDescent="0.2">
      <c r="G1911" s="125"/>
    </row>
    <row r="1912" spans="7:7" s="124" customFormat="1" ht="19.899999999999999" customHeight="1" x14ac:dyDescent="0.2">
      <c r="G1912" s="125"/>
    </row>
    <row r="1913" spans="7:7" s="124" customFormat="1" ht="19.899999999999999" customHeight="1" x14ac:dyDescent="0.2">
      <c r="G1913" s="125"/>
    </row>
    <row r="1914" spans="7:7" s="124" customFormat="1" ht="19.899999999999999" customHeight="1" x14ac:dyDescent="0.2">
      <c r="G1914" s="125"/>
    </row>
    <row r="1915" spans="7:7" s="124" customFormat="1" ht="19.899999999999999" customHeight="1" x14ac:dyDescent="0.2">
      <c r="G1915" s="125"/>
    </row>
    <row r="1916" spans="7:7" s="124" customFormat="1" ht="19.899999999999999" customHeight="1" x14ac:dyDescent="0.2">
      <c r="G1916" s="125"/>
    </row>
    <row r="1917" spans="7:7" s="124" customFormat="1" ht="19.899999999999999" customHeight="1" x14ac:dyDescent="0.2">
      <c r="G1917" s="125"/>
    </row>
    <row r="1918" spans="7:7" s="124" customFormat="1" ht="19.899999999999999" customHeight="1" x14ac:dyDescent="0.2">
      <c r="G1918" s="125"/>
    </row>
    <row r="1919" spans="7:7" s="124" customFormat="1" ht="19.899999999999999" customHeight="1" x14ac:dyDescent="0.2">
      <c r="G1919" s="125"/>
    </row>
    <row r="1920" spans="7:7" s="124" customFormat="1" ht="19.899999999999999" customHeight="1" x14ac:dyDescent="0.2">
      <c r="G1920" s="125"/>
    </row>
    <row r="1921" spans="7:7" s="124" customFormat="1" ht="19.899999999999999" customHeight="1" x14ac:dyDescent="0.2">
      <c r="G1921" s="125"/>
    </row>
    <row r="1922" spans="7:7" s="124" customFormat="1" ht="19.899999999999999" customHeight="1" x14ac:dyDescent="0.2">
      <c r="G1922" s="125"/>
    </row>
    <row r="1923" spans="7:7" s="124" customFormat="1" ht="19.899999999999999" customHeight="1" x14ac:dyDescent="0.2">
      <c r="G1923" s="125"/>
    </row>
    <row r="1924" spans="7:7" s="124" customFormat="1" ht="19.899999999999999" customHeight="1" x14ac:dyDescent="0.2">
      <c r="G1924" s="125"/>
    </row>
    <row r="1925" spans="7:7" s="124" customFormat="1" ht="19.899999999999999" customHeight="1" x14ac:dyDescent="0.2">
      <c r="G1925" s="125"/>
    </row>
    <row r="1926" spans="7:7" s="124" customFormat="1" ht="19.899999999999999" customHeight="1" x14ac:dyDescent="0.2">
      <c r="G1926" s="125"/>
    </row>
    <row r="1927" spans="7:7" s="124" customFormat="1" ht="19.899999999999999" customHeight="1" x14ac:dyDescent="0.2">
      <c r="G1927" s="125"/>
    </row>
    <row r="1928" spans="7:7" s="124" customFormat="1" ht="19.899999999999999" customHeight="1" x14ac:dyDescent="0.2">
      <c r="G1928" s="125"/>
    </row>
    <row r="1929" spans="7:7" s="124" customFormat="1" ht="19.899999999999999" customHeight="1" x14ac:dyDescent="0.2">
      <c r="G1929" s="125"/>
    </row>
    <row r="1930" spans="7:7" s="124" customFormat="1" ht="19.899999999999999" customHeight="1" x14ac:dyDescent="0.2">
      <c r="G1930" s="125"/>
    </row>
    <row r="1931" spans="7:7" s="124" customFormat="1" ht="19.899999999999999" customHeight="1" x14ac:dyDescent="0.2">
      <c r="G1931" s="125"/>
    </row>
    <row r="1932" spans="7:7" s="124" customFormat="1" ht="19.899999999999999" customHeight="1" x14ac:dyDescent="0.2">
      <c r="G1932" s="125"/>
    </row>
    <row r="1933" spans="7:7" s="124" customFormat="1" ht="19.899999999999999" customHeight="1" x14ac:dyDescent="0.2">
      <c r="G1933" s="125"/>
    </row>
    <row r="1934" spans="7:7" s="124" customFormat="1" ht="19.899999999999999" customHeight="1" x14ac:dyDescent="0.2">
      <c r="G1934" s="125"/>
    </row>
    <row r="1935" spans="7:7" s="124" customFormat="1" ht="19.899999999999999" customHeight="1" x14ac:dyDescent="0.2">
      <c r="G1935" s="125"/>
    </row>
    <row r="1936" spans="7:7" s="124" customFormat="1" ht="19.899999999999999" customHeight="1" x14ac:dyDescent="0.2">
      <c r="G1936" s="125"/>
    </row>
    <row r="1937" spans="7:7" s="124" customFormat="1" ht="19.899999999999999" customHeight="1" x14ac:dyDescent="0.2">
      <c r="G1937" s="125"/>
    </row>
    <row r="1938" spans="7:7" s="124" customFormat="1" ht="19.899999999999999" customHeight="1" x14ac:dyDescent="0.2">
      <c r="G1938" s="125"/>
    </row>
    <row r="1939" spans="7:7" s="124" customFormat="1" ht="19.899999999999999" customHeight="1" x14ac:dyDescent="0.2">
      <c r="G1939" s="125"/>
    </row>
    <row r="1940" spans="7:7" s="124" customFormat="1" ht="19.899999999999999" customHeight="1" x14ac:dyDescent="0.2">
      <c r="G1940" s="125"/>
    </row>
    <row r="1941" spans="7:7" s="124" customFormat="1" ht="19.899999999999999" customHeight="1" x14ac:dyDescent="0.2">
      <c r="G1941" s="125"/>
    </row>
    <row r="1942" spans="7:7" s="124" customFormat="1" ht="19.899999999999999" customHeight="1" x14ac:dyDescent="0.2">
      <c r="G1942" s="125"/>
    </row>
    <row r="1943" spans="7:7" s="124" customFormat="1" ht="19.899999999999999" customHeight="1" x14ac:dyDescent="0.2">
      <c r="G1943" s="125"/>
    </row>
    <row r="1944" spans="7:7" s="124" customFormat="1" ht="19.899999999999999" customHeight="1" x14ac:dyDescent="0.2">
      <c r="G1944" s="125"/>
    </row>
    <row r="1945" spans="7:7" s="124" customFormat="1" ht="19.899999999999999" customHeight="1" x14ac:dyDescent="0.2">
      <c r="G1945" s="125"/>
    </row>
    <row r="1946" spans="7:7" s="124" customFormat="1" ht="19.899999999999999" customHeight="1" x14ac:dyDescent="0.2">
      <c r="G1946" s="125"/>
    </row>
    <row r="1947" spans="7:7" s="124" customFormat="1" ht="19.899999999999999" customHeight="1" x14ac:dyDescent="0.2">
      <c r="G1947" s="125"/>
    </row>
    <row r="1948" spans="7:7" s="124" customFormat="1" ht="19.899999999999999" customHeight="1" x14ac:dyDescent="0.2">
      <c r="G1948" s="125"/>
    </row>
    <row r="1949" spans="7:7" s="124" customFormat="1" ht="19.899999999999999" customHeight="1" x14ac:dyDescent="0.2">
      <c r="G1949" s="125"/>
    </row>
    <row r="1950" spans="7:7" s="124" customFormat="1" ht="19.899999999999999" customHeight="1" x14ac:dyDescent="0.2">
      <c r="G1950" s="125"/>
    </row>
    <row r="1951" spans="7:7" s="124" customFormat="1" ht="19.899999999999999" customHeight="1" x14ac:dyDescent="0.2">
      <c r="G1951" s="125"/>
    </row>
    <row r="1952" spans="7:7" s="124" customFormat="1" ht="19.899999999999999" customHeight="1" x14ac:dyDescent="0.2">
      <c r="G1952" s="125"/>
    </row>
    <row r="1953" spans="7:7" s="124" customFormat="1" ht="19.899999999999999" customHeight="1" x14ac:dyDescent="0.2">
      <c r="G1953" s="125"/>
    </row>
    <row r="1954" spans="7:7" s="124" customFormat="1" ht="19.899999999999999" customHeight="1" x14ac:dyDescent="0.2">
      <c r="G1954" s="125"/>
    </row>
    <row r="1955" spans="7:7" s="124" customFormat="1" ht="19.899999999999999" customHeight="1" x14ac:dyDescent="0.2">
      <c r="G1955" s="125"/>
    </row>
    <row r="1956" spans="7:7" s="124" customFormat="1" ht="19.899999999999999" customHeight="1" x14ac:dyDescent="0.2">
      <c r="G1956" s="125"/>
    </row>
    <row r="1957" spans="7:7" s="124" customFormat="1" ht="19.899999999999999" customHeight="1" x14ac:dyDescent="0.2">
      <c r="G1957" s="125"/>
    </row>
    <row r="1958" spans="7:7" s="124" customFormat="1" ht="19.899999999999999" customHeight="1" x14ac:dyDescent="0.2">
      <c r="G1958" s="125"/>
    </row>
    <row r="1959" spans="7:7" s="124" customFormat="1" ht="19.899999999999999" customHeight="1" x14ac:dyDescent="0.2">
      <c r="G1959" s="125"/>
    </row>
    <row r="1960" spans="7:7" s="124" customFormat="1" ht="19.899999999999999" customHeight="1" x14ac:dyDescent="0.2">
      <c r="G1960" s="125"/>
    </row>
    <row r="1961" spans="7:7" s="124" customFormat="1" ht="19.899999999999999" customHeight="1" x14ac:dyDescent="0.2">
      <c r="G1961" s="125"/>
    </row>
    <row r="1962" spans="7:7" s="124" customFormat="1" ht="19.899999999999999" customHeight="1" x14ac:dyDescent="0.2">
      <c r="G1962" s="125"/>
    </row>
    <row r="1963" spans="7:7" s="124" customFormat="1" ht="19.899999999999999" customHeight="1" x14ac:dyDescent="0.2">
      <c r="G1963" s="125"/>
    </row>
    <row r="1964" spans="7:7" s="124" customFormat="1" ht="19.899999999999999" customHeight="1" x14ac:dyDescent="0.2">
      <c r="G1964" s="125"/>
    </row>
    <row r="1965" spans="7:7" s="124" customFormat="1" ht="19.899999999999999" customHeight="1" x14ac:dyDescent="0.2">
      <c r="G1965" s="125"/>
    </row>
    <row r="1966" spans="7:7" s="124" customFormat="1" ht="19.899999999999999" customHeight="1" x14ac:dyDescent="0.2">
      <c r="G1966" s="125"/>
    </row>
    <row r="1967" spans="7:7" s="124" customFormat="1" ht="19.899999999999999" customHeight="1" x14ac:dyDescent="0.2">
      <c r="G1967" s="125"/>
    </row>
    <row r="1968" spans="7:7" s="124" customFormat="1" ht="19.899999999999999" customHeight="1" x14ac:dyDescent="0.2">
      <c r="G1968" s="125"/>
    </row>
    <row r="1969" spans="7:7" s="124" customFormat="1" ht="19.899999999999999" customHeight="1" x14ac:dyDescent="0.2">
      <c r="G1969" s="125"/>
    </row>
    <row r="1970" spans="7:7" s="124" customFormat="1" ht="19.899999999999999" customHeight="1" x14ac:dyDescent="0.2">
      <c r="G1970" s="125"/>
    </row>
    <row r="1971" spans="7:7" s="124" customFormat="1" ht="19.899999999999999" customHeight="1" x14ac:dyDescent="0.2">
      <c r="G1971" s="125"/>
    </row>
    <row r="1972" spans="7:7" s="124" customFormat="1" ht="19.899999999999999" customHeight="1" x14ac:dyDescent="0.2">
      <c r="G1972" s="125"/>
    </row>
    <row r="1973" spans="7:7" s="124" customFormat="1" ht="19.899999999999999" customHeight="1" x14ac:dyDescent="0.2">
      <c r="G1973" s="125"/>
    </row>
    <row r="1974" spans="7:7" s="124" customFormat="1" ht="19.899999999999999" customHeight="1" x14ac:dyDescent="0.2">
      <c r="G1974" s="125"/>
    </row>
    <row r="1975" spans="7:7" s="124" customFormat="1" ht="19.899999999999999" customHeight="1" x14ac:dyDescent="0.2">
      <c r="G1975" s="125"/>
    </row>
    <row r="1976" spans="7:7" s="124" customFormat="1" ht="19.899999999999999" customHeight="1" x14ac:dyDescent="0.2">
      <c r="G1976" s="125"/>
    </row>
    <row r="1977" spans="7:7" s="124" customFormat="1" ht="19.899999999999999" customHeight="1" x14ac:dyDescent="0.2">
      <c r="G1977" s="125"/>
    </row>
    <row r="1978" spans="7:7" s="124" customFormat="1" ht="19.899999999999999" customHeight="1" x14ac:dyDescent="0.2">
      <c r="G1978" s="125"/>
    </row>
    <row r="1979" spans="7:7" s="124" customFormat="1" ht="19.899999999999999" customHeight="1" x14ac:dyDescent="0.2">
      <c r="G1979" s="125"/>
    </row>
    <row r="1980" spans="7:7" s="124" customFormat="1" ht="19.899999999999999" customHeight="1" x14ac:dyDescent="0.2">
      <c r="G1980" s="125"/>
    </row>
    <row r="1981" spans="7:7" s="124" customFormat="1" ht="19.899999999999999" customHeight="1" x14ac:dyDescent="0.2">
      <c r="G1981" s="125"/>
    </row>
    <row r="1982" spans="7:7" s="124" customFormat="1" ht="19.899999999999999" customHeight="1" x14ac:dyDescent="0.2">
      <c r="G1982" s="125"/>
    </row>
    <row r="1983" spans="7:7" s="124" customFormat="1" ht="19.899999999999999" customHeight="1" x14ac:dyDescent="0.2">
      <c r="G1983" s="125"/>
    </row>
    <row r="1984" spans="7:7" s="124" customFormat="1" ht="19.899999999999999" customHeight="1" x14ac:dyDescent="0.2">
      <c r="G1984" s="125"/>
    </row>
    <row r="1985" spans="7:7" s="124" customFormat="1" ht="19.899999999999999" customHeight="1" x14ac:dyDescent="0.2">
      <c r="G1985" s="125"/>
    </row>
    <row r="1986" spans="7:7" s="124" customFormat="1" ht="19.899999999999999" customHeight="1" x14ac:dyDescent="0.2">
      <c r="G1986" s="125"/>
    </row>
    <row r="1987" spans="7:7" s="124" customFormat="1" ht="19.899999999999999" customHeight="1" x14ac:dyDescent="0.2">
      <c r="G1987" s="125"/>
    </row>
    <row r="1988" spans="7:7" s="124" customFormat="1" ht="19.899999999999999" customHeight="1" x14ac:dyDescent="0.2">
      <c r="G1988" s="125"/>
    </row>
    <row r="1989" spans="7:7" s="124" customFormat="1" ht="19.899999999999999" customHeight="1" x14ac:dyDescent="0.2">
      <c r="G1989" s="125"/>
    </row>
    <row r="1990" spans="7:7" s="124" customFormat="1" ht="19.899999999999999" customHeight="1" x14ac:dyDescent="0.2">
      <c r="G1990" s="125"/>
    </row>
    <row r="1991" spans="7:7" s="124" customFormat="1" ht="19.899999999999999" customHeight="1" x14ac:dyDescent="0.2">
      <c r="G1991" s="125"/>
    </row>
    <row r="1992" spans="7:7" s="124" customFormat="1" ht="19.899999999999999" customHeight="1" x14ac:dyDescent="0.2">
      <c r="G1992" s="125"/>
    </row>
    <row r="1993" spans="7:7" s="124" customFormat="1" ht="19.899999999999999" customHeight="1" x14ac:dyDescent="0.2">
      <c r="G1993" s="125"/>
    </row>
    <row r="1994" spans="7:7" s="124" customFormat="1" ht="19.899999999999999" customHeight="1" x14ac:dyDescent="0.2">
      <c r="G1994" s="125"/>
    </row>
    <row r="1995" spans="7:7" s="124" customFormat="1" ht="19.899999999999999" customHeight="1" x14ac:dyDescent="0.2">
      <c r="G1995" s="125"/>
    </row>
    <row r="1996" spans="7:7" s="124" customFormat="1" ht="19.899999999999999" customHeight="1" x14ac:dyDescent="0.2">
      <c r="G1996" s="125"/>
    </row>
    <row r="1997" spans="7:7" s="124" customFormat="1" ht="19.899999999999999" customHeight="1" x14ac:dyDescent="0.2">
      <c r="G1997" s="125"/>
    </row>
    <row r="1998" spans="7:7" s="124" customFormat="1" ht="19.899999999999999" customHeight="1" x14ac:dyDescent="0.2">
      <c r="G1998" s="125"/>
    </row>
    <row r="1999" spans="7:7" s="124" customFormat="1" ht="19.899999999999999" customHeight="1" x14ac:dyDescent="0.2">
      <c r="G1999" s="125"/>
    </row>
    <row r="2000" spans="7:7" s="124" customFormat="1" ht="19.899999999999999" customHeight="1" x14ac:dyDescent="0.2">
      <c r="G2000" s="125"/>
    </row>
    <row r="2001" spans="7:7" s="124" customFormat="1" ht="19.899999999999999" customHeight="1" x14ac:dyDescent="0.2">
      <c r="G2001" s="125"/>
    </row>
    <row r="2002" spans="7:7" s="124" customFormat="1" ht="19.899999999999999" customHeight="1" x14ac:dyDescent="0.2">
      <c r="G2002" s="125"/>
    </row>
    <row r="2003" spans="7:7" s="124" customFormat="1" ht="19.899999999999999" customHeight="1" x14ac:dyDescent="0.2">
      <c r="G2003" s="125"/>
    </row>
    <row r="2004" spans="7:7" s="124" customFormat="1" ht="19.899999999999999" customHeight="1" x14ac:dyDescent="0.2">
      <c r="G2004" s="125"/>
    </row>
    <row r="2005" spans="7:7" s="124" customFormat="1" ht="19.899999999999999" customHeight="1" x14ac:dyDescent="0.2">
      <c r="G2005" s="125"/>
    </row>
    <row r="2006" spans="7:7" s="124" customFormat="1" ht="19.899999999999999" customHeight="1" x14ac:dyDescent="0.2">
      <c r="G2006" s="125"/>
    </row>
    <row r="2007" spans="7:7" s="124" customFormat="1" ht="19.899999999999999" customHeight="1" x14ac:dyDescent="0.2">
      <c r="G2007" s="125"/>
    </row>
    <row r="2008" spans="7:7" s="124" customFormat="1" ht="19.899999999999999" customHeight="1" x14ac:dyDescent="0.2">
      <c r="G2008" s="125"/>
    </row>
    <row r="2009" spans="7:7" s="124" customFormat="1" ht="19.899999999999999" customHeight="1" x14ac:dyDescent="0.2">
      <c r="G2009" s="125"/>
    </row>
    <row r="2010" spans="7:7" s="124" customFormat="1" ht="19.899999999999999" customHeight="1" x14ac:dyDescent="0.2">
      <c r="G2010" s="125"/>
    </row>
    <row r="2011" spans="7:7" s="124" customFormat="1" ht="19.899999999999999" customHeight="1" x14ac:dyDescent="0.2">
      <c r="G2011" s="125"/>
    </row>
    <row r="2012" spans="7:7" s="124" customFormat="1" ht="19.899999999999999" customHeight="1" x14ac:dyDescent="0.2">
      <c r="G2012" s="125"/>
    </row>
    <row r="2013" spans="7:7" s="124" customFormat="1" ht="19.899999999999999" customHeight="1" x14ac:dyDescent="0.2">
      <c r="G2013" s="125"/>
    </row>
    <row r="2014" spans="7:7" s="124" customFormat="1" ht="19.899999999999999" customHeight="1" x14ac:dyDescent="0.2">
      <c r="G2014" s="125"/>
    </row>
    <row r="2015" spans="7:7" s="124" customFormat="1" ht="19.899999999999999" customHeight="1" x14ac:dyDescent="0.2">
      <c r="G2015" s="125"/>
    </row>
    <row r="2016" spans="7:7" s="124" customFormat="1" ht="19.899999999999999" customHeight="1" x14ac:dyDescent="0.2">
      <c r="G2016" s="125"/>
    </row>
    <row r="2017" spans="7:7" s="124" customFormat="1" ht="19.899999999999999" customHeight="1" x14ac:dyDescent="0.2">
      <c r="G2017" s="125"/>
    </row>
    <row r="2018" spans="7:7" s="124" customFormat="1" ht="19.899999999999999" customHeight="1" x14ac:dyDescent="0.2">
      <c r="G2018" s="125"/>
    </row>
    <row r="2019" spans="7:7" s="124" customFormat="1" ht="19.899999999999999" customHeight="1" x14ac:dyDescent="0.2">
      <c r="G2019" s="125"/>
    </row>
    <row r="2020" spans="7:7" s="124" customFormat="1" ht="19.899999999999999" customHeight="1" x14ac:dyDescent="0.2">
      <c r="G2020" s="125"/>
    </row>
    <row r="2021" spans="7:7" s="124" customFormat="1" ht="19.899999999999999" customHeight="1" x14ac:dyDescent="0.2">
      <c r="G2021" s="125"/>
    </row>
    <row r="2022" spans="7:7" s="124" customFormat="1" ht="19.899999999999999" customHeight="1" x14ac:dyDescent="0.2">
      <c r="G2022" s="125"/>
    </row>
    <row r="2023" spans="7:7" s="124" customFormat="1" ht="19.899999999999999" customHeight="1" x14ac:dyDescent="0.2">
      <c r="G2023" s="125"/>
    </row>
    <row r="2024" spans="7:7" s="124" customFormat="1" ht="19.899999999999999" customHeight="1" x14ac:dyDescent="0.2">
      <c r="G2024" s="125"/>
    </row>
    <row r="2025" spans="7:7" s="124" customFormat="1" ht="19.899999999999999" customHeight="1" x14ac:dyDescent="0.2">
      <c r="G2025" s="125"/>
    </row>
    <row r="2026" spans="7:7" s="124" customFormat="1" ht="19.899999999999999" customHeight="1" x14ac:dyDescent="0.2">
      <c r="G2026" s="125"/>
    </row>
    <row r="2027" spans="7:7" s="124" customFormat="1" ht="19.899999999999999" customHeight="1" x14ac:dyDescent="0.2">
      <c r="G2027" s="125"/>
    </row>
    <row r="2028" spans="7:7" s="124" customFormat="1" ht="19.899999999999999" customHeight="1" x14ac:dyDescent="0.2">
      <c r="G2028" s="125"/>
    </row>
    <row r="2029" spans="7:7" s="124" customFormat="1" ht="19.899999999999999" customHeight="1" x14ac:dyDescent="0.2">
      <c r="G2029" s="125"/>
    </row>
    <row r="2030" spans="7:7" s="124" customFormat="1" ht="19.899999999999999" customHeight="1" x14ac:dyDescent="0.2">
      <c r="G2030" s="125"/>
    </row>
    <row r="2031" spans="7:7" s="124" customFormat="1" ht="19.899999999999999" customHeight="1" x14ac:dyDescent="0.2">
      <c r="G2031" s="125"/>
    </row>
    <row r="2032" spans="7:7" s="124" customFormat="1" ht="19.899999999999999" customHeight="1" x14ac:dyDescent="0.2">
      <c r="G2032" s="125"/>
    </row>
    <row r="2033" spans="7:7" s="124" customFormat="1" ht="19.899999999999999" customHeight="1" x14ac:dyDescent="0.2">
      <c r="G2033" s="125"/>
    </row>
    <row r="2034" spans="7:7" s="124" customFormat="1" ht="19.899999999999999" customHeight="1" x14ac:dyDescent="0.2">
      <c r="G2034" s="125"/>
    </row>
    <row r="2035" spans="7:7" s="124" customFormat="1" ht="19.899999999999999" customHeight="1" x14ac:dyDescent="0.2">
      <c r="G2035" s="125"/>
    </row>
    <row r="2036" spans="7:7" s="124" customFormat="1" ht="19.899999999999999" customHeight="1" x14ac:dyDescent="0.2">
      <c r="G2036" s="125"/>
    </row>
    <row r="2037" spans="7:7" s="124" customFormat="1" ht="19.899999999999999" customHeight="1" x14ac:dyDescent="0.2">
      <c r="G2037" s="125"/>
    </row>
    <row r="2038" spans="7:7" s="124" customFormat="1" ht="19.899999999999999" customHeight="1" x14ac:dyDescent="0.2">
      <c r="G2038" s="125"/>
    </row>
    <row r="2039" spans="7:7" s="124" customFormat="1" ht="19.899999999999999" customHeight="1" x14ac:dyDescent="0.2">
      <c r="G2039" s="125"/>
    </row>
    <row r="2040" spans="7:7" s="124" customFormat="1" ht="19.899999999999999" customHeight="1" x14ac:dyDescent="0.2">
      <c r="G2040" s="125"/>
    </row>
    <row r="2041" spans="7:7" s="124" customFormat="1" ht="19.899999999999999" customHeight="1" x14ac:dyDescent="0.2">
      <c r="G2041" s="125"/>
    </row>
    <row r="2042" spans="7:7" s="124" customFormat="1" ht="19.899999999999999" customHeight="1" x14ac:dyDescent="0.2">
      <c r="G2042" s="125"/>
    </row>
    <row r="2043" spans="7:7" s="124" customFormat="1" ht="19.899999999999999" customHeight="1" x14ac:dyDescent="0.2">
      <c r="G2043" s="125"/>
    </row>
    <row r="2044" spans="7:7" s="124" customFormat="1" ht="19.899999999999999" customHeight="1" x14ac:dyDescent="0.2">
      <c r="G2044" s="125"/>
    </row>
    <row r="2045" spans="7:7" s="124" customFormat="1" ht="19.899999999999999" customHeight="1" x14ac:dyDescent="0.2">
      <c r="G2045" s="125"/>
    </row>
    <row r="2046" spans="7:7" s="124" customFormat="1" ht="19.899999999999999" customHeight="1" x14ac:dyDescent="0.2">
      <c r="G2046" s="125"/>
    </row>
    <row r="2047" spans="7:7" s="124" customFormat="1" ht="19.899999999999999" customHeight="1" x14ac:dyDescent="0.2">
      <c r="G2047" s="125"/>
    </row>
    <row r="2048" spans="7:7" s="124" customFormat="1" ht="19.899999999999999" customHeight="1" x14ac:dyDescent="0.2">
      <c r="G2048" s="125"/>
    </row>
    <row r="2049" spans="7:7" s="124" customFormat="1" ht="19.899999999999999" customHeight="1" x14ac:dyDescent="0.2">
      <c r="G2049" s="125"/>
    </row>
    <row r="2050" spans="7:7" s="124" customFormat="1" ht="19.899999999999999" customHeight="1" x14ac:dyDescent="0.2">
      <c r="G2050" s="125"/>
    </row>
    <row r="2051" spans="7:7" s="124" customFormat="1" ht="19.899999999999999" customHeight="1" x14ac:dyDescent="0.2">
      <c r="G2051" s="125"/>
    </row>
    <row r="2052" spans="7:7" s="124" customFormat="1" ht="19.899999999999999" customHeight="1" x14ac:dyDescent="0.2">
      <c r="G2052" s="125"/>
    </row>
    <row r="2053" spans="7:7" s="124" customFormat="1" ht="19.899999999999999" customHeight="1" x14ac:dyDescent="0.2">
      <c r="G2053" s="125"/>
    </row>
    <row r="2054" spans="7:7" s="124" customFormat="1" ht="19.899999999999999" customHeight="1" x14ac:dyDescent="0.2">
      <c r="G2054" s="125"/>
    </row>
    <row r="2055" spans="7:7" s="124" customFormat="1" ht="19.899999999999999" customHeight="1" x14ac:dyDescent="0.2">
      <c r="G2055" s="125"/>
    </row>
    <row r="2056" spans="7:7" s="124" customFormat="1" ht="19.899999999999999" customHeight="1" x14ac:dyDescent="0.2">
      <c r="G2056" s="125"/>
    </row>
    <row r="2057" spans="7:7" s="124" customFormat="1" ht="19.899999999999999" customHeight="1" x14ac:dyDescent="0.2">
      <c r="G2057" s="125"/>
    </row>
    <row r="2058" spans="7:7" s="124" customFormat="1" ht="19.899999999999999" customHeight="1" x14ac:dyDescent="0.2">
      <c r="G2058" s="125"/>
    </row>
    <row r="2059" spans="7:7" s="124" customFormat="1" ht="19.899999999999999" customHeight="1" x14ac:dyDescent="0.2">
      <c r="G2059" s="125"/>
    </row>
    <row r="2060" spans="7:7" s="124" customFormat="1" ht="19.899999999999999" customHeight="1" x14ac:dyDescent="0.2">
      <c r="G2060" s="125"/>
    </row>
    <row r="2061" spans="7:7" s="124" customFormat="1" ht="19.899999999999999" customHeight="1" x14ac:dyDescent="0.2">
      <c r="G2061" s="125"/>
    </row>
    <row r="2062" spans="7:7" s="124" customFormat="1" ht="19.899999999999999" customHeight="1" x14ac:dyDescent="0.2">
      <c r="G2062" s="125"/>
    </row>
    <row r="2063" spans="7:7" s="124" customFormat="1" ht="19.899999999999999" customHeight="1" x14ac:dyDescent="0.2">
      <c r="G2063" s="125"/>
    </row>
    <row r="2064" spans="7:7" s="124" customFormat="1" ht="19.899999999999999" customHeight="1" x14ac:dyDescent="0.2">
      <c r="G2064" s="125"/>
    </row>
    <row r="2065" spans="7:7" s="124" customFormat="1" ht="19.899999999999999" customHeight="1" x14ac:dyDescent="0.2">
      <c r="G2065" s="125"/>
    </row>
    <row r="2066" spans="7:7" s="124" customFormat="1" ht="19.899999999999999" customHeight="1" x14ac:dyDescent="0.2">
      <c r="G2066" s="125"/>
    </row>
    <row r="2067" spans="7:7" s="124" customFormat="1" ht="19.899999999999999" customHeight="1" x14ac:dyDescent="0.2">
      <c r="G2067" s="125"/>
    </row>
    <row r="2068" spans="7:7" s="124" customFormat="1" ht="19.899999999999999" customHeight="1" x14ac:dyDescent="0.2">
      <c r="G2068" s="125"/>
    </row>
    <row r="2069" spans="7:7" s="124" customFormat="1" ht="19.899999999999999" customHeight="1" x14ac:dyDescent="0.2">
      <c r="G2069" s="125"/>
    </row>
    <row r="2070" spans="7:7" s="124" customFormat="1" ht="19.899999999999999" customHeight="1" x14ac:dyDescent="0.2">
      <c r="G2070" s="125"/>
    </row>
    <row r="2071" spans="7:7" s="124" customFormat="1" ht="19.899999999999999" customHeight="1" x14ac:dyDescent="0.2">
      <c r="G2071" s="125"/>
    </row>
    <row r="2072" spans="7:7" s="124" customFormat="1" ht="19.899999999999999" customHeight="1" x14ac:dyDescent="0.2">
      <c r="G2072" s="125"/>
    </row>
    <row r="2073" spans="7:7" s="124" customFormat="1" ht="19.899999999999999" customHeight="1" x14ac:dyDescent="0.2">
      <c r="G2073" s="125"/>
    </row>
    <row r="2074" spans="7:7" s="124" customFormat="1" ht="19.899999999999999" customHeight="1" x14ac:dyDescent="0.2">
      <c r="G2074" s="125"/>
    </row>
    <row r="2075" spans="7:7" s="124" customFormat="1" ht="19.899999999999999" customHeight="1" x14ac:dyDescent="0.2">
      <c r="G2075" s="125"/>
    </row>
    <row r="2076" spans="7:7" s="124" customFormat="1" ht="19.899999999999999" customHeight="1" x14ac:dyDescent="0.2">
      <c r="G2076" s="125"/>
    </row>
    <row r="2077" spans="7:7" s="124" customFormat="1" ht="19.899999999999999" customHeight="1" x14ac:dyDescent="0.2">
      <c r="G2077" s="125"/>
    </row>
    <row r="2078" spans="7:7" s="124" customFormat="1" ht="19.899999999999999" customHeight="1" x14ac:dyDescent="0.2">
      <c r="G2078" s="125"/>
    </row>
    <row r="2079" spans="7:7" s="124" customFormat="1" ht="19.899999999999999" customHeight="1" x14ac:dyDescent="0.2">
      <c r="G2079" s="125"/>
    </row>
    <row r="2080" spans="7:7" s="124" customFormat="1" ht="19.899999999999999" customHeight="1" x14ac:dyDescent="0.2">
      <c r="G2080" s="125"/>
    </row>
    <row r="2081" spans="7:7" s="124" customFormat="1" ht="19.899999999999999" customHeight="1" x14ac:dyDescent="0.2">
      <c r="G2081" s="125"/>
    </row>
    <row r="2082" spans="7:7" s="124" customFormat="1" ht="19.899999999999999" customHeight="1" x14ac:dyDescent="0.2">
      <c r="G2082" s="125"/>
    </row>
    <row r="2083" spans="7:7" s="124" customFormat="1" ht="19.899999999999999" customHeight="1" x14ac:dyDescent="0.2">
      <c r="G2083" s="125"/>
    </row>
    <row r="2084" spans="7:7" s="124" customFormat="1" ht="19.899999999999999" customHeight="1" x14ac:dyDescent="0.2">
      <c r="G2084" s="125"/>
    </row>
    <row r="2085" spans="7:7" s="124" customFormat="1" ht="19.899999999999999" customHeight="1" x14ac:dyDescent="0.2">
      <c r="G2085" s="125"/>
    </row>
    <row r="2086" spans="7:7" s="124" customFormat="1" ht="19.899999999999999" customHeight="1" x14ac:dyDescent="0.2">
      <c r="G2086" s="125"/>
    </row>
    <row r="2087" spans="7:7" s="124" customFormat="1" ht="19.899999999999999" customHeight="1" x14ac:dyDescent="0.2">
      <c r="G2087" s="125"/>
    </row>
    <row r="2088" spans="7:7" s="124" customFormat="1" ht="19.899999999999999" customHeight="1" x14ac:dyDescent="0.2">
      <c r="G2088" s="125"/>
    </row>
    <row r="2089" spans="7:7" s="124" customFormat="1" ht="19.899999999999999" customHeight="1" x14ac:dyDescent="0.2">
      <c r="G2089" s="125"/>
    </row>
    <row r="2090" spans="7:7" s="124" customFormat="1" ht="19.899999999999999" customHeight="1" x14ac:dyDescent="0.2">
      <c r="G2090" s="125"/>
    </row>
    <row r="2091" spans="7:7" s="124" customFormat="1" ht="19.899999999999999" customHeight="1" x14ac:dyDescent="0.2">
      <c r="G2091" s="125"/>
    </row>
    <row r="2092" spans="7:7" s="124" customFormat="1" ht="19.899999999999999" customHeight="1" x14ac:dyDescent="0.2">
      <c r="G2092" s="125"/>
    </row>
    <row r="2093" spans="7:7" s="124" customFormat="1" ht="19.899999999999999" customHeight="1" x14ac:dyDescent="0.2">
      <c r="G2093" s="125"/>
    </row>
    <row r="2094" spans="7:7" s="124" customFormat="1" ht="19.899999999999999" customHeight="1" x14ac:dyDescent="0.2">
      <c r="G2094" s="125"/>
    </row>
    <row r="2095" spans="7:7" s="124" customFormat="1" ht="19.899999999999999" customHeight="1" x14ac:dyDescent="0.2">
      <c r="G2095" s="125"/>
    </row>
    <row r="2096" spans="7:7" s="124" customFormat="1" ht="19.899999999999999" customHeight="1" x14ac:dyDescent="0.2">
      <c r="G2096" s="125"/>
    </row>
    <row r="2097" spans="7:7" s="124" customFormat="1" ht="19.899999999999999" customHeight="1" x14ac:dyDescent="0.2">
      <c r="G2097" s="125"/>
    </row>
    <row r="2098" spans="7:7" s="124" customFormat="1" ht="19.899999999999999" customHeight="1" x14ac:dyDescent="0.2">
      <c r="G2098" s="125"/>
    </row>
    <row r="2099" spans="7:7" s="124" customFormat="1" ht="19.899999999999999" customHeight="1" x14ac:dyDescent="0.2">
      <c r="G2099" s="125"/>
    </row>
    <row r="2100" spans="7:7" s="124" customFormat="1" ht="19.899999999999999" customHeight="1" x14ac:dyDescent="0.2">
      <c r="G2100" s="125"/>
    </row>
    <row r="2101" spans="7:7" s="124" customFormat="1" ht="19.899999999999999" customHeight="1" x14ac:dyDescent="0.2">
      <c r="G2101" s="125"/>
    </row>
    <row r="2102" spans="7:7" s="124" customFormat="1" ht="19.899999999999999" customHeight="1" x14ac:dyDescent="0.2">
      <c r="G2102" s="125"/>
    </row>
    <row r="2103" spans="7:7" s="124" customFormat="1" ht="19.899999999999999" customHeight="1" x14ac:dyDescent="0.2">
      <c r="G2103" s="125"/>
    </row>
    <row r="2104" spans="7:7" s="124" customFormat="1" ht="19.899999999999999" customHeight="1" x14ac:dyDescent="0.2">
      <c r="G2104" s="125"/>
    </row>
    <row r="2105" spans="7:7" s="124" customFormat="1" ht="19.899999999999999" customHeight="1" x14ac:dyDescent="0.2">
      <c r="G2105" s="125"/>
    </row>
    <row r="2106" spans="7:7" s="124" customFormat="1" ht="19.899999999999999" customHeight="1" x14ac:dyDescent="0.2">
      <c r="G2106" s="125"/>
    </row>
    <row r="2107" spans="7:7" s="124" customFormat="1" ht="19.899999999999999" customHeight="1" x14ac:dyDescent="0.2">
      <c r="G2107" s="125"/>
    </row>
    <row r="2108" spans="7:7" s="124" customFormat="1" ht="19.899999999999999" customHeight="1" x14ac:dyDescent="0.2">
      <c r="G2108" s="125"/>
    </row>
    <row r="2109" spans="7:7" s="124" customFormat="1" ht="19.899999999999999" customHeight="1" x14ac:dyDescent="0.2">
      <c r="G2109" s="125"/>
    </row>
    <row r="2110" spans="7:7" s="124" customFormat="1" ht="19.899999999999999" customHeight="1" x14ac:dyDescent="0.2">
      <c r="G2110" s="125"/>
    </row>
    <row r="2111" spans="7:7" s="124" customFormat="1" ht="19.899999999999999" customHeight="1" x14ac:dyDescent="0.2">
      <c r="G2111" s="125"/>
    </row>
    <row r="2112" spans="7:7" s="124" customFormat="1" ht="19.899999999999999" customHeight="1" x14ac:dyDescent="0.2">
      <c r="G2112" s="125"/>
    </row>
    <row r="2113" spans="7:7" s="124" customFormat="1" ht="19.899999999999999" customHeight="1" x14ac:dyDescent="0.2">
      <c r="G2113" s="125"/>
    </row>
    <row r="2114" spans="7:7" s="124" customFormat="1" ht="19.899999999999999" customHeight="1" x14ac:dyDescent="0.2">
      <c r="G2114" s="125"/>
    </row>
    <row r="2115" spans="7:7" s="124" customFormat="1" ht="19.899999999999999" customHeight="1" x14ac:dyDescent="0.2">
      <c r="G2115" s="125"/>
    </row>
    <row r="2116" spans="7:7" s="124" customFormat="1" ht="19.899999999999999" customHeight="1" x14ac:dyDescent="0.2">
      <c r="G2116" s="125"/>
    </row>
    <row r="2117" spans="7:7" s="124" customFormat="1" ht="19.899999999999999" customHeight="1" x14ac:dyDescent="0.2">
      <c r="G2117" s="125"/>
    </row>
    <row r="2118" spans="7:7" s="124" customFormat="1" ht="19.899999999999999" customHeight="1" x14ac:dyDescent="0.2">
      <c r="G2118" s="125"/>
    </row>
    <row r="2119" spans="7:7" s="124" customFormat="1" ht="19.899999999999999" customHeight="1" x14ac:dyDescent="0.2">
      <c r="G2119" s="125"/>
    </row>
    <row r="2120" spans="7:7" s="124" customFormat="1" ht="19.899999999999999" customHeight="1" x14ac:dyDescent="0.2">
      <c r="G2120" s="125"/>
    </row>
    <row r="2121" spans="7:7" s="124" customFormat="1" ht="19.899999999999999" customHeight="1" x14ac:dyDescent="0.2">
      <c r="G2121" s="125"/>
    </row>
    <row r="2122" spans="7:7" s="124" customFormat="1" ht="19.899999999999999" customHeight="1" x14ac:dyDescent="0.2">
      <c r="G2122" s="125"/>
    </row>
    <row r="2123" spans="7:7" s="124" customFormat="1" ht="19.899999999999999" customHeight="1" x14ac:dyDescent="0.2">
      <c r="G2123" s="125"/>
    </row>
    <row r="2124" spans="7:7" s="124" customFormat="1" ht="19.899999999999999" customHeight="1" x14ac:dyDescent="0.2">
      <c r="G2124" s="125"/>
    </row>
    <row r="2125" spans="7:7" s="124" customFormat="1" ht="19.899999999999999" customHeight="1" x14ac:dyDescent="0.2">
      <c r="G2125" s="125"/>
    </row>
    <row r="2126" spans="7:7" s="124" customFormat="1" ht="19.899999999999999" customHeight="1" x14ac:dyDescent="0.2">
      <c r="G2126" s="125"/>
    </row>
    <row r="2127" spans="7:7" s="124" customFormat="1" ht="19.899999999999999" customHeight="1" x14ac:dyDescent="0.2">
      <c r="G2127" s="125"/>
    </row>
    <row r="2128" spans="7:7" s="124" customFormat="1" ht="19.899999999999999" customHeight="1" x14ac:dyDescent="0.2">
      <c r="G2128" s="125"/>
    </row>
    <row r="2129" spans="7:7" s="124" customFormat="1" ht="19.899999999999999" customHeight="1" x14ac:dyDescent="0.2">
      <c r="G2129" s="125"/>
    </row>
    <row r="2130" spans="7:7" s="124" customFormat="1" ht="19.899999999999999" customHeight="1" x14ac:dyDescent="0.2">
      <c r="G2130" s="125"/>
    </row>
    <row r="2131" spans="7:7" s="124" customFormat="1" ht="19.899999999999999" customHeight="1" x14ac:dyDescent="0.2">
      <c r="G2131" s="125"/>
    </row>
    <row r="2132" spans="7:7" s="124" customFormat="1" ht="19.899999999999999" customHeight="1" x14ac:dyDescent="0.2">
      <c r="G2132" s="125"/>
    </row>
    <row r="2133" spans="7:7" s="124" customFormat="1" ht="19.899999999999999" customHeight="1" x14ac:dyDescent="0.2">
      <c r="G2133" s="125"/>
    </row>
    <row r="2134" spans="7:7" s="124" customFormat="1" ht="19.899999999999999" customHeight="1" x14ac:dyDescent="0.2">
      <c r="G2134" s="125"/>
    </row>
    <row r="2135" spans="7:7" s="124" customFormat="1" ht="19.899999999999999" customHeight="1" x14ac:dyDescent="0.2">
      <c r="G2135" s="125"/>
    </row>
    <row r="2136" spans="7:7" s="124" customFormat="1" ht="19.899999999999999" customHeight="1" x14ac:dyDescent="0.2">
      <c r="G2136" s="125"/>
    </row>
    <row r="2137" spans="7:7" s="124" customFormat="1" ht="19.899999999999999" customHeight="1" x14ac:dyDescent="0.2">
      <c r="G2137" s="125"/>
    </row>
    <row r="2138" spans="7:7" s="124" customFormat="1" ht="19.899999999999999" customHeight="1" x14ac:dyDescent="0.2">
      <c r="G2138" s="125"/>
    </row>
    <row r="2139" spans="7:7" s="124" customFormat="1" ht="19.899999999999999" customHeight="1" x14ac:dyDescent="0.2">
      <c r="G2139" s="125"/>
    </row>
    <row r="2140" spans="7:7" s="124" customFormat="1" ht="19.899999999999999" customHeight="1" x14ac:dyDescent="0.2">
      <c r="G2140" s="125"/>
    </row>
    <row r="2141" spans="7:7" s="124" customFormat="1" ht="19.899999999999999" customHeight="1" x14ac:dyDescent="0.2">
      <c r="G2141" s="125"/>
    </row>
    <row r="2142" spans="7:7" s="124" customFormat="1" ht="19.899999999999999" customHeight="1" x14ac:dyDescent="0.2">
      <c r="G2142" s="125"/>
    </row>
    <row r="2143" spans="7:7" s="124" customFormat="1" ht="19.899999999999999" customHeight="1" x14ac:dyDescent="0.2">
      <c r="G2143" s="125"/>
    </row>
    <row r="2144" spans="7:7" s="124" customFormat="1" ht="19.899999999999999" customHeight="1" x14ac:dyDescent="0.2">
      <c r="G2144" s="125"/>
    </row>
    <row r="2145" spans="7:7" s="124" customFormat="1" ht="19.899999999999999" customHeight="1" x14ac:dyDescent="0.2">
      <c r="G2145" s="125"/>
    </row>
    <row r="2146" spans="7:7" s="124" customFormat="1" ht="19.899999999999999" customHeight="1" x14ac:dyDescent="0.2">
      <c r="G2146" s="125"/>
    </row>
    <row r="2147" spans="7:7" s="124" customFormat="1" ht="19.899999999999999" customHeight="1" x14ac:dyDescent="0.2">
      <c r="G2147" s="125"/>
    </row>
    <row r="2148" spans="7:7" s="124" customFormat="1" ht="19.899999999999999" customHeight="1" x14ac:dyDescent="0.2">
      <c r="G2148" s="125"/>
    </row>
    <row r="2149" spans="7:7" s="124" customFormat="1" ht="19.899999999999999" customHeight="1" x14ac:dyDescent="0.2">
      <c r="G2149" s="125"/>
    </row>
    <row r="2150" spans="7:7" s="124" customFormat="1" ht="19.899999999999999" customHeight="1" x14ac:dyDescent="0.2">
      <c r="G2150" s="125"/>
    </row>
    <row r="2151" spans="7:7" s="124" customFormat="1" ht="19.899999999999999" customHeight="1" x14ac:dyDescent="0.2">
      <c r="G2151" s="125"/>
    </row>
    <row r="2152" spans="7:7" s="124" customFormat="1" ht="19.899999999999999" customHeight="1" x14ac:dyDescent="0.2">
      <c r="G2152" s="125"/>
    </row>
    <row r="2153" spans="7:7" s="124" customFormat="1" ht="19.899999999999999" customHeight="1" x14ac:dyDescent="0.2">
      <c r="G2153" s="125"/>
    </row>
    <row r="2154" spans="7:7" s="124" customFormat="1" ht="19.899999999999999" customHeight="1" x14ac:dyDescent="0.2">
      <c r="G2154" s="125"/>
    </row>
    <row r="2155" spans="7:7" s="124" customFormat="1" ht="19.899999999999999" customHeight="1" x14ac:dyDescent="0.2">
      <c r="G2155" s="125"/>
    </row>
    <row r="2156" spans="7:7" s="124" customFormat="1" ht="19.899999999999999" customHeight="1" x14ac:dyDescent="0.2">
      <c r="G2156" s="125"/>
    </row>
    <row r="2157" spans="7:7" s="124" customFormat="1" ht="19.899999999999999" customHeight="1" x14ac:dyDescent="0.2">
      <c r="G2157" s="125"/>
    </row>
    <row r="2158" spans="7:7" s="124" customFormat="1" ht="19.899999999999999" customHeight="1" x14ac:dyDescent="0.2">
      <c r="G2158" s="125"/>
    </row>
    <row r="2159" spans="7:7" s="124" customFormat="1" ht="19.899999999999999" customHeight="1" x14ac:dyDescent="0.2">
      <c r="G2159" s="125"/>
    </row>
    <row r="2160" spans="7:7" s="124" customFormat="1" ht="19.899999999999999" customHeight="1" x14ac:dyDescent="0.2">
      <c r="G2160" s="125"/>
    </row>
    <row r="2161" spans="7:7" s="124" customFormat="1" ht="19.899999999999999" customHeight="1" x14ac:dyDescent="0.2">
      <c r="G2161" s="125"/>
    </row>
    <row r="2162" spans="7:7" s="124" customFormat="1" ht="19.899999999999999" customHeight="1" x14ac:dyDescent="0.2">
      <c r="G2162" s="125"/>
    </row>
    <row r="2163" spans="7:7" s="124" customFormat="1" ht="19.899999999999999" customHeight="1" x14ac:dyDescent="0.2">
      <c r="G2163" s="125"/>
    </row>
    <row r="2164" spans="7:7" s="124" customFormat="1" ht="19.899999999999999" customHeight="1" x14ac:dyDescent="0.2">
      <c r="G2164" s="125"/>
    </row>
    <row r="2165" spans="7:7" s="124" customFormat="1" ht="19.899999999999999" customHeight="1" x14ac:dyDescent="0.2">
      <c r="G2165" s="125"/>
    </row>
    <row r="2166" spans="7:7" s="124" customFormat="1" ht="19.899999999999999" customHeight="1" x14ac:dyDescent="0.2">
      <c r="G2166" s="125"/>
    </row>
    <row r="2167" spans="7:7" s="124" customFormat="1" ht="19.899999999999999" customHeight="1" x14ac:dyDescent="0.2">
      <c r="G2167" s="125"/>
    </row>
    <row r="2168" spans="7:7" s="124" customFormat="1" ht="19.899999999999999" customHeight="1" x14ac:dyDescent="0.2">
      <c r="G2168" s="125"/>
    </row>
    <row r="2169" spans="7:7" s="124" customFormat="1" ht="19.899999999999999" customHeight="1" x14ac:dyDescent="0.2">
      <c r="G2169" s="125"/>
    </row>
    <row r="2170" spans="7:7" s="124" customFormat="1" ht="19.899999999999999" customHeight="1" x14ac:dyDescent="0.2">
      <c r="G2170" s="125"/>
    </row>
    <row r="2171" spans="7:7" s="124" customFormat="1" ht="19.899999999999999" customHeight="1" x14ac:dyDescent="0.2">
      <c r="G2171" s="125"/>
    </row>
    <row r="2172" spans="7:7" s="124" customFormat="1" ht="19.899999999999999" customHeight="1" x14ac:dyDescent="0.2">
      <c r="G2172" s="125"/>
    </row>
    <row r="2173" spans="7:7" s="124" customFormat="1" ht="19.899999999999999" customHeight="1" x14ac:dyDescent="0.2">
      <c r="G2173" s="125"/>
    </row>
    <row r="2174" spans="7:7" s="124" customFormat="1" ht="19.899999999999999" customHeight="1" x14ac:dyDescent="0.2">
      <c r="G2174" s="125"/>
    </row>
    <row r="2175" spans="7:7" s="124" customFormat="1" ht="19.899999999999999" customHeight="1" x14ac:dyDescent="0.2">
      <c r="G2175" s="125"/>
    </row>
    <row r="2176" spans="7:7" s="124" customFormat="1" ht="19.899999999999999" customHeight="1" x14ac:dyDescent="0.2">
      <c r="G2176" s="125"/>
    </row>
    <row r="2177" spans="7:7" s="124" customFormat="1" ht="19.899999999999999" customHeight="1" x14ac:dyDescent="0.2">
      <c r="G2177" s="125"/>
    </row>
    <row r="2178" spans="7:7" s="124" customFormat="1" ht="19.899999999999999" customHeight="1" x14ac:dyDescent="0.2">
      <c r="G2178" s="125"/>
    </row>
    <row r="2179" spans="7:7" s="124" customFormat="1" ht="19.899999999999999" customHeight="1" x14ac:dyDescent="0.2">
      <c r="G2179" s="125"/>
    </row>
    <row r="2180" spans="7:7" s="124" customFormat="1" ht="19.899999999999999" customHeight="1" x14ac:dyDescent="0.2">
      <c r="G2180" s="125"/>
    </row>
    <row r="2181" spans="7:7" s="124" customFormat="1" ht="19.899999999999999" customHeight="1" x14ac:dyDescent="0.2">
      <c r="G2181" s="125"/>
    </row>
    <row r="2182" spans="7:7" s="124" customFormat="1" ht="19.899999999999999" customHeight="1" x14ac:dyDescent="0.2">
      <c r="G2182" s="125"/>
    </row>
    <row r="2183" spans="7:7" s="124" customFormat="1" ht="19.899999999999999" customHeight="1" x14ac:dyDescent="0.2">
      <c r="G2183" s="125"/>
    </row>
    <row r="2184" spans="7:7" s="124" customFormat="1" ht="19.899999999999999" customHeight="1" x14ac:dyDescent="0.2">
      <c r="G2184" s="125"/>
    </row>
    <row r="2185" spans="7:7" s="124" customFormat="1" ht="19.899999999999999" customHeight="1" x14ac:dyDescent="0.2">
      <c r="G2185" s="125"/>
    </row>
    <row r="2186" spans="7:7" s="124" customFormat="1" ht="19.899999999999999" customHeight="1" x14ac:dyDescent="0.2">
      <c r="G2186" s="125"/>
    </row>
    <row r="2187" spans="7:7" s="124" customFormat="1" ht="19.899999999999999" customHeight="1" x14ac:dyDescent="0.2">
      <c r="G2187" s="125"/>
    </row>
    <row r="2188" spans="7:7" s="124" customFormat="1" ht="19.899999999999999" customHeight="1" x14ac:dyDescent="0.2">
      <c r="G2188" s="125"/>
    </row>
    <row r="2189" spans="7:7" s="124" customFormat="1" ht="19.899999999999999" customHeight="1" x14ac:dyDescent="0.2">
      <c r="G2189" s="125"/>
    </row>
    <row r="2190" spans="7:7" s="124" customFormat="1" ht="19.899999999999999" customHeight="1" x14ac:dyDescent="0.2">
      <c r="G2190" s="125"/>
    </row>
    <row r="2191" spans="7:7" s="124" customFormat="1" ht="19.899999999999999" customHeight="1" x14ac:dyDescent="0.2">
      <c r="G2191" s="125"/>
    </row>
    <row r="2192" spans="7:7" s="124" customFormat="1" ht="19.899999999999999" customHeight="1" x14ac:dyDescent="0.2">
      <c r="G2192" s="125"/>
    </row>
    <row r="2193" spans="7:7" s="124" customFormat="1" ht="19.899999999999999" customHeight="1" x14ac:dyDescent="0.2">
      <c r="G2193" s="125"/>
    </row>
    <row r="2194" spans="7:7" s="124" customFormat="1" ht="19.899999999999999" customHeight="1" x14ac:dyDescent="0.2">
      <c r="G2194" s="125"/>
    </row>
    <row r="2195" spans="7:7" s="124" customFormat="1" ht="19.899999999999999" customHeight="1" x14ac:dyDescent="0.2">
      <c r="G2195" s="125"/>
    </row>
    <row r="2196" spans="7:7" s="124" customFormat="1" ht="19.899999999999999" customHeight="1" x14ac:dyDescent="0.2">
      <c r="G2196" s="125"/>
    </row>
    <row r="2197" spans="7:7" s="124" customFormat="1" ht="19.899999999999999" customHeight="1" x14ac:dyDescent="0.2">
      <c r="G2197" s="125"/>
    </row>
    <row r="2198" spans="7:7" s="124" customFormat="1" ht="19.899999999999999" customHeight="1" x14ac:dyDescent="0.2">
      <c r="G2198" s="125"/>
    </row>
    <row r="2199" spans="7:7" s="124" customFormat="1" ht="19.899999999999999" customHeight="1" x14ac:dyDescent="0.2">
      <c r="G2199" s="125"/>
    </row>
    <row r="2200" spans="7:7" s="124" customFormat="1" ht="19.899999999999999" customHeight="1" x14ac:dyDescent="0.2">
      <c r="G2200" s="125"/>
    </row>
    <row r="2201" spans="7:7" s="124" customFormat="1" ht="19.899999999999999" customHeight="1" x14ac:dyDescent="0.2">
      <c r="G2201" s="125"/>
    </row>
    <row r="2202" spans="7:7" s="124" customFormat="1" ht="19.899999999999999" customHeight="1" x14ac:dyDescent="0.2">
      <c r="G2202" s="125"/>
    </row>
    <row r="2203" spans="7:7" s="124" customFormat="1" ht="19.899999999999999" customHeight="1" x14ac:dyDescent="0.2">
      <c r="G2203" s="125"/>
    </row>
    <row r="2204" spans="7:7" s="124" customFormat="1" ht="19.899999999999999" customHeight="1" x14ac:dyDescent="0.2">
      <c r="G2204" s="125"/>
    </row>
    <row r="2205" spans="7:7" s="124" customFormat="1" ht="19.899999999999999" customHeight="1" x14ac:dyDescent="0.2">
      <c r="G2205" s="125"/>
    </row>
    <row r="2206" spans="7:7" s="124" customFormat="1" ht="19.899999999999999" customHeight="1" x14ac:dyDescent="0.2">
      <c r="G2206" s="125"/>
    </row>
    <row r="2207" spans="7:7" s="124" customFormat="1" ht="19.899999999999999" customHeight="1" x14ac:dyDescent="0.2">
      <c r="G2207" s="125"/>
    </row>
    <row r="2208" spans="7:7" s="124" customFormat="1" ht="19.899999999999999" customHeight="1" x14ac:dyDescent="0.2">
      <c r="G2208" s="125"/>
    </row>
    <row r="2209" spans="7:7" s="124" customFormat="1" ht="19.899999999999999" customHeight="1" x14ac:dyDescent="0.2">
      <c r="G2209" s="125"/>
    </row>
    <row r="2210" spans="7:7" s="124" customFormat="1" ht="19.899999999999999" customHeight="1" x14ac:dyDescent="0.2">
      <c r="G2210" s="125"/>
    </row>
    <row r="2211" spans="7:7" s="124" customFormat="1" ht="19.899999999999999" customHeight="1" x14ac:dyDescent="0.2">
      <c r="G2211" s="125"/>
    </row>
    <row r="2212" spans="7:7" s="124" customFormat="1" ht="19.899999999999999" customHeight="1" x14ac:dyDescent="0.2">
      <c r="G2212" s="125"/>
    </row>
    <row r="2213" spans="7:7" s="124" customFormat="1" ht="19.899999999999999" customHeight="1" x14ac:dyDescent="0.2">
      <c r="G2213" s="125"/>
    </row>
    <row r="2214" spans="7:7" s="124" customFormat="1" ht="19.899999999999999" customHeight="1" x14ac:dyDescent="0.2">
      <c r="G2214" s="125"/>
    </row>
    <row r="2215" spans="7:7" s="124" customFormat="1" ht="19.899999999999999" customHeight="1" x14ac:dyDescent="0.2">
      <c r="G2215" s="125"/>
    </row>
    <row r="2216" spans="7:7" s="124" customFormat="1" ht="19.899999999999999" customHeight="1" x14ac:dyDescent="0.2">
      <c r="G2216" s="125"/>
    </row>
    <row r="2217" spans="7:7" s="124" customFormat="1" ht="19.899999999999999" customHeight="1" x14ac:dyDescent="0.2">
      <c r="G2217" s="125"/>
    </row>
    <row r="2218" spans="7:7" s="124" customFormat="1" ht="19.899999999999999" customHeight="1" x14ac:dyDescent="0.2">
      <c r="G2218" s="125"/>
    </row>
    <row r="2219" spans="7:7" s="124" customFormat="1" ht="19.899999999999999" customHeight="1" x14ac:dyDescent="0.2">
      <c r="G2219" s="125"/>
    </row>
    <row r="2220" spans="7:7" s="124" customFormat="1" ht="19.899999999999999" customHeight="1" x14ac:dyDescent="0.2">
      <c r="G2220" s="125"/>
    </row>
    <row r="2221" spans="7:7" s="124" customFormat="1" ht="19.899999999999999" customHeight="1" x14ac:dyDescent="0.2">
      <c r="G2221" s="125"/>
    </row>
    <row r="2222" spans="7:7" s="124" customFormat="1" ht="19.899999999999999" customHeight="1" x14ac:dyDescent="0.2">
      <c r="G2222" s="125"/>
    </row>
    <row r="2223" spans="7:7" s="124" customFormat="1" ht="19.899999999999999" customHeight="1" x14ac:dyDescent="0.2">
      <c r="G2223" s="125"/>
    </row>
    <row r="2224" spans="7:7" s="124" customFormat="1" ht="19.899999999999999" customHeight="1" x14ac:dyDescent="0.2">
      <c r="G2224" s="125"/>
    </row>
    <row r="2225" spans="7:7" s="124" customFormat="1" ht="19.899999999999999" customHeight="1" x14ac:dyDescent="0.2">
      <c r="G2225" s="125"/>
    </row>
    <row r="2226" spans="7:7" s="124" customFormat="1" ht="19.899999999999999" customHeight="1" x14ac:dyDescent="0.2">
      <c r="G2226" s="125"/>
    </row>
    <row r="2227" spans="7:7" s="124" customFormat="1" ht="19.899999999999999" customHeight="1" x14ac:dyDescent="0.2">
      <c r="G2227" s="125"/>
    </row>
    <row r="2228" spans="7:7" s="124" customFormat="1" ht="19.899999999999999" customHeight="1" x14ac:dyDescent="0.2">
      <c r="G2228" s="125"/>
    </row>
    <row r="2229" spans="7:7" s="124" customFormat="1" ht="19.899999999999999" customHeight="1" x14ac:dyDescent="0.2">
      <c r="G2229" s="125"/>
    </row>
    <row r="2230" spans="7:7" s="124" customFormat="1" ht="19.899999999999999" customHeight="1" x14ac:dyDescent="0.2">
      <c r="G2230" s="125"/>
    </row>
    <row r="2231" spans="7:7" s="124" customFormat="1" ht="19.899999999999999" customHeight="1" x14ac:dyDescent="0.2">
      <c r="G2231" s="125"/>
    </row>
    <row r="2232" spans="7:7" s="124" customFormat="1" ht="19.899999999999999" customHeight="1" x14ac:dyDescent="0.2">
      <c r="G2232" s="125"/>
    </row>
    <row r="2233" spans="7:7" s="124" customFormat="1" ht="19.899999999999999" customHeight="1" x14ac:dyDescent="0.2">
      <c r="G2233" s="125"/>
    </row>
    <row r="2234" spans="7:7" s="124" customFormat="1" ht="19.899999999999999" customHeight="1" x14ac:dyDescent="0.2">
      <c r="G2234" s="125"/>
    </row>
    <row r="2235" spans="7:7" s="124" customFormat="1" ht="19.899999999999999" customHeight="1" x14ac:dyDescent="0.2">
      <c r="G2235" s="125"/>
    </row>
    <row r="2236" spans="7:7" s="124" customFormat="1" ht="19.899999999999999" customHeight="1" x14ac:dyDescent="0.2">
      <c r="G2236" s="125"/>
    </row>
    <row r="2237" spans="7:7" s="124" customFormat="1" ht="19.899999999999999" customHeight="1" x14ac:dyDescent="0.2">
      <c r="G2237" s="125"/>
    </row>
    <row r="2238" spans="7:7" s="124" customFormat="1" ht="19.899999999999999" customHeight="1" x14ac:dyDescent="0.2">
      <c r="G2238" s="125"/>
    </row>
    <row r="2239" spans="7:7" s="124" customFormat="1" ht="19.899999999999999" customHeight="1" x14ac:dyDescent="0.2">
      <c r="G2239" s="125"/>
    </row>
    <row r="2240" spans="7:7" s="124" customFormat="1" ht="19.899999999999999" customHeight="1" x14ac:dyDescent="0.2">
      <c r="G2240" s="125"/>
    </row>
    <row r="2241" spans="7:7" s="124" customFormat="1" ht="19.899999999999999" customHeight="1" x14ac:dyDescent="0.2">
      <c r="G2241" s="125"/>
    </row>
    <row r="2242" spans="7:7" s="124" customFormat="1" ht="19.899999999999999" customHeight="1" x14ac:dyDescent="0.2">
      <c r="G2242" s="125"/>
    </row>
    <row r="2243" spans="7:7" s="124" customFormat="1" ht="19.899999999999999" customHeight="1" x14ac:dyDescent="0.2">
      <c r="G2243" s="125"/>
    </row>
    <row r="2244" spans="7:7" s="124" customFormat="1" ht="19.899999999999999" customHeight="1" x14ac:dyDescent="0.2">
      <c r="G2244" s="125"/>
    </row>
    <row r="2245" spans="7:7" s="124" customFormat="1" ht="19.899999999999999" customHeight="1" x14ac:dyDescent="0.2">
      <c r="G2245" s="125"/>
    </row>
    <row r="2246" spans="7:7" s="124" customFormat="1" ht="19.899999999999999" customHeight="1" x14ac:dyDescent="0.2">
      <c r="G2246" s="125"/>
    </row>
    <row r="2247" spans="7:7" s="124" customFormat="1" ht="19.899999999999999" customHeight="1" x14ac:dyDescent="0.2">
      <c r="G2247" s="125"/>
    </row>
    <row r="2248" spans="7:7" s="124" customFormat="1" ht="19.899999999999999" customHeight="1" x14ac:dyDescent="0.2">
      <c r="G2248" s="125"/>
    </row>
    <row r="2249" spans="7:7" s="124" customFormat="1" ht="19.899999999999999" customHeight="1" x14ac:dyDescent="0.2">
      <c r="G2249" s="125"/>
    </row>
    <row r="2250" spans="7:7" s="124" customFormat="1" ht="19.899999999999999" customHeight="1" x14ac:dyDescent="0.2">
      <c r="G2250" s="125"/>
    </row>
    <row r="2251" spans="7:7" s="124" customFormat="1" ht="19.899999999999999" customHeight="1" x14ac:dyDescent="0.2">
      <c r="G2251" s="125"/>
    </row>
    <row r="2252" spans="7:7" s="124" customFormat="1" ht="19.899999999999999" customHeight="1" x14ac:dyDescent="0.2">
      <c r="G2252" s="125"/>
    </row>
    <row r="2253" spans="7:7" s="124" customFormat="1" ht="19.899999999999999" customHeight="1" x14ac:dyDescent="0.2">
      <c r="G2253" s="125"/>
    </row>
    <row r="2254" spans="7:7" s="124" customFormat="1" ht="19.899999999999999" customHeight="1" x14ac:dyDescent="0.2">
      <c r="G2254" s="125"/>
    </row>
    <row r="2255" spans="7:7" s="124" customFormat="1" ht="19.899999999999999" customHeight="1" x14ac:dyDescent="0.2">
      <c r="G2255" s="125"/>
    </row>
    <row r="2256" spans="7:7" s="124" customFormat="1" ht="19.899999999999999" customHeight="1" x14ac:dyDescent="0.2">
      <c r="G2256" s="125"/>
    </row>
    <row r="2257" spans="7:7" s="124" customFormat="1" ht="19.899999999999999" customHeight="1" x14ac:dyDescent="0.2">
      <c r="G2257" s="125"/>
    </row>
    <row r="2258" spans="7:7" s="124" customFormat="1" ht="19.899999999999999" customHeight="1" x14ac:dyDescent="0.2">
      <c r="G2258" s="125"/>
    </row>
    <row r="2259" spans="7:7" s="124" customFormat="1" ht="19.899999999999999" customHeight="1" x14ac:dyDescent="0.2">
      <c r="G2259" s="125"/>
    </row>
    <row r="2260" spans="7:7" s="124" customFormat="1" ht="19.899999999999999" customHeight="1" x14ac:dyDescent="0.2">
      <c r="G2260" s="125"/>
    </row>
    <row r="2261" spans="7:7" s="124" customFormat="1" ht="19.899999999999999" customHeight="1" x14ac:dyDescent="0.2">
      <c r="G2261" s="125"/>
    </row>
    <row r="2262" spans="7:7" s="124" customFormat="1" ht="19.899999999999999" customHeight="1" x14ac:dyDescent="0.2">
      <c r="G2262" s="125"/>
    </row>
    <row r="2263" spans="7:7" s="124" customFormat="1" ht="19.899999999999999" customHeight="1" x14ac:dyDescent="0.2">
      <c r="G2263" s="125"/>
    </row>
    <row r="2264" spans="7:7" s="124" customFormat="1" ht="19.899999999999999" customHeight="1" x14ac:dyDescent="0.2">
      <c r="G2264" s="125"/>
    </row>
    <row r="2265" spans="7:7" s="124" customFormat="1" ht="19.899999999999999" customHeight="1" x14ac:dyDescent="0.2">
      <c r="G2265" s="125"/>
    </row>
    <row r="2266" spans="7:7" s="124" customFormat="1" ht="19.899999999999999" customHeight="1" x14ac:dyDescent="0.2">
      <c r="G2266" s="125"/>
    </row>
    <row r="2267" spans="7:7" s="124" customFormat="1" ht="19.899999999999999" customHeight="1" x14ac:dyDescent="0.2">
      <c r="G2267" s="125"/>
    </row>
    <row r="2268" spans="7:7" s="124" customFormat="1" ht="19.899999999999999" customHeight="1" x14ac:dyDescent="0.2">
      <c r="G2268" s="125"/>
    </row>
    <row r="2269" spans="7:7" s="124" customFormat="1" ht="19.899999999999999" customHeight="1" x14ac:dyDescent="0.2">
      <c r="G2269" s="125"/>
    </row>
    <row r="2270" spans="7:7" s="124" customFormat="1" ht="19.899999999999999" customHeight="1" x14ac:dyDescent="0.2">
      <c r="G2270" s="125"/>
    </row>
    <row r="2271" spans="7:7" s="124" customFormat="1" ht="19.899999999999999" customHeight="1" x14ac:dyDescent="0.2">
      <c r="G2271" s="125"/>
    </row>
    <row r="2272" spans="7:7" s="124" customFormat="1" ht="19.899999999999999" customHeight="1" x14ac:dyDescent="0.2">
      <c r="G2272" s="125"/>
    </row>
    <row r="2273" spans="7:7" s="124" customFormat="1" ht="19.899999999999999" customHeight="1" x14ac:dyDescent="0.2">
      <c r="G2273" s="125"/>
    </row>
    <row r="2274" spans="7:7" s="124" customFormat="1" ht="19.899999999999999" customHeight="1" x14ac:dyDescent="0.2">
      <c r="G2274" s="125"/>
    </row>
    <row r="2275" spans="7:7" s="124" customFormat="1" ht="19.899999999999999" customHeight="1" x14ac:dyDescent="0.2">
      <c r="G2275" s="125"/>
    </row>
    <row r="2276" spans="7:7" s="124" customFormat="1" ht="19.899999999999999" customHeight="1" x14ac:dyDescent="0.2">
      <c r="G2276" s="125"/>
    </row>
    <row r="2277" spans="7:7" s="124" customFormat="1" ht="19.899999999999999" customHeight="1" x14ac:dyDescent="0.2">
      <c r="G2277" s="125"/>
    </row>
    <row r="2278" spans="7:7" s="124" customFormat="1" ht="19.899999999999999" customHeight="1" x14ac:dyDescent="0.2">
      <c r="G2278" s="125"/>
    </row>
    <row r="2279" spans="7:7" s="124" customFormat="1" ht="19.899999999999999" customHeight="1" x14ac:dyDescent="0.2">
      <c r="G2279" s="125"/>
    </row>
    <row r="2280" spans="7:7" s="124" customFormat="1" ht="19.899999999999999" customHeight="1" x14ac:dyDescent="0.2">
      <c r="G2280" s="125"/>
    </row>
    <row r="2281" spans="7:7" s="124" customFormat="1" ht="19.899999999999999" customHeight="1" x14ac:dyDescent="0.2">
      <c r="G2281" s="125"/>
    </row>
    <row r="2282" spans="7:7" s="124" customFormat="1" ht="19.899999999999999" customHeight="1" x14ac:dyDescent="0.2">
      <c r="G2282" s="125"/>
    </row>
    <row r="2283" spans="7:7" s="124" customFormat="1" ht="19.899999999999999" customHeight="1" x14ac:dyDescent="0.2">
      <c r="G2283" s="125"/>
    </row>
    <row r="2284" spans="7:7" s="124" customFormat="1" ht="19.899999999999999" customHeight="1" x14ac:dyDescent="0.2">
      <c r="G2284" s="125"/>
    </row>
    <row r="2285" spans="7:7" s="124" customFormat="1" ht="19.899999999999999" customHeight="1" x14ac:dyDescent="0.2">
      <c r="G2285" s="125"/>
    </row>
    <row r="2286" spans="7:7" s="124" customFormat="1" ht="19.899999999999999" customHeight="1" x14ac:dyDescent="0.2">
      <c r="G2286" s="125"/>
    </row>
    <row r="2287" spans="7:7" s="124" customFormat="1" ht="19.899999999999999" customHeight="1" x14ac:dyDescent="0.2">
      <c r="G2287" s="125"/>
    </row>
    <row r="2288" spans="7:7" s="124" customFormat="1" ht="19.899999999999999" customHeight="1" x14ac:dyDescent="0.2">
      <c r="G2288" s="125"/>
    </row>
    <row r="2289" spans="7:7" s="124" customFormat="1" ht="19.899999999999999" customHeight="1" x14ac:dyDescent="0.2">
      <c r="G2289" s="125"/>
    </row>
    <row r="2290" spans="7:7" s="124" customFormat="1" ht="19.899999999999999" customHeight="1" x14ac:dyDescent="0.2">
      <c r="G2290" s="125"/>
    </row>
    <row r="2291" spans="7:7" s="124" customFormat="1" ht="19.899999999999999" customHeight="1" x14ac:dyDescent="0.2">
      <c r="G2291" s="125"/>
    </row>
    <row r="2292" spans="7:7" s="124" customFormat="1" ht="19.899999999999999" customHeight="1" x14ac:dyDescent="0.2">
      <c r="G2292" s="125"/>
    </row>
    <row r="2293" spans="7:7" s="124" customFormat="1" ht="19.899999999999999" customHeight="1" x14ac:dyDescent="0.2">
      <c r="G2293" s="125"/>
    </row>
    <row r="2294" spans="7:7" s="124" customFormat="1" ht="19.899999999999999" customHeight="1" x14ac:dyDescent="0.2">
      <c r="G2294" s="125"/>
    </row>
    <row r="2295" spans="7:7" s="124" customFormat="1" ht="19.899999999999999" customHeight="1" x14ac:dyDescent="0.2">
      <c r="G2295" s="125"/>
    </row>
    <row r="2296" spans="7:7" s="124" customFormat="1" ht="19.899999999999999" customHeight="1" x14ac:dyDescent="0.2">
      <c r="G2296" s="125"/>
    </row>
    <row r="2297" spans="7:7" s="124" customFormat="1" ht="19.899999999999999" customHeight="1" x14ac:dyDescent="0.2">
      <c r="G2297" s="125"/>
    </row>
    <row r="2298" spans="7:7" s="124" customFormat="1" ht="19.899999999999999" customHeight="1" x14ac:dyDescent="0.2">
      <c r="G2298" s="125"/>
    </row>
    <row r="2299" spans="7:7" s="124" customFormat="1" ht="19.899999999999999" customHeight="1" x14ac:dyDescent="0.2">
      <c r="G2299" s="125"/>
    </row>
    <row r="2300" spans="7:7" s="124" customFormat="1" ht="19.899999999999999" customHeight="1" x14ac:dyDescent="0.2">
      <c r="G2300" s="125"/>
    </row>
    <row r="2301" spans="7:7" s="124" customFormat="1" ht="19.899999999999999" customHeight="1" x14ac:dyDescent="0.2">
      <c r="G2301" s="125"/>
    </row>
    <row r="2302" spans="7:7" s="124" customFormat="1" ht="19.899999999999999" customHeight="1" x14ac:dyDescent="0.2">
      <c r="G2302" s="125"/>
    </row>
    <row r="2303" spans="7:7" s="124" customFormat="1" ht="19.899999999999999" customHeight="1" x14ac:dyDescent="0.2">
      <c r="G2303" s="125"/>
    </row>
    <row r="2304" spans="7:7" s="124" customFormat="1" ht="19.899999999999999" customHeight="1" x14ac:dyDescent="0.2">
      <c r="G2304" s="125"/>
    </row>
    <row r="2305" spans="7:7" s="124" customFormat="1" ht="19.899999999999999" customHeight="1" x14ac:dyDescent="0.2">
      <c r="G2305" s="125"/>
    </row>
    <row r="2306" spans="7:7" s="124" customFormat="1" ht="19.899999999999999" customHeight="1" x14ac:dyDescent="0.2">
      <c r="G2306" s="125"/>
    </row>
    <row r="2307" spans="7:7" s="124" customFormat="1" ht="19.899999999999999" customHeight="1" x14ac:dyDescent="0.2">
      <c r="G2307" s="125"/>
    </row>
    <row r="2308" spans="7:7" s="124" customFormat="1" ht="19.899999999999999" customHeight="1" x14ac:dyDescent="0.2">
      <c r="G2308" s="125"/>
    </row>
    <row r="2309" spans="7:7" s="124" customFormat="1" ht="19.899999999999999" customHeight="1" x14ac:dyDescent="0.2">
      <c r="G2309" s="125"/>
    </row>
    <row r="2310" spans="7:7" s="124" customFormat="1" ht="19.899999999999999" customHeight="1" x14ac:dyDescent="0.2">
      <c r="G2310" s="125"/>
    </row>
    <row r="2311" spans="7:7" s="124" customFormat="1" ht="19.899999999999999" customHeight="1" x14ac:dyDescent="0.2">
      <c r="G2311" s="125"/>
    </row>
    <row r="2312" spans="7:7" s="124" customFormat="1" ht="19.899999999999999" customHeight="1" x14ac:dyDescent="0.2">
      <c r="G2312" s="125"/>
    </row>
    <row r="2313" spans="7:7" s="124" customFormat="1" ht="19.899999999999999" customHeight="1" x14ac:dyDescent="0.2">
      <c r="G2313" s="125"/>
    </row>
    <row r="2314" spans="7:7" s="124" customFormat="1" ht="19.899999999999999" customHeight="1" x14ac:dyDescent="0.2">
      <c r="G2314" s="125"/>
    </row>
    <row r="2315" spans="7:7" s="124" customFormat="1" ht="19.899999999999999" customHeight="1" x14ac:dyDescent="0.2">
      <c r="G2315" s="125"/>
    </row>
    <row r="2316" spans="7:7" s="124" customFormat="1" ht="19.899999999999999" customHeight="1" x14ac:dyDescent="0.2">
      <c r="G2316" s="125"/>
    </row>
    <row r="2317" spans="7:7" s="124" customFormat="1" ht="19.899999999999999" customHeight="1" x14ac:dyDescent="0.2">
      <c r="G2317" s="125"/>
    </row>
    <row r="2318" spans="7:7" s="124" customFormat="1" ht="19.899999999999999" customHeight="1" x14ac:dyDescent="0.2">
      <c r="G2318" s="125"/>
    </row>
    <row r="2319" spans="7:7" s="124" customFormat="1" ht="19.899999999999999" customHeight="1" x14ac:dyDescent="0.2">
      <c r="G2319" s="125"/>
    </row>
    <row r="2320" spans="7:7" s="124" customFormat="1" ht="19.899999999999999" customHeight="1" x14ac:dyDescent="0.2">
      <c r="G2320" s="125"/>
    </row>
    <row r="2321" spans="7:7" s="124" customFormat="1" ht="19.899999999999999" customHeight="1" x14ac:dyDescent="0.2">
      <c r="G2321" s="125"/>
    </row>
    <row r="2322" spans="7:7" s="124" customFormat="1" ht="19.899999999999999" customHeight="1" x14ac:dyDescent="0.2">
      <c r="G2322" s="125"/>
    </row>
    <row r="2323" spans="7:7" s="124" customFormat="1" ht="19.899999999999999" customHeight="1" x14ac:dyDescent="0.2">
      <c r="G2323" s="125"/>
    </row>
    <row r="2324" spans="7:7" s="124" customFormat="1" ht="19.899999999999999" customHeight="1" x14ac:dyDescent="0.2">
      <c r="G2324" s="125"/>
    </row>
    <row r="2325" spans="7:7" s="124" customFormat="1" ht="19.899999999999999" customHeight="1" x14ac:dyDescent="0.2">
      <c r="G2325" s="125"/>
    </row>
    <row r="2326" spans="7:7" s="124" customFormat="1" ht="19.899999999999999" customHeight="1" x14ac:dyDescent="0.2">
      <c r="G2326" s="125"/>
    </row>
    <row r="2327" spans="7:7" s="124" customFormat="1" ht="19.899999999999999" customHeight="1" x14ac:dyDescent="0.2">
      <c r="G2327" s="125"/>
    </row>
    <row r="2328" spans="7:7" s="124" customFormat="1" ht="19.899999999999999" customHeight="1" x14ac:dyDescent="0.2">
      <c r="G2328" s="125"/>
    </row>
    <row r="2329" spans="7:7" s="124" customFormat="1" ht="19.899999999999999" customHeight="1" x14ac:dyDescent="0.2">
      <c r="G2329" s="125"/>
    </row>
    <row r="2330" spans="7:7" s="124" customFormat="1" ht="19.899999999999999" customHeight="1" x14ac:dyDescent="0.2">
      <c r="G2330" s="125"/>
    </row>
    <row r="2331" spans="7:7" s="124" customFormat="1" ht="19.899999999999999" customHeight="1" x14ac:dyDescent="0.2">
      <c r="G2331" s="125"/>
    </row>
    <row r="2332" spans="7:7" s="124" customFormat="1" ht="19.899999999999999" customHeight="1" x14ac:dyDescent="0.2">
      <c r="G2332" s="125"/>
    </row>
    <row r="2333" spans="7:7" s="124" customFormat="1" ht="19.899999999999999" customHeight="1" x14ac:dyDescent="0.2">
      <c r="G2333" s="125"/>
    </row>
    <row r="2334" spans="7:7" s="124" customFormat="1" ht="19.899999999999999" customHeight="1" x14ac:dyDescent="0.2">
      <c r="G2334" s="125"/>
    </row>
    <row r="2335" spans="7:7" s="124" customFormat="1" ht="19.899999999999999" customHeight="1" x14ac:dyDescent="0.2">
      <c r="G2335" s="125"/>
    </row>
    <row r="2336" spans="7:7" s="124" customFormat="1" ht="19.899999999999999" customHeight="1" x14ac:dyDescent="0.2">
      <c r="G2336" s="125"/>
    </row>
    <row r="2337" spans="7:7" s="124" customFormat="1" ht="19.899999999999999" customHeight="1" x14ac:dyDescent="0.2">
      <c r="G2337" s="125"/>
    </row>
    <row r="2338" spans="7:7" s="124" customFormat="1" ht="19.899999999999999" customHeight="1" x14ac:dyDescent="0.2">
      <c r="G2338" s="125"/>
    </row>
    <row r="2339" spans="7:7" s="124" customFormat="1" ht="19.899999999999999" customHeight="1" x14ac:dyDescent="0.2">
      <c r="G2339" s="125"/>
    </row>
    <row r="2340" spans="7:7" s="124" customFormat="1" ht="19.899999999999999" customHeight="1" x14ac:dyDescent="0.2">
      <c r="G2340" s="125"/>
    </row>
    <row r="2341" spans="7:7" s="124" customFormat="1" ht="19.899999999999999" customHeight="1" x14ac:dyDescent="0.2">
      <c r="G2341" s="125"/>
    </row>
    <row r="2342" spans="7:7" s="124" customFormat="1" ht="19.899999999999999" customHeight="1" x14ac:dyDescent="0.2">
      <c r="G2342" s="125"/>
    </row>
    <row r="2343" spans="7:7" s="124" customFormat="1" ht="19.899999999999999" customHeight="1" x14ac:dyDescent="0.2">
      <c r="G2343" s="125"/>
    </row>
    <row r="2344" spans="7:7" s="124" customFormat="1" ht="19.899999999999999" customHeight="1" x14ac:dyDescent="0.2">
      <c r="G2344" s="125"/>
    </row>
    <row r="2345" spans="7:7" s="124" customFormat="1" ht="19.899999999999999" customHeight="1" x14ac:dyDescent="0.2">
      <c r="G2345" s="125"/>
    </row>
    <row r="2346" spans="7:7" s="124" customFormat="1" ht="19.899999999999999" customHeight="1" x14ac:dyDescent="0.2">
      <c r="G2346" s="125"/>
    </row>
    <row r="2347" spans="7:7" s="124" customFormat="1" ht="19.899999999999999" customHeight="1" x14ac:dyDescent="0.2">
      <c r="G2347" s="125"/>
    </row>
    <row r="2348" spans="7:7" s="124" customFormat="1" ht="19.899999999999999" customHeight="1" x14ac:dyDescent="0.2">
      <c r="G2348" s="125"/>
    </row>
    <row r="2349" spans="7:7" s="124" customFormat="1" ht="19.899999999999999" customHeight="1" x14ac:dyDescent="0.2">
      <c r="G2349" s="125"/>
    </row>
    <row r="2350" spans="7:7" s="124" customFormat="1" ht="19.899999999999999" customHeight="1" x14ac:dyDescent="0.2">
      <c r="G2350" s="125"/>
    </row>
    <row r="2351" spans="7:7" s="124" customFormat="1" ht="19.899999999999999" customHeight="1" x14ac:dyDescent="0.2">
      <c r="G2351" s="125"/>
    </row>
    <row r="2352" spans="7:7" s="124" customFormat="1" ht="19.899999999999999" customHeight="1" x14ac:dyDescent="0.2">
      <c r="G2352" s="125"/>
    </row>
    <row r="2353" spans="7:7" s="124" customFormat="1" ht="19.899999999999999" customHeight="1" x14ac:dyDescent="0.2">
      <c r="G2353" s="125"/>
    </row>
    <row r="2354" spans="7:7" s="124" customFormat="1" ht="19.899999999999999" customHeight="1" x14ac:dyDescent="0.2">
      <c r="G2354" s="125"/>
    </row>
    <row r="2355" spans="7:7" s="124" customFormat="1" ht="19.899999999999999" customHeight="1" x14ac:dyDescent="0.2">
      <c r="G2355" s="125"/>
    </row>
    <row r="2356" spans="7:7" s="124" customFormat="1" ht="19.899999999999999" customHeight="1" x14ac:dyDescent="0.2">
      <c r="G2356" s="125"/>
    </row>
    <row r="2357" spans="7:7" s="124" customFormat="1" ht="19.899999999999999" customHeight="1" x14ac:dyDescent="0.2">
      <c r="G2357" s="125"/>
    </row>
    <row r="2358" spans="7:7" s="124" customFormat="1" ht="19.899999999999999" customHeight="1" x14ac:dyDescent="0.2">
      <c r="G2358" s="125"/>
    </row>
    <row r="2359" spans="7:7" s="124" customFormat="1" ht="19.899999999999999" customHeight="1" x14ac:dyDescent="0.2">
      <c r="G2359" s="125"/>
    </row>
    <row r="2360" spans="7:7" s="124" customFormat="1" ht="19.899999999999999" customHeight="1" x14ac:dyDescent="0.2">
      <c r="G2360" s="125"/>
    </row>
    <row r="2361" spans="7:7" s="124" customFormat="1" ht="19.899999999999999" customHeight="1" x14ac:dyDescent="0.2">
      <c r="G2361" s="125"/>
    </row>
    <row r="2362" spans="7:7" s="124" customFormat="1" ht="19.899999999999999" customHeight="1" x14ac:dyDescent="0.2">
      <c r="G2362" s="125"/>
    </row>
    <row r="2363" spans="7:7" s="124" customFormat="1" ht="19.899999999999999" customHeight="1" x14ac:dyDescent="0.2">
      <c r="G2363" s="125"/>
    </row>
    <row r="2364" spans="7:7" s="124" customFormat="1" ht="19.899999999999999" customHeight="1" x14ac:dyDescent="0.2">
      <c r="G2364" s="125"/>
    </row>
    <row r="2365" spans="7:7" s="124" customFormat="1" ht="19.899999999999999" customHeight="1" x14ac:dyDescent="0.2">
      <c r="G2365" s="125"/>
    </row>
    <row r="2366" spans="7:7" s="124" customFormat="1" ht="19.899999999999999" customHeight="1" x14ac:dyDescent="0.2">
      <c r="G2366" s="125"/>
    </row>
    <row r="2367" spans="7:7" s="124" customFormat="1" ht="19.899999999999999" customHeight="1" x14ac:dyDescent="0.2">
      <c r="G2367" s="125"/>
    </row>
    <row r="2368" spans="7:7" s="124" customFormat="1" ht="19.899999999999999" customHeight="1" x14ac:dyDescent="0.2">
      <c r="G2368" s="125"/>
    </row>
    <row r="2369" spans="7:7" s="124" customFormat="1" ht="19.899999999999999" customHeight="1" x14ac:dyDescent="0.2">
      <c r="G2369" s="125"/>
    </row>
    <row r="2370" spans="7:7" s="124" customFormat="1" ht="19.899999999999999" customHeight="1" x14ac:dyDescent="0.2">
      <c r="G2370" s="125"/>
    </row>
    <row r="2371" spans="7:7" s="124" customFormat="1" ht="19.899999999999999" customHeight="1" x14ac:dyDescent="0.2">
      <c r="G2371" s="125"/>
    </row>
    <row r="2372" spans="7:7" s="124" customFormat="1" ht="19.899999999999999" customHeight="1" x14ac:dyDescent="0.2">
      <c r="G2372" s="125"/>
    </row>
    <row r="2373" spans="7:7" s="124" customFormat="1" ht="19.899999999999999" customHeight="1" x14ac:dyDescent="0.2">
      <c r="G2373" s="125"/>
    </row>
    <row r="2374" spans="7:7" s="124" customFormat="1" ht="19.899999999999999" customHeight="1" x14ac:dyDescent="0.2">
      <c r="G2374" s="125"/>
    </row>
    <row r="2375" spans="7:7" s="124" customFormat="1" ht="19.899999999999999" customHeight="1" x14ac:dyDescent="0.2">
      <c r="G2375" s="125"/>
    </row>
    <row r="2376" spans="7:7" s="124" customFormat="1" ht="19.899999999999999" customHeight="1" x14ac:dyDescent="0.2">
      <c r="G2376" s="125"/>
    </row>
    <row r="2377" spans="7:7" s="124" customFormat="1" ht="19.899999999999999" customHeight="1" x14ac:dyDescent="0.2">
      <c r="G2377" s="125"/>
    </row>
    <row r="2378" spans="7:7" s="124" customFormat="1" ht="19.899999999999999" customHeight="1" x14ac:dyDescent="0.2">
      <c r="G2378" s="125"/>
    </row>
    <row r="2379" spans="7:7" s="124" customFormat="1" ht="19.899999999999999" customHeight="1" x14ac:dyDescent="0.2">
      <c r="G2379" s="125"/>
    </row>
    <row r="2380" spans="7:7" s="124" customFormat="1" ht="19.899999999999999" customHeight="1" x14ac:dyDescent="0.2">
      <c r="G2380" s="125"/>
    </row>
    <row r="2381" spans="7:7" s="124" customFormat="1" ht="19.899999999999999" customHeight="1" x14ac:dyDescent="0.2">
      <c r="G2381" s="125"/>
    </row>
    <row r="2382" spans="7:7" s="124" customFormat="1" ht="19.899999999999999" customHeight="1" x14ac:dyDescent="0.2">
      <c r="G2382" s="125"/>
    </row>
    <row r="2383" spans="7:7" s="124" customFormat="1" ht="19.899999999999999" customHeight="1" x14ac:dyDescent="0.2">
      <c r="G2383" s="125"/>
    </row>
    <row r="2384" spans="7:7" s="124" customFormat="1" ht="19.899999999999999" customHeight="1" x14ac:dyDescent="0.2">
      <c r="G2384" s="125"/>
    </row>
    <row r="2385" spans="7:7" s="124" customFormat="1" ht="19.899999999999999" customHeight="1" x14ac:dyDescent="0.2">
      <c r="G2385" s="125"/>
    </row>
    <row r="2386" spans="7:7" s="124" customFormat="1" ht="19.899999999999999" customHeight="1" x14ac:dyDescent="0.2">
      <c r="G2386" s="125"/>
    </row>
    <row r="2387" spans="7:7" s="124" customFormat="1" ht="19.899999999999999" customHeight="1" x14ac:dyDescent="0.2">
      <c r="G2387" s="125"/>
    </row>
    <row r="2388" spans="7:7" s="124" customFormat="1" ht="19.899999999999999" customHeight="1" x14ac:dyDescent="0.2">
      <c r="G2388" s="125"/>
    </row>
    <row r="2389" spans="7:7" s="124" customFormat="1" ht="19.899999999999999" customHeight="1" x14ac:dyDescent="0.2">
      <c r="G2389" s="125"/>
    </row>
    <row r="2390" spans="7:7" s="124" customFormat="1" ht="19.899999999999999" customHeight="1" x14ac:dyDescent="0.2">
      <c r="G2390" s="125"/>
    </row>
    <row r="2391" spans="7:7" s="124" customFormat="1" ht="19.899999999999999" customHeight="1" x14ac:dyDescent="0.2">
      <c r="G2391" s="125"/>
    </row>
    <row r="2392" spans="7:7" s="124" customFormat="1" ht="19.899999999999999" customHeight="1" x14ac:dyDescent="0.2">
      <c r="G2392" s="125"/>
    </row>
    <row r="2393" spans="7:7" s="124" customFormat="1" ht="19.899999999999999" customHeight="1" x14ac:dyDescent="0.2">
      <c r="G2393" s="125"/>
    </row>
    <row r="2394" spans="7:7" s="124" customFormat="1" ht="19.899999999999999" customHeight="1" x14ac:dyDescent="0.2">
      <c r="G2394" s="125"/>
    </row>
    <row r="2395" spans="7:7" s="124" customFormat="1" ht="19.899999999999999" customHeight="1" x14ac:dyDescent="0.2">
      <c r="G2395" s="125"/>
    </row>
    <row r="2396" spans="7:7" s="124" customFormat="1" ht="19.899999999999999" customHeight="1" x14ac:dyDescent="0.2">
      <c r="G2396" s="125"/>
    </row>
    <row r="2397" spans="7:7" s="124" customFormat="1" ht="19.899999999999999" customHeight="1" x14ac:dyDescent="0.2">
      <c r="G2397" s="125"/>
    </row>
    <row r="2398" spans="7:7" s="124" customFormat="1" ht="19.899999999999999" customHeight="1" x14ac:dyDescent="0.2">
      <c r="G2398" s="125"/>
    </row>
    <row r="2399" spans="7:7" s="124" customFormat="1" ht="19.899999999999999" customHeight="1" x14ac:dyDescent="0.2">
      <c r="G2399" s="125"/>
    </row>
    <row r="2400" spans="7:7" s="124" customFormat="1" ht="19.899999999999999" customHeight="1" x14ac:dyDescent="0.2">
      <c r="G2400" s="125"/>
    </row>
    <row r="2401" spans="7:7" s="124" customFormat="1" ht="19.899999999999999" customHeight="1" x14ac:dyDescent="0.2">
      <c r="G2401" s="125"/>
    </row>
    <row r="2402" spans="7:7" s="124" customFormat="1" ht="19.899999999999999" customHeight="1" x14ac:dyDescent="0.2">
      <c r="G2402" s="125"/>
    </row>
    <row r="2403" spans="7:7" s="124" customFormat="1" ht="19.899999999999999" customHeight="1" x14ac:dyDescent="0.2">
      <c r="G2403" s="125"/>
    </row>
    <row r="2404" spans="7:7" s="124" customFormat="1" ht="19.899999999999999" customHeight="1" x14ac:dyDescent="0.2">
      <c r="G2404" s="125"/>
    </row>
    <row r="2405" spans="7:7" s="124" customFormat="1" ht="19.899999999999999" customHeight="1" x14ac:dyDescent="0.2">
      <c r="G2405" s="125"/>
    </row>
    <row r="2406" spans="7:7" s="124" customFormat="1" ht="19.899999999999999" customHeight="1" x14ac:dyDescent="0.2">
      <c r="G2406" s="125"/>
    </row>
    <row r="2407" spans="7:7" s="124" customFormat="1" ht="19.899999999999999" customHeight="1" x14ac:dyDescent="0.2">
      <c r="G2407" s="125"/>
    </row>
    <row r="2408" spans="7:7" s="124" customFormat="1" ht="19.899999999999999" customHeight="1" x14ac:dyDescent="0.2">
      <c r="G2408" s="125"/>
    </row>
    <row r="2409" spans="7:7" s="124" customFormat="1" ht="19.899999999999999" customHeight="1" x14ac:dyDescent="0.2">
      <c r="G2409" s="125"/>
    </row>
    <row r="2410" spans="7:7" s="124" customFormat="1" ht="19.899999999999999" customHeight="1" x14ac:dyDescent="0.2">
      <c r="G2410" s="125"/>
    </row>
    <row r="2411" spans="7:7" s="124" customFormat="1" ht="19.899999999999999" customHeight="1" x14ac:dyDescent="0.2">
      <c r="G2411" s="125"/>
    </row>
    <row r="2412" spans="7:7" s="124" customFormat="1" ht="19.899999999999999" customHeight="1" x14ac:dyDescent="0.2">
      <c r="G2412" s="125"/>
    </row>
    <row r="2413" spans="7:7" s="124" customFormat="1" ht="19.899999999999999" customHeight="1" x14ac:dyDescent="0.2">
      <c r="G2413" s="125"/>
    </row>
    <row r="2414" spans="7:7" s="124" customFormat="1" ht="19.899999999999999" customHeight="1" x14ac:dyDescent="0.2">
      <c r="G2414" s="125"/>
    </row>
    <row r="2415" spans="7:7" s="124" customFormat="1" ht="19.899999999999999" customHeight="1" x14ac:dyDescent="0.2">
      <c r="G2415" s="125"/>
    </row>
    <row r="2416" spans="7:7" s="124" customFormat="1" ht="19.899999999999999" customHeight="1" x14ac:dyDescent="0.2">
      <c r="G2416" s="125"/>
    </row>
    <row r="2417" spans="7:7" s="124" customFormat="1" ht="19.899999999999999" customHeight="1" x14ac:dyDescent="0.2">
      <c r="G2417" s="125"/>
    </row>
    <row r="2418" spans="7:7" s="124" customFormat="1" ht="19.899999999999999" customHeight="1" x14ac:dyDescent="0.2">
      <c r="G2418" s="125"/>
    </row>
    <row r="2419" spans="7:7" s="124" customFormat="1" ht="19.899999999999999" customHeight="1" x14ac:dyDescent="0.2">
      <c r="G2419" s="125"/>
    </row>
    <row r="2420" spans="7:7" s="124" customFormat="1" ht="19.899999999999999" customHeight="1" x14ac:dyDescent="0.2">
      <c r="G2420" s="125"/>
    </row>
    <row r="2421" spans="7:7" s="124" customFormat="1" ht="19.899999999999999" customHeight="1" x14ac:dyDescent="0.2">
      <c r="G2421" s="125"/>
    </row>
    <row r="2422" spans="7:7" s="124" customFormat="1" ht="19.899999999999999" customHeight="1" x14ac:dyDescent="0.2">
      <c r="G2422" s="125"/>
    </row>
    <row r="2423" spans="7:7" s="124" customFormat="1" ht="19.899999999999999" customHeight="1" x14ac:dyDescent="0.2">
      <c r="G2423" s="125"/>
    </row>
    <row r="2424" spans="7:7" s="124" customFormat="1" ht="19.899999999999999" customHeight="1" x14ac:dyDescent="0.2">
      <c r="G2424" s="125"/>
    </row>
    <row r="2425" spans="7:7" s="124" customFormat="1" ht="19.899999999999999" customHeight="1" x14ac:dyDescent="0.2">
      <c r="G2425" s="125"/>
    </row>
    <row r="2426" spans="7:7" s="124" customFormat="1" ht="19.899999999999999" customHeight="1" x14ac:dyDescent="0.2">
      <c r="G2426" s="125"/>
    </row>
    <row r="2427" spans="7:7" s="124" customFormat="1" ht="19.899999999999999" customHeight="1" x14ac:dyDescent="0.2">
      <c r="G2427" s="125"/>
    </row>
    <row r="2428" spans="7:7" s="124" customFormat="1" ht="19.899999999999999" customHeight="1" x14ac:dyDescent="0.2">
      <c r="G2428" s="125"/>
    </row>
    <row r="2429" spans="7:7" s="124" customFormat="1" ht="19.899999999999999" customHeight="1" x14ac:dyDescent="0.2">
      <c r="G2429" s="125"/>
    </row>
    <row r="2430" spans="7:7" s="124" customFormat="1" ht="19.899999999999999" customHeight="1" x14ac:dyDescent="0.2">
      <c r="G2430" s="125"/>
    </row>
    <row r="2431" spans="7:7" s="124" customFormat="1" ht="19.899999999999999" customHeight="1" x14ac:dyDescent="0.2">
      <c r="G2431" s="125"/>
    </row>
    <row r="2432" spans="7:7" s="124" customFormat="1" ht="19.899999999999999" customHeight="1" x14ac:dyDescent="0.2">
      <c r="G2432" s="125"/>
    </row>
    <row r="2433" spans="7:7" s="124" customFormat="1" ht="19.899999999999999" customHeight="1" x14ac:dyDescent="0.2">
      <c r="G2433" s="125"/>
    </row>
    <row r="2434" spans="7:7" s="124" customFormat="1" ht="19.899999999999999" customHeight="1" x14ac:dyDescent="0.2">
      <c r="G2434" s="125"/>
    </row>
    <row r="2435" spans="7:7" s="124" customFormat="1" ht="19.899999999999999" customHeight="1" x14ac:dyDescent="0.2">
      <c r="G2435" s="125"/>
    </row>
    <row r="2436" spans="7:7" s="124" customFormat="1" ht="19.899999999999999" customHeight="1" x14ac:dyDescent="0.2">
      <c r="G2436" s="125"/>
    </row>
    <row r="2437" spans="7:7" s="124" customFormat="1" ht="19.899999999999999" customHeight="1" x14ac:dyDescent="0.2">
      <c r="G2437" s="125"/>
    </row>
    <row r="2438" spans="7:7" s="124" customFormat="1" ht="19.899999999999999" customHeight="1" x14ac:dyDescent="0.2">
      <c r="G2438" s="125"/>
    </row>
    <row r="2439" spans="7:7" s="124" customFormat="1" ht="19.899999999999999" customHeight="1" x14ac:dyDescent="0.2">
      <c r="G2439" s="125"/>
    </row>
    <row r="2440" spans="7:7" s="124" customFormat="1" ht="19.899999999999999" customHeight="1" x14ac:dyDescent="0.2">
      <c r="G2440" s="125"/>
    </row>
    <row r="2441" spans="7:7" s="124" customFormat="1" ht="19.899999999999999" customHeight="1" x14ac:dyDescent="0.2">
      <c r="G2441" s="125"/>
    </row>
    <row r="2442" spans="7:7" s="124" customFormat="1" ht="19.899999999999999" customHeight="1" x14ac:dyDescent="0.2">
      <c r="G2442" s="125"/>
    </row>
    <row r="2443" spans="7:7" s="124" customFormat="1" ht="19.899999999999999" customHeight="1" x14ac:dyDescent="0.2">
      <c r="G2443" s="125"/>
    </row>
    <row r="2444" spans="7:7" s="124" customFormat="1" ht="19.899999999999999" customHeight="1" x14ac:dyDescent="0.2">
      <c r="G2444" s="125"/>
    </row>
    <row r="2445" spans="7:7" s="124" customFormat="1" ht="19.899999999999999" customHeight="1" x14ac:dyDescent="0.2">
      <c r="G2445" s="125"/>
    </row>
    <row r="2446" spans="7:7" s="124" customFormat="1" ht="19.899999999999999" customHeight="1" x14ac:dyDescent="0.2">
      <c r="G2446" s="125"/>
    </row>
    <row r="2447" spans="7:7" s="124" customFormat="1" ht="19.899999999999999" customHeight="1" x14ac:dyDescent="0.2">
      <c r="G2447" s="125"/>
    </row>
    <row r="2448" spans="7:7" s="124" customFormat="1" ht="19.899999999999999" customHeight="1" x14ac:dyDescent="0.2">
      <c r="G2448" s="125"/>
    </row>
    <row r="2449" spans="7:7" s="124" customFormat="1" ht="19.899999999999999" customHeight="1" x14ac:dyDescent="0.2">
      <c r="G2449" s="125"/>
    </row>
    <row r="2450" spans="7:7" s="124" customFormat="1" ht="19.899999999999999" customHeight="1" x14ac:dyDescent="0.2">
      <c r="G2450" s="125"/>
    </row>
    <row r="2451" spans="7:7" s="124" customFormat="1" ht="19.899999999999999" customHeight="1" x14ac:dyDescent="0.2">
      <c r="G2451" s="125"/>
    </row>
    <row r="2452" spans="7:7" s="124" customFormat="1" ht="19.899999999999999" customHeight="1" x14ac:dyDescent="0.2">
      <c r="G2452" s="125"/>
    </row>
    <row r="2453" spans="7:7" s="124" customFormat="1" ht="19.899999999999999" customHeight="1" x14ac:dyDescent="0.2">
      <c r="G2453" s="125"/>
    </row>
    <row r="2454" spans="7:7" s="124" customFormat="1" ht="19.899999999999999" customHeight="1" x14ac:dyDescent="0.2">
      <c r="G2454" s="125"/>
    </row>
    <row r="2455" spans="7:7" s="124" customFormat="1" ht="19.899999999999999" customHeight="1" x14ac:dyDescent="0.2">
      <c r="G2455" s="125"/>
    </row>
    <row r="2456" spans="7:7" s="124" customFormat="1" ht="19.899999999999999" customHeight="1" x14ac:dyDescent="0.2">
      <c r="G2456" s="125"/>
    </row>
    <row r="2457" spans="7:7" s="124" customFormat="1" ht="19.899999999999999" customHeight="1" x14ac:dyDescent="0.2">
      <c r="G2457" s="125"/>
    </row>
    <row r="2458" spans="7:7" s="124" customFormat="1" ht="19.899999999999999" customHeight="1" x14ac:dyDescent="0.2">
      <c r="G2458" s="125"/>
    </row>
    <row r="2459" spans="7:7" s="124" customFormat="1" ht="19.899999999999999" customHeight="1" x14ac:dyDescent="0.2">
      <c r="G2459" s="125"/>
    </row>
    <row r="2460" spans="7:7" s="124" customFormat="1" ht="19.899999999999999" customHeight="1" x14ac:dyDescent="0.2">
      <c r="G2460" s="125"/>
    </row>
    <row r="2461" spans="7:7" s="124" customFormat="1" ht="19.899999999999999" customHeight="1" x14ac:dyDescent="0.2">
      <c r="G2461" s="125"/>
    </row>
    <row r="2462" spans="7:7" s="124" customFormat="1" ht="19.899999999999999" customHeight="1" x14ac:dyDescent="0.2">
      <c r="G2462" s="125"/>
    </row>
    <row r="2463" spans="7:7" s="124" customFormat="1" ht="19.899999999999999" customHeight="1" x14ac:dyDescent="0.2">
      <c r="G2463" s="125"/>
    </row>
    <row r="2464" spans="7:7" s="124" customFormat="1" ht="19.899999999999999" customHeight="1" x14ac:dyDescent="0.2">
      <c r="G2464" s="125"/>
    </row>
    <row r="2465" spans="7:7" s="124" customFormat="1" ht="19.899999999999999" customHeight="1" x14ac:dyDescent="0.2">
      <c r="G2465" s="125"/>
    </row>
    <row r="2466" spans="7:7" s="124" customFormat="1" ht="19.899999999999999" customHeight="1" x14ac:dyDescent="0.2">
      <c r="G2466" s="125"/>
    </row>
    <row r="2467" spans="7:7" s="124" customFormat="1" ht="19.899999999999999" customHeight="1" x14ac:dyDescent="0.2">
      <c r="G2467" s="125"/>
    </row>
    <row r="2468" spans="7:7" s="124" customFormat="1" ht="19.899999999999999" customHeight="1" x14ac:dyDescent="0.2">
      <c r="G2468" s="125"/>
    </row>
    <row r="2469" spans="7:7" s="124" customFormat="1" ht="19.899999999999999" customHeight="1" x14ac:dyDescent="0.2">
      <c r="G2469" s="125"/>
    </row>
    <row r="2470" spans="7:7" s="124" customFormat="1" ht="19.899999999999999" customHeight="1" x14ac:dyDescent="0.2">
      <c r="G2470" s="125"/>
    </row>
    <row r="2471" spans="7:7" s="124" customFormat="1" ht="19.899999999999999" customHeight="1" x14ac:dyDescent="0.2">
      <c r="G2471" s="125"/>
    </row>
    <row r="2472" spans="7:7" s="124" customFormat="1" ht="19.899999999999999" customHeight="1" x14ac:dyDescent="0.2">
      <c r="G2472" s="125"/>
    </row>
    <row r="2473" spans="7:7" s="124" customFormat="1" ht="19.899999999999999" customHeight="1" x14ac:dyDescent="0.2">
      <c r="G2473" s="125"/>
    </row>
    <row r="2474" spans="7:7" s="124" customFormat="1" ht="19.899999999999999" customHeight="1" x14ac:dyDescent="0.2">
      <c r="G2474" s="125"/>
    </row>
    <row r="2475" spans="7:7" s="124" customFormat="1" ht="19.899999999999999" customHeight="1" x14ac:dyDescent="0.2">
      <c r="G2475" s="125"/>
    </row>
    <row r="2476" spans="7:7" s="124" customFormat="1" ht="19.899999999999999" customHeight="1" x14ac:dyDescent="0.2">
      <c r="G2476" s="125"/>
    </row>
    <row r="2477" spans="7:7" s="124" customFormat="1" ht="19.899999999999999" customHeight="1" x14ac:dyDescent="0.2">
      <c r="G2477" s="125"/>
    </row>
    <row r="2478" spans="7:7" s="124" customFormat="1" ht="19.899999999999999" customHeight="1" x14ac:dyDescent="0.2">
      <c r="G2478" s="125"/>
    </row>
    <row r="2479" spans="7:7" s="124" customFormat="1" ht="19.899999999999999" customHeight="1" x14ac:dyDescent="0.2">
      <c r="G2479" s="125"/>
    </row>
    <row r="2480" spans="7:7" s="124" customFormat="1" ht="19.899999999999999" customHeight="1" x14ac:dyDescent="0.2">
      <c r="G2480" s="125"/>
    </row>
    <row r="2481" spans="7:7" s="124" customFormat="1" ht="19.899999999999999" customHeight="1" x14ac:dyDescent="0.2">
      <c r="G2481" s="125"/>
    </row>
    <row r="2482" spans="7:7" s="124" customFormat="1" ht="19.899999999999999" customHeight="1" x14ac:dyDescent="0.2">
      <c r="G2482" s="125"/>
    </row>
    <row r="2483" spans="7:7" s="124" customFormat="1" ht="19.899999999999999" customHeight="1" x14ac:dyDescent="0.2">
      <c r="G2483" s="125"/>
    </row>
    <row r="2484" spans="7:7" s="124" customFormat="1" ht="19.899999999999999" customHeight="1" x14ac:dyDescent="0.2">
      <c r="G2484" s="125"/>
    </row>
    <row r="2485" spans="7:7" s="124" customFormat="1" ht="19.899999999999999" customHeight="1" x14ac:dyDescent="0.2">
      <c r="G2485" s="125"/>
    </row>
    <row r="2486" spans="7:7" s="124" customFormat="1" ht="19.899999999999999" customHeight="1" x14ac:dyDescent="0.2">
      <c r="G2486" s="125"/>
    </row>
    <row r="2487" spans="7:7" s="124" customFormat="1" ht="19.899999999999999" customHeight="1" x14ac:dyDescent="0.2">
      <c r="G2487" s="125"/>
    </row>
    <row r="2488" spans="7:7" s="124" customFormat="1" ht="19.899999999999999" customHeight="1" x14ac:dyDescent="0.2">
      <c r="G2488" s="125"/>
    </row>
    <row r="2489" spans="7:7" s="124" customFormat="1" ht="19.899999999999999" customHeight="1" x14ac:dyDescent="0.2">
      <c r="G2489" s="125"/>
    </row>
    <row r="2490" spans="7:7" s="124" customFormat="1" ht="19.899999999999999" customHeight="1" x14ac:dyDescent="0.2">
      <c r="G2490" s="125"/>
    </row>
    <row r="2491" spans="7:7" s="124" customFormat="1" ht="19.899999999999999" customHeight="1" x14ac:dyDescent="0.2">
      <c r="G2491" s="125"/>
    </row>
    <row r="2492" spans="7:7" s="124" customFormat="1" ht="19.899999999999999" customHeight="1" x14ac:dyDescent="0.2">
      <c r="G2492" s="125"/>
    </row>
    <row r="2493" spans="7:7" s="124" customFormat="1" ht="19.899999999999999" customHeight="1" x14ac:dyDescent="0.2">
      <c r="G2493" s="125"/>
    </row>
    <row r="2494" spans="7:7" s="124" customFormat="1" ht="19.899999999999999" customHeight="1" x14ac:dyDescent="0.2">
      <c r="G2494" s="125"/>
    </row>
    <row r="2495" spans="7:7" s="124" customFormat="1" ht="19.899999999999999" customHeight="1" x14ac:dyDescent="0.2">
      <c r="G2495" s="125"/>
    </row>
    <row r="2496" spans="7:7" s="124" customFormat="1" ht="19.899999999999999" customHeight="1" x14ac:dyDescent="0.2">
      <c r="G2496" s="125"/>
    </row>
    <row r="2497" spans="7:7" s="124" customFormat="1" ht="19.899999999999999" customHeight="1" x14ac:dyDescent="0.2">
      <c r="G2497" s="125"/>
    </row>
    <row r="2498" spans="7:7" s="124" customFormat="1" ht="19.899999999999999" customHeight="1" x14ac:dyDescent="0.2">
      <c r="G2498" s="125"/>
    </row>
    <row r="2499" spans="7:7" s="124" customFormat="1" ht="19.899999999999999" customHeight="1" x14ac:dyDescent="0.2">
      <c r="G2499" s="125"/>
    </row>
    <row r="2500" spans="7:7" s="124" customFormat="1" ht="19.899999999999999" customHeight="1" x14ac:dyDescent="0.2">
      <c r="G2500" s="125"/>
    </row>
    <row r="2501" spans="7:7" s="124" customFormat="1" ht="19.899999999999999" customHeight="1" x14ac:dyDescent="0.2">
      <c r="G2501" s="125"/>
    </row>
    <row r="2502" spans="7:7" s="124" customFormat="1" ht="19.899999999999999" customHeight="1" x14ac:dyDescent="0.2">
      <c r="G2502" s="125"/>
    </row>
    <row r="2503" spans="7:7" s="124" customFormat="1" ht="19.899999999999999" customHeight="1" x14ac:dyDescent="0.2">
      <c r="G2503" s="125"/>
    </row>
    <row r="2504" spans="7:7" s="124" customFormat="1" ht="19.899999999999999" customHeight="1" x14ac:dyDescent="0.2">
      <c r="G2504" s="125"/>
    </row>
    <row r="2505" spans="7:7" s="124" customFormat="1" ht="19.899999999999999" customHeight="1" x14ac:dyDescent="0.2">
      <c r="G2505" s="125"/>
    </row>
    <row r="2506" spans="7:7" s="124" customFormat="1" ht="19.899999999999999" customHeight="1" x14ac:dyDescent="0.2">
      <c r="G2506" s="125"/>
    </row>
    <row r="2507" spans="7:7" s="124" customFormat="1" ht="19.899999999999999" customHeight="1" x14ac:dyDescent="0.2">
      <c r="G2507" s="125"/>
    </row>
    <row r="2508" spans="7:7" s="124" customFormat="1" ht="19.899999999999999" customHeight="1" x14ac:dyDescent="0.2">
      <c r="G2508" s="125"/>
    </row>
    <row r="2509" spans="7:7" s="124" customFormat="1" ht="19.899999999999999" customHeight="1" x14ac:dyDescent="0.2">
      <c r="G2509" s="125"/>
    </row>
    <row r="2510" spans="7:7" s="124" customFormat="1" ht="19.899999999999999" customHeight="1" x14ac:dyDescent="0.2">
      <c r="G2510" s="125"/>
    </row>
    <row r="2511" spans="7:7" s="124" customFormat="1" ht="19.899999999999999" customHeight="1" x14ac:dyDescent="0.2">
      <c r="G2511" s="125"/>
    </row>
    <row r="2512" spans="7:7" s="124" customFormat="1" ht="19.899999999999999" customHeight="1" x14ac:dyDescent="0.2">
      <c r="G2512" s="125"/>
    </row>
    <row r="2513" spans="7:7" s="124" customFormat="1" ht="19.899999999999999" customHeight="1" x14ac:dyDescent="0.2">
      <c r="G2513" s="125"/>
    </row>
    <row r="2514" spans="7:7" s="124" customFormat="1" ht="19.899999999999999" customHeight="1" x14ac:dyDescent="0.2">
      <c r="G2514" s="125"/>
    </row>
    <row r="2515" spans="7:7" s="124" customFormat="1" ht="19.899999999999999" customHeight="1" x14ac:dyDescent="0.2">
      <c r="G2515" s="125"/>
    </row>
    <row r="2516" spans="7:7" s="124" customFormat="1" ht="19.899999999999999" customHeight="1" x14ac:dyDescent="0.2">
      <c r="G2516" s="125"/>
    </row>
    <row r="2517" spans="7:7" s="124" customFormat="1" ht="19.899999999999999" customHeight="1" x14ac:dyDescent="0.2">
      <c r="G2517" s="125"/>
    </row>
    <row r="2518" spans="7:7" s="124" customFormat="1" ht="19.899999999999999" customHeight="1" x14ac:dyDescent="0.2">
      <c r="G2518" s="125"/>
    </row>
    <row r="2519" spans="7:7" s="124" customFormat="1" ht="19.899999999999999" customHeight="1" x14ac:dyDescent="0.2">
      <c r="G2519" s="125"/>
    </row>
    <row r="2520" spans="7:7" s="124" customFormat="1" ht="19.899999999999999" customHeight="1" x14ac:dyDescent="0.2">
      <c r="G2520" s="125"/>
    </row>
    <row r="2521" spans="7:7" s="124" customFormat="1" ht="19.899999999999999" customHeight="1" x14ac:dyDescent="0.2">
      <c r="G2521" s="125"/>
    </row>
    <row r="2522" spans="7:7" s="124" customFormat="1" ht="19.899999999999999" customHeight="1" x14ac:dyDescent="0.2">
      <c r="G2522" s="125"/>
    </row>
    <row r="2523" spans="7:7" s="124" customFormat="1" ht="19.899999999999999" customHeight="1" x14ac:dyDescent="0.2">
      <c r="G2523" s="125"/>
    </row>
    <row r="2524" spans="7:7" s="124" customFormat="1" ht="19.899999999999999" customHeight="1" x14ac:dyDescent="0.2">
      <c r="G2524" s="125"/>
    </row>
    <row r="2525" spans="7:7" s="124" customFormat="1" ht="19.899999999999999" customHeight="1" x14ac:dyDescent="0.2">
      <c r="G2525" s="125"/>
    </row>
    <row r="2526" spans="7:7" s="124" customFormat="1" ht="19.899999999999999" customHeight="1" x14ac:dyDescent="0.2">
      <c r="G2526" s="125"/>
    </row>
    <row r="2527" spans="7:7" s="124" customFormat="1" ht="19.899999999999999" customHeight="1" x14ac:dyDescent="0.2">
      <c r="G2527" s="125"/>
    </row>
    <row r="2528" spans="7:7" s="124" customFormat="1" ht="19.899999999999999" customHeight="1" x14ac:dyDescent="0.2">
      <c r="G2528" s="125"/>
    </row>
    <row r="2529" spans="7:7" s="124" customFormat="1" ht="19.899999999999999" customHeight="1" x14ac:dyDescent="0.2">
      <c r="G2529" s="125"/>
    </row>
    <row r="2530" spans="7:7" s="124" customFormat="1" ht="19.899999999999999" customHeight="1" x14ac:dyDescent="0.2">
      <c r="G2530" s="125"/>
    </row>
    <row r="2531" spans="7:7" s="124" customFormat="1" ht="19.899999999999999" customHeight="1" x14ac:dyDescent="0.2">
      <c r="G2531" s="125"/>
    </row>
    <row r="2532" spans="7:7" s="124" customFormat="1" ht="19.899999999999999" customHeight="1" x14ac:dyDescent="0.2">
      <c r="G2532" s="125"/>
    </row>
    <row r="2533" spans="7:7" s="124" customFormat="1" ht="19.899999999999999" customHeight="1" x14ac:dyDescent="0.2">
      <c r="G2533" s="125"/>
    </row>
    <row r="2534" spans="7:7" s="124" customFormat="1" ht="19.899999999999999" customHeight="1" x14ac:dyDescent="0.2">
      <c r="G2534" s="125"/>
    </row>
    <row r="2535" spans="7:7" s="124" customFormat="1" ht="19.899999999999999" customHeight="1" x14ac:dyDescent="0.2">
      <c r="G2535" s="125"/>
    </row>
    <row r="2536" spans="7:7" s="124" customFormat="1" ht="19.899999999999999" customHeight="1" x14ac:dyDescent="0.2">
      <c r="G2536" s="125"/>
    </row>
    <row r="2537" spans="7:7" s="124" customFormat="1" ht="19.899999999999999" customHeight="1" x14ac:dyDescent="0.2">
      <c r="G2537" s="125"/>
    </row>
    <row r="2538" spans="7:7" s="124" customFormat="1" ht="19.899999999999999" customHeight="1" x14ac:dyDescent="0.2">
      <c r="G2538" s="125"/>
    </row>
    <row r="2539" spans="7:7" s="124" customFormat="1" ht="19.899999999999999" customHeight="1" x14ac:dyDescent="0.2">
      <c r="G2539" s="125"/>
    </row>
    <row r="2540" spans="7:7" s="124" customFormat="1" ht="19.899999999999999" customHeight="1" x14ac:dyDescent="0.2">
      <c r="G2540" s="125"/>
    </row>
    <row r="2541" spans="7:7" s="124" customFormat="1" ht="19.899999999999999" customHeight="1" x14ac:dyDescent="0.2">
      <c r="G2541" s="125"/>
    </row>
    <row r="2542" spans="7:7" s="124" customFormat="1" ht="19.899999999999999" customHeight="1" x14ac:dyDescent="0.2">
      <c r="G2542" s="125"/>
    </row>
    <row r="2543" spans="7:7" s="124" customFormat="1" ht="19.899999999999999" customHeight="1" x14ac:dyDescent="0.2">
      <c r="G2543" s="125"/>
    </row>
    <row r="2544" spans="7:7" s="124" customFormat="1" ht="19.899999999999999" customHeight="1" x14ac:dyDescent="0.2">
      <c r="G2544" s="125"/>
    </row>
    <row r="2545" spans="7:7" s="124" customFormat="1" ht="19.899999999999999" customHeight="1" x14ac:dyDescent="0.2">
      <c r="G2545" s="125"/>
    </row>
    <row r="2546" spans="7:7" s="124" customFormat="1" ht="19.899999999999999" customHeight="1" x14ac:dyDescent="0.2">
      <c r="G2546" s="125"/>
    </row>
    <row r="2547" spans="7:7" s="124" customFormat="1" ht="19.899999999999999" customHeight="1" x14ac:dyDescent="0.2">
      <c r="G2547" s="125"/>
    </row>
    <row r="2548" spans="7:7" s="124" customFormat="1" ht="19.899999999999999" customHeight="1" x14ac:dyDescent="0.2">
      <c r="G2548" s="125"/>
    </row>
    <row r="2549" spans="7:7" s="124" customFormat="1" ht="19.899999999999999" customHeight="1" x14ac:dyDescent="0.2">
      <c r="G2549" s="125"/>
    </row>
    <row r="2550" spans="7:7" s="124" customFormat="1" ht="19.899999999999999" customHeight="1" x14ac:dyDescent="0.2">
      <c r="G2550" s="125"/>
    </row>
    <row r="2551" spans="7:7" s="124" customFormat="1" ht="19.899999999999999" customHeight="1" x14ac:dyDescent="0.2">
      <c r="G2551" s="125"/>
    </row>
    <row r="2552" spans="7:7" s="124" customFormat="1" ht="19.899999999999999" customHeight="1" x14ac:dyDescent="0.2">
      <c r="G2552" s="125"/>
    </row>
    <row r="2553" spans="7:7" s="124" customFormat="1" ht="19.899999999999999" customHeight="1" x14ac:dyDescent="0.2">
      <c r="G2553" s="125"/>
    </row>
    <row r="2554" spans="7:7" s="124" customFormat="1" ht="19.899999999999999" customHeight="1" x14ac:dyDescent="0.2">
      <c r="G2554" s="125"/>
    </row>
    <row r="2555" spans="7:7" s="124" customFormat="1" ht="19.899999999999999" customHeight="1" x14ac:dyDescent="0.2">
      <c r="G2555" s="125"/>
    </row>
    <row r="2556" spans="7:7" s="124" customFormat="1" ht="19.899999999999999" customHeight="1" x14ac:dyDescent="0.2">
      <c r="G2556" s="125"/>
    </row>
    <row r="2557" spans="7:7" s="124" customFormat="1" ht="19.899999999999999" customHeight="1" x14ac:dyDescent="0.2">
      <c r="G2557" s="125"/>
    </row>
    <row r="2558" spans="7:7" s="124" customFormat="1" ht="19.899999999999999" customHeight="1" x14ac:dyDescent="0.2">
      <c r="G2558" s="125"/>
    </row>
    <row r="2559" spans="7:7" s="124" customFormat="1" ht="19.899999999999999" customHeight="1" x14ac:dyDescent="0.2">
      <c r="G2559" s="125"/>
    </row>
    <row r="2560" spans="7:7" s="124" customFormat="1" ht="19.899999999999999" customHeight="1" x14ac:dyDescent="0.2">
      <c r="G2560" s="125"/>
    </row>
    <row r="2561" spans="7:7" s="124" customFormat="1" ht="19.899999999999999" customHeight="1" x14ac:dyDescent="0.2">
      <c r="G2561" s="125"/>
    </row>
    <row r="2562" spans="7:7" s="124" customFormat="1" ht="19.899999999999999" customHeight="1" x14ac:dyDescent="0.2">
      <c r="G2562" s="125"/>
    </row>
    <row r="2563" spans="7:7" s="124" customFormat="1" ht="19.899999999999999" customHeight="1" x14ac:dyDescent="0.2">
      <c r="G2563" s="125"/>
    </row>
    <row r="2564" spans="7:7" s="124" customFormat="1" ht="19.899999999999999" customHeight="1" x14ac:dyDescent="0.2">
      <c r="G2564" s="125"/>
    </row>
    <row r="2565" spans="7:7" s="124" customFormat="1" ht="19.899999999999999" customHeight="1" x14ac:dyDescent="0.2">
      <c r="G2565" s="125"/>
    </row>
    <row r="2566" spans="7:7" s="124" customFormat="1" ht="19.899999999999999" customHeight="1" x14ac:dyDescent="0.2">
      <c r="G2566" s="125"/>
    </row>
    <row r="2567" spans="7:7" s="124" customFormat="1" ht="19.899999999999999" customHeight="1" x14ac:dyDescent="0.2">
      <c r="G2567" s="125"/>
    </row>
    <row r="2568" spans="7:7" s="124" customFormat="1" ht="19.899999999999999" customHeight="1" x14ac:dyDescent="0.2">
      <c r="G2568" s="125"/>
    </row>
    <row r="2569" spans="7:7" s="124" customFormat="1" ht="19.899999999999999" customHeight="1" x14ac:dyDescent="0.2">
      <c r="G2569" s="125"/>
    </row>
    <row r="2570" spans="7:7" s="124" customFormat="1" ht="19.899999999999999" customHeight="1" x14ac:dyDescent="0.2">
      <c r="G2570" s="125"/>
    </row>
    <row r="2571" spans="7:7" s="124" customFormat="1" ht="19.899999999999999" customHeight="1" x14ac:dyDescent="0.2">
      <c r="G2571" s="125"/>
    </row>
    <row r="2572" spans="7:7" s="124" customFormat="1" ht="19.899999999999999" customHeight="1" x14ac:dyDescent="0.2">
      <c r="G2572" s="125"/>
    </row>
    <row r="2573" spans="7:7" s="124" customFormat="1" ht="19.899999999999999" customHeight="1" x14ac:dyDescent="0.2">
      <c r="G2573" s="125"/>
    </row>
    <row r="2574" spans="7:7" s="124" customFormat="1" ht="19.899999999999999" customHeight="1" x14ac:dyDescent="0.2">
      <c r="G2574" s="125"/>
    </row>
    <row r="2575" spans="7:7" s="124" customFormat="1" ht="19.899999999999999" customHeight="1" x14ac:dyDescent="0.2">
      <c r="G2575" s="125"/>
    </row>
    <row r="2576" spans="7:7" s="124" customFormat="1" ht="19.899999999999999" customHeight="1" x14ac:dyDescent="0.2">
      <c r="G2576" s="125"/>
    </row>
    <row r="2577" spans="7:7" s="124" customFormat="1" ht="19.899999999999999" customHeight="1" x14ac:dyDescent="0.2">
      <c r="G2577" s="125"/>
    </row>
    <row r="2578" spans="7:7" s="124" customFormat="1" ht="19.899999999999999" customHeight="1" x14ac:dyDescent="0.2">
      <c r="G2578" s="125"/>
    </row>
    <row r="2579" spans="7:7" s="124" customFormat="1" ht="19.899999999999999" customHeight="1" x14ac:dyDescent="0.2">
      <c r="G2579" s="125"/>
    </row>
    <row r="2580" spans="7:7" s="124" customFormat="1" ht="19.899999999999999" customHeight="1" x14ac:dyDescent="0.2">
      <c r="G2580" s="125"/>
    </row>
    <row r="2581" spans="7:7" s="124" customFormat="1" ht="19.899999999999999" customHeight="1" x14ac:dyDescent="0.2">
      <c r="G2581" s="125"/>
    </row>
    <row r="2582" spans="7:7" s="124" customFormat="1" ht="19.899999999999999" customHeight="1" x14ac:dyDescent="0.2">
      <c r="G2582" s="125"/>
    </row>
    <row r="2583" spans="7:7" s="124" customFormat="1" ht="19.899999999999999" customHeight="1" x14ac:dyDescent="0.2">
      <c r="G2583" s="125"/>
    </row>
    <row r="2584" spans="7:7" s="124" customFormat="1" ht="19.899999999999999" customHeight="1" x14ac:dyDescent="0.2">
      <c r="G2584" s="125"/>
    </row>
    <row r="2585" spans="7:7" s="124" customFormat="1" ht="19.899999999999999" customHeight="1" x14ac:dyDescent="0.2">
      <c r="G2585" s="125"/>
    </row>
    <row r="2586" spans="7:7" s="124" customFormat="1" ht="19.899999999999999" customHeight="1" x14ac:dyDescent="0.2">
      <c r="G2586" s="125"/>
    </row>
    <row r="2587" spans="7:7" s="124" customFormat="1" ht="19.899999999999999" customHeight="1" x14ac:dyDescent="0.2">
      <c r="G2587" s="125"/>
    </row>
    <row r="2588" spans="7:7" s="124" customFormat="1" ht="19.899999999999999" customHeight="1" x14ac:dyDescent="0.2">
      <c r="G2588" s="125"/>
    </row>
    <row r="2589" spans="7:7" s="124" customFormat="1" ht="19.899999999999999" customHeight="1" x14ac:dyDescent="0.2">
      <c r="G2589" s="125"/>
    </row>
    <row r="2590" spans="7:7" s="124" customFormat="1" ht="19.899999999999999" customHeight="1" x14ac:dyDescent="0.2">
      <c r="G2590" s="125"/>
    </row>
    <row r="2591" spans="7:7" s="124" customFormat="1" ht="19.899999999999999" customHeight="1" x14ac:dyDescent="0.2">
      <c r="G2591" s="125"/>
    </row>
    <row r="2592" spans="7:7" s="124" customFormat="1" ht="19.899999999999999" customHeight="1" x14ac:dyDescent="0.2">
      <c r="G2592" s="125"/>
    </row>
    <row r="2593" spans="7:7" s="124" customFormat="1" ht="19.899999999999999" customHeight="1" x14ac:dyDescent="0.2">
      <c r="G2593" s="125"/>
    </row>
    <row r="2594" spans="7:7" s="124" customFormat="1" ht="19.899999999999999" customHeight="1" x14ac:dyDescent="0.2">
      <c r="G2594" s="125"/>
    </row>
    <row r="2595" spans="7:7" s="124" customFormat="1" ht="19.899999999999999" customHeight="1" x14ac:dyDescent="0.2">
      <c r="G2595" s="125"/>
    </row>
    <row r="2596" spans="7:7" s="124" customFormat="1" ht="19.899999999999999" customHeight="1" x14ac:dyDescent="0.2">
      <c r="G2596" s="125"/>
    </row>
    <row r="2597" spans="7:7" s="124" customFormat="1" ht="19.899999999999999" customHeight="1" x14ac:dyDescent="0.2">
      <c r="G2597" s="125"/>
    </row>
    <row r="2598" spans="7:7" s="124" customFormat="1" ht="19.899999999999999" customHeight="1" x14ac:dyDescent="0.2">
      <c r="G2598" s="125"/>
    </row>
    <row r="2599" spans="7:7" s="124" customFormat="1" ht="19.899999999999999" customHeight="1" x14ac:dyDescent="0.2">
      <c r="G2599" s="125"/>
    </row>
    <row r="2600" spans="7:7" s="124" customFormat="1" ht="19.899999999999999" customHeight="1" x14ac:dyDescent="0.2">
      <c r="G2600" s="125"/>
    </row>
    <row r="2601" spans="7:7" s="124" customFormat="1" ht="19.899999999999999" customHeight="1" x14ac:dyDescent="0.2">
      <c r="G2601" s="125"/>
    </row>
    <row r="2602" spans="7:7" s="124" customFormat="1" ht="19.899999999999999" customHeight="1" x14ac:dyDescent="0.2">
      <c r="G2602" s="125"/>
    </row>
    <row r="2603" spans="7:7" s="124" customFormat="1" ht="19.899999999999999" customHeight="1" x14ac:dyDescent="0.2">
      <c r="G2603" s="125"/>
    </row>
    <row r="2604" spans="7:7" s="124" customFormat="1" ht="19.899999999999999" customHeight="1" x14ac:dyDescent="0.2">
      <c r="G2604" s="125"/>
    </row>
    <row r="2605" spans="7:7" s="124" customFormat="1" ht="19.899999999999999" customHeight="1" x14ac:dyDescent="0.2">
      <c r="G2605" s="125"/>
    </row>
    <row r="2606" spans="7:7" s="124" customFormat="1" ht="19.899999999999999" customHeight="1" x14ac:dyDescent="0.2">
      <c r="G2606" s="125"/>
    </row>
    <row r="2607" spans="7:7" s="124" customFormat="1" ht="19.899999999999999" customHeight="1" x14ac:dyDescent="0.2">
      <c r="G2607" s="125"/>
    </row>
    <row r="2608" spans="7:7" s="124" customFormat="1" ht="19.899999999999999" customHeight="1" x14ac:dyDescent="0.2">
      <c r="G2608" s="125"/>
    </row>
    <row r="2609" spans="7:7" s="124" customFormat="1" ht="19.899999999999999" customHeight="1" x14ac:dyDescent="0.2">
      <c r="G2609" s="125"/>
    </row>
    <row r="2610" spans="7:7" s="124" customFormat="1" ht="19.899999999999999" customHeight="1" x14ac:dyDescent="0.2">
      <c r="G2610" s="125"/>
    </row>
    <row r="2611" spans="7:7" s="124" customFormat="1" ht="19.899999999999999" customHeight="1" x14ac:dyDescent="0.2">
      <c r="G2611" s="125"/>
    </row>
    <row r="2612" spans="7:7" s="124" customFormat="1" ht="19.899999999999999" customHeight="1" x14ac:dyDescent="0.2">
      <c r="G2612" s="125"/>
    </row>
    <row r="2613" spans="7:7" s="124" customFormat="1" ht="19.899999999999999" customHeight="1" x14ac:dyDescent="0.2">
      <c r="G2613" s="125"/>
    </row>
    <row r="2614" spans="7:7" s="124" customFormat="1" ht="19.899999999999999" customHeight="1" x14ac:dyDescent="0.2">
      <c r="G2614" s="125"/>
    </row>
    <row r="2615" spans="7:7" s="124" customFormat="1" ht="19.899999999999999" customHeight="1" x14ac:dyDescent="0.2">
      <c r="G2615" s="125"/>
    </row>
    <row r="2616" spans="7:7" s="124" customFormat="1" ht="19.899999999999999" customHeight="1" x14ac:dyDescent="0.2">
      <c r="G2616" s="125"/>
    </row>
    <row r="2617" spans="7:7" s="124" customFormat="1" ht="19.899999999999999" customHeight="1" x14ac:dyDescent="0.2">
      <c r="G2617" s="125"/>
    </row>
    <row r="2618" spans="7:7" s="124" customFormat="1" ht="19.899999999999999" customHeight="1" x14ac:dyDescent="0.2">
      <c r="G2618" s="125"/>
    </row>
    <row r="2619" spans="7:7" s="124" customFormat="1" ht="19.899999999999999" customHeight="1" x14ac:dyDescent="0.2">
      <c r="G2619" s="125"/>
    </row>
    <row r="2620" spans="7:7" s="124" customFormat="1" ht="19.899999999999999" customHeight="1" x14ac:dyDescent="0.2">
      <c r="G2620" s="125"/>
    </row>
    <row r="2621" spans="7:7" s="124" customFormat="1" ht="19.899999999999999" customHeight="1" x14ac:dyDescent="0.2">
      <c r="G2621" s="125"/>
    </row>
    <row r="2622" spans="7:7" s="124" customFormat="1" ht="19.899999999999999" customHeight="1" x14ac:dyDescent="0.2">
      <c r="G2622" s="125"/>
    </row>
    <row r="2623" spans="7:7" s="124" customFormat="1" ht="19.899999999999999" customHeight="1" x14ac:dyDescent="0.2">
      <c r="G2623" s="125"/>
    </row>
    <row r="2624" spans="7:7" s="124" customFormat="1" ht="19.899999999999999" customHeight="1" x14ac:dyDescent="0.2">
      <c r="G2624" s="125"/>
    </row>
    <row r="2625" spans="7:7" s="124" customFormat="1" ht="19.899999999999999" customHeight="1" x14ac:dyDescent="0.2">
      <c r="G2625" s="125"/>
    </row>
    <row r="2626" spans="7:7" s="124" customFormat="1" ht="19.899999999999999" customHeight="1" x14ac:dyDescent="0.2">
      <c r="G2626" s="125"/>
    </row>
    <row r="2627" spans="7:7" s="124" customFormat="1" ht="19.899999999999999" customHeight="1" x14ac:dyDescent="0.2">
      <c r="G2627" s="125"/>
    </row>
    <row r="2628" spans="7:7" s="124" customFormat="1" ht="19.899999999999999" customHeight="1" x14ac:dyDescent="0.2">
      <c r="G2628" s="125"/>
    </row>
    <row r="2629" spans="7:7" s="124" customFormat="1" ht="19.899999999999999" customHeight="1" x14ac:dyDescent="0.2">
      <c r="G2629" s="125"/>
    </row>
    <row r="2630" spans="7:7" s="124" customFormat="1" ht="19.899999999999999" customHeight="1" x14ac:dyDescent="0.2">
      <c r="G2630" s="125"/>
    </row>
    <row r="2631" spans="7:7" s="124" customFormat="1" ht="19.899999999999999" customHeight="1" x14ac:dyDescent="0.2">
      <c r="G2631" s="125"/>
    </row>
    <row r="2632" spans="7:7" s="124" customFormat="1" ht="19.899999999999999" customHeight="1" x14ac:dyDescent="0.2">
      <c r="G2632" s="125"/>
    </row>
    <row r="2633" spans="7:7" s="124" customFormat="1" ht="19.899999999999999" customHeight="1" x14ac:dyDescent="0.2">
      <c r="G2633" s="125"/>
    </row>
    <row r="2634" spans="7:7" s="124" customFormat="1" ht="19.899999999999999" customHeight="1" x14ac:dyDescent="0.2">
      <c r="G2634" s="125"/>
    </row>
    <row r="2635" spans="7:7" s="124" customFormat="1" ht="19.899999999999999" customHeight="1" x14ac:dyDescent="0.2">
      <c r="G2635" s="125"/>
    </row>
    <row r="2636" spans="7:7" s="124" customFormat="1" ht="19.899999999999999" customHeight="1" x14ac:dyDescent="0.2">
      <c r="G2636" s="125"/>
    </row>
    <row r="2637" spans="7:7" s="124" customFormat="1" ht="19.899999999999999" customHeight="1" x14ac:dyDescent="0.2">
      <c r="G2637" s="125"/>
    </row>
    <row r="2638" spans="7:7" s="124" customFormat="1" ht="19.899999999999999" customHeight="1" x14ac:dyDescent="0.2">
      <c r="G2638" s="125"/>
    </row>
    <row r="2639" spans="7:7" s="124" customFormat="1" ht="19.899999999999999" customHeight="1" x14ac:dyDescent="0.2">
      <c r="G2639" s="125"/>
    </row>
    <row r="2640" spans="7:7" s="124" customFormat="1" ht="19.899999999999999" customHeight="1" x14ac:dyDescent="0.2">
      <c r="G2640" s="125"/>
    </row>
    <row r="2641" spans="7:7" s="124" customFormat="1" ht="19.899999999999999" customHeight="1" x14ac:dyDescent="0.2">
      <c r="G2641" s="125"/>
    </row>
    <row r="2642" spans="7:7" s="124" customFormat="1" ht="19.899999999999999" customHeight="1" x14ac:dyDescent="0.2">
      <c r="G2642" s="125"/>
    </row>
    <row r="2643" spans="7:7" s="124" customFormat="1" ht="19.899999999999999" customHeight="1" x14ac:dyDescent="0.2">
      <c r="G2643" s="125"/>
    </row>
    <row r="2644" spans="7:7" s="124" customFormat="1" ht="19.899999999999999" customHeight="1" x14ac:dyDescent="0.2">
      <c r="G2644" s="125"/>
    </row>
    <row r="2645" spans="7:7" s="124" customFormat="1" ht="19.899999999999999" customHeight="1" x14ac:dyDescent="0.2">
      <c r="G2645" s="125"/>
    </row>
    <row r="2646" spans="7:7" s="124" customFormat="1" ht="19.899999999999999" customHeight="1" x14ac:dyDescent="0.2">
      <c r="G2646" s="125"/>
    </row>
    <row r="2647" spans="7:7" s="124" customFormat="1" ht="19.899999999999999" customHeight="1" x14ac:dyDescent="0.2">
      <c r="G2647" s="125"/>
    </row>
    <row r="2648" spans="7:7" s="124" customFormat="1" ht="19.899999999999999" customHeight="1" x14ac:dyDescent="0.2">
      <c r="G2648" s="125"/>
    </row>
    <row r="2649" spans="7:7" s="124" customFormat="1" ht="19.899999999999999" customHeight="1" x14ac:dyDescent="0.2">
      <c r="G2649" s="125"/>
    </row>
    <row r="2650" spans="7:7" s="124" customFormat="1" ht="19.899999999999999" customHeight="1" x14ac:dyDescent="0.2">
      <c r="G2650" s="125"/>
    </row>
    <row r="2651" spans="7:7" s="124" customFormat="1" ht="19.899999999999999" customHeight="1" x14ac:dyDescent="0.2">
      <c r="G2651" s="125"/>
    </row>
    <row r="2652" spans="7:7" s="124" customFormat="1" ht="19.899999999999999" customHeight="1" x14ac:dyDescent="0.2">
      <c r="G2652" s="125"/>
    </row>
    <row r="2653" spans="7:7" s="124" customFormat="1" ht="19.899999999999999" customHeight="1" x14ac:dyDescent="0.2">
      <c r="G2653" s="125"/>
    </row>
    <row r="2654" spans="7:7" s="124" customFormat="1" ht="19.899999999999999" customHeight="1" x14ac:dyDescent="0.2">
      <c r="G2654" s="125"/>
    </row>
    <row r="2655" spans="7:7" s="124" customFormat="1" ht="19.899999999999999" customHeight="1" x14ac:dyDescent="0.2">
      <c r="G2655" s="125"/>
    </row>
    <row r="2656" spans="7:7" s="124" customFormat="1" ht="19.899999999999999" customHeight="1" x14ac:dyDescent="0.2">
      <c r="G2656" s="125"/>
    </row>
    <row r="2657" spans="7:7" s="124" customFormat="1" ht="19.899999999999999" customHeight="1" x14ac:dyDescent="0.2">
      <c r="G2657" s="125"/>
    </row>
    <row r="2658" spans="7:7" s="124" customFormat="1" ht="19.899999999999999" customHeight="1" x14ac:dyDescent="0.2">
      <c r="G2658" s="125"/>
    </row>
    <row r="2659" spans="7:7" s="124" customFormat="1" ht="19.899999999999999" customHeight="1" x14ac:dyDescent="0.2">
      <c r="G2659" s="125"/>
    </row>
    <row r="2660" spans="7:7" s="124" customFormat="1" ht="19.899999999999999" customHeight="1" x14ac:dyDescent="0.2">
      <c r="G2660" s="125"/>
    </row>
    <row r="2661" spans="7:7" s="124" customFormat="1" ht="19.899999999999999" customHeight="1" x14ac:dyDescent="0.2">
      <c r="G2661" s="125"/>
    </row>
    <row r="2662" spans="7:7" s="124" customFormat="1" ht="19.899999999999999" customHeight="1" x14ac:dyDescent="0.2">
      <c r="G2662" s="125"/>
    </row>
    <row r="2663" spans="7:7" s="124" customFormat="1" ht="19.899999999999999" customHeight="1" x14ac:dyDescent="0.2">
      <c r="G2663" s="125"/>
    </row>
    <row r="2664" spans="7:7" s="124" customFormat="1" ht="19.899999999999999" customHeight="1" x14ac:dyDescent="0.2">
      <c r="G2664" s="125"/>
    </row>
    <row r="2665" spans="7:7" s="124" customFormat="1" ht="19.899999999999999" customHeight="1" x14ac:dyDescent="0.2">
      <c r="G2665" s="125"/>
    </row>
    <row r="2666" spans="7:7" s="124" customFormat="1" ht="19.899999999999999" customHeight="1" x14ac:dyDescent="0.2">
      <c r="G2666" s="125"/>
    </row>
    <row r="2667" spans="7:7" s="124" customFormat="1" ht="19.899999999999999" customHeight="1" x14ac:dyDescent="0.2">
      <c r="G2667" s="125"/>
    </row>
    <row r="2668" spans="7:7" s="124" customFormat="1" ht="19.899999999999999" customHeight="1" x14ac:dyDescent="0.2">
      <c r="G2668" s="125"/>
    </row>
    <row r="2669" spans="7:7" s="124" customFormat="1" ht="19.899999999999999" customHeight="1" x14ac:dyDescent="0.2">
      <c r="G2669" s="125"/>
    </row>
    <row r="2670" spans="7:7" s="124" customFormat="1" ht="19.899999999999999" customHeight="1" x14ac:dyDescent="0.2">
      <c r="G2670" s="125"/>
    </row>
    <row r="2671" spans="7:7" s="124" customFormat="1" ht="19.899999999999999" customHeight="1" x14ac:dyDescent="0.2">
      <c r="G2671" s="125"/>
    </row>
    <row r="2672" spans="7:7" s="124" customFormat="1" ht="19.899999999999999" customHeight="1" x14ac:dyDescent="0.2">
      <c r="G2672" s="125"/>
    </row>
    <row r="2673" spans="7:7" s="124" customFormat="1" ht="19.899999999999999" customHeight="1" x14ac:dyDescent="0.2">
      <c r="G2673" s="125"/>
    </row>
    <row r="2674" spans="7:7" s="124" customFormat="1" ht="19.899999999999999" customHeight="1" x14ac:dyDescent="0.2">
      <c r="G2674" s="125"/>
    </row>
    <row r="2675" spans="7:7" s="124" customFormat="1" ht="19.899999999999999" customHeight="1" x14ac:dyDescent="0.2">
      <c r="G2675" s="125"/>
    </row>
    <row r="2676" spans="7:7" s="124" customFormat="1" ht="19.899999999999999" customHeight="1" x14ac:dyDescent="0.2">
      <c r="G2676" s="125"/>
    </row>
    <row r="2677" spans="7:7" s="124" customFormat="1" ht="19.899999999999999" customHeight="1" x14ac:dyDescent="0.2">
      <c r="G2677" s="125"/>
    </row>
    <row r="2678" spans="7:7" s="124" customFormat="1" ht="19.899999999999999" customHeight="1" x14ac:dyDescent="0.2">
      <c r="G2678" s="125"/>
    </row>
    <row r="2679" spans="7:7" s="124" customFormat="1" ht="19.899999999999999" customHeight="1" x14ac:dyDescent="0.2">
      <c r="G2679" s="125"/>
    </row>
    <row r="2680" spans="7:7" s="124" customFormat="1" ht="19.899999999999999" customHeight="1" x14ac:dyDescent="0.2">
      <c r="G2680" s="125"/>
    </row>
    <row r="2681" spans="7:7" s="124" customFormat="1" ht="19.899999999999999" customHeight="1" x14ac:dyDescent="0.2">
      <c r="G2681" s="125"/>
    </row>
    <row r="2682" spans="7:7" s="124" customFormat="1" ht="19.899999999999999" customHeight="1" x14ac:dyDescent="0.2">
      <c r="G2682" s="125"/>
    </row>
    <row r="2683" spans="7:7" s="124" customFormat="1" ht="19.899999999999999" customHeight="1" x14ac:dyDescent="0.2">
      <c r="G2683" s="125"/>
    </row>
    <row r="2684" spans="7:7" s="124" customFormat="1" ht="19.899999999999999" customHeight="1" x14ac:dyDescent="0.2">
      <c r="G2684" s="125"/>
    </row>
    <row r="2685" spans="7:7" s="124" customFormat="1" ht="19.899999999999999" customHeight="1" x14ac:dyDescent="0.2">
      <c r="G2685" s="125"/>
    </row>
    <row r="2686" spans="7:7" s="124" customFormat="1" ht="19.899999999999999" customHeight="1" x14ac:dyDescent="0.2">
      <c r="G2686" s="125"/>
    </row>
    <row r="2687" spans="7:7" s="124" customFormat="1" ht="19.899999999999999" customHeight="1" x14ac:dyDescent="0.2">
      <c r="G2687" s="125"/>
    </row>
    <row r="2688" spans="7:7" s="124" customFormat="1" ht="19.899999999999999" customHeight="1" x14ac:dyDescent="0.2">
      <c r="G2688" s="125"/>
    </row>
    <row r="2689" spans="7:7" s="124" customFormat="1" ht="19.899999999999999" customHeight="1" x14ac:dyDescent="0.2">
      <c r="G2689" s="125"/>
    </row>
    <row r="2690" spans="7:7" s="124" customFormat="1" ht="19.899999999999999" customHeight="1" x14ac:dyDescent="0.2">
      <c r="G2690" s="125"/>
    </row>
    <row r="2691" spans="7:7" s="124" customFormat="1" ht="19.899999999999999" customHeight="1" x14ac:dyDescent="0.2">
      <c r="G2691" s="125"/>
    </row>
    <row r="2692" spans="7:7" s="124" customFormat="1" ht="19.899999999999999" customHeight="1" x14ac:dyDescent="0.2">
      <c r="G2692" s="125"/>
    </row>
    <row r="2693" spans="7:7" s="124" customFormat="1" ht="19.899999999999999" customHeight="1" x14ac:dyDescent="0.2">
      <c r="G2693" s="125"/>
    </row>
    <row r="2694" spans="7:7" s="124" customFormat="1" ht="19.899999999999999" customHeight="1" x14ac:dyDescent="0.2">
      <c r="G2694" s="125"/>
    </row>
    <row r="2695" spans="7:7" s="124" customFormat="1" ht="19.899999999999999" customHeight="1" x14ac:dyDescent="0.2">
      <c r="G2695" s="125"/>
    </row>
    <row r="2696" spans="7:7" s="124" customFormat="1" ht="19.899999999999999" customHeight="1" x14ac:dyDescent="0.2">
      <c r="G2696" s="125"/>
    </row>
    <row r="2697" spans="7:7" s="124" customFormat="1" ht="19.899999999999999" customHeight="1" x14ac:dyDescent="0.2">
      <c r="G2697" s="125"/>
    </row>
    <row r="2698" spans="7:7" s="124" customFormat="1" ht="19.899999999999999" customHeight="1" x14ac:dyDescent="0.2">
      <c r="G2698" s="125"/>
    </row>
    <row r="2699" spans="7:7" s="124" customFormat="1" ht="19.899999999999999" customHeight="1" x14ac:dyDescent="0.2">
      <c r="G2699" s="125"/>
    </row>
    <row r="2700" spans="7:7" s="124" customFormat="1" ht="19.899999999999999" customHeight="1" x14ac:dyDescent="0.2">
      <c r="G2700" s="125"/>
    </row>
    <row r="2701" spans="7:7" s="124" customFormat="1" ht="19.899999999999999" customHeight="1" x14ac:dyDescent="0.2">
      <c r="G2701" s="125"/>
    </row>
    <row r="2702" spans="7:7" s="124" customFormat="1" ht="19.899999999999999" customHeight="1" x14ac:dyDescent="0.2">
      <c r="G2702" s="125"/>
    </row>
    <row r="2703" spans="7:7" s="124" customFormat="1" ht="19.899999999999999" customHeight="1" x14ac:dyDescent="0.2">
      <c r="G2703" s="125"/>
    </row>
    <row r="2704" spans="7:7" s="124" customFormat="1" ht="19.899999999999999" customHeight="1" x14ac:dyDescent="0.2">
      <c r="G2704" s="125"/>
    </row>
    <row r="2705" spans="7:7" s="124" customFormat="1" ht="19.899999999999999" customHeight="1" x14ac:dyDescent="0.2">
      <c r="G2705" s="125"/>
    </row>
    <row r="2706" spans="7:7" s="124" customFormat="1" ht="19.899999999999999" customHeight="1" x14ac:dyDescent="0.2">
      <c r="G2706" s="125"/>
    </row>
    <row r="2707" spans="7:7" s="124" customFormat="1" ht="19.899999999999999" customHeight="1" x14ac:dyDescent="0.2">
      <c r="G2707" s="125"/>
    </row>
    <row r="2708" spans="7:7" s="124" customFormat="1" ht="19.899999999999999" customHeight="1" x14ac:dyDescent="0.2">
      <c r="G2708" s="125"/>
    </row>
    <row r="2709" spans="7:7" s="124" customFormat="1" ht="19.899999999999999" customHeight="1" x14ac:dyDescent="0.2">
      <c r="G2709" s="125"/>
    </row>
    <row r="2710" spans="7:7" s="124" customFormat="1" ht="19.899999999999999" customHeight="1" x14ac:dyDescent="0.2">
      <c r="G2710" s="125"/>
    </row>
    <row r="2711" spans="7:7" s="124" customFormat="1" ht="19.899999999999999" customHeight="1" x14ac:dyDescent="0.2">
      <c r="G2711" s="125"/>
    </row>
    <row r="2712" spans="7:7" s="124" customFormat="1" ht="19.899999999999999" customHeight="1" x14ac:dyDescent="0.2">
      <c r="G2712" s="125"/>
    </row>
    <row r="2713" spans="7:7" s="124" customFormat="1" ht="19.899999999999999" customHeight="1" x14ac:dyDescent="0.2">
      <c r="G2713" s="125"/>
    </row>
    <row r="2714" spans="7:7" s="124" customFormat="1" ht="19.899999999999999" customHeight="1" x14ac:dyDescent="0.2">
      <c r="G2714" s="125"/>
    </row>
    <row r="2715" spans="7:7" s="124" customFormat="1" ht="19.899999999999999" customHeight="1" x14ac:dyDescent="0.2">
      <c r="G2715" s="125"/>
    </row>
    <row r="2716" spans="7:7" s="124" customFormat="1" ht="19.899999999999999" customHeight="1" x14ac:dyDescent="0.2">
      <c r="G2716" s="125"/>
    </row>
    <row r="2717" spans="7:7" s="124" customFormat="1" ht="19.899999999999999" customHeight="1" x14ac:dyDescent="0.2">
      <c r="G2717" s="125"/>
    </row>
    <row r="2718" spans="7:7" s="124" customFormat="1" ht="19.899999999999999" customHeight="1" x14ac:dyDescent="0.2">
      <c r="G2718" s="125"/>
    </row>
    <row r="2719" spans="7:7" s="124" customFormat="1" ht="19.899999999999999" customHeight="1" x14ac:dyDescent="0.2">
      <c r="G2719" s="125"/>
    </row>
    <row r="2720" spans="7:7" s="124" customFormat="1" ht="19.899999999999999" customHeight="1" x14ac:dyDescent="0.2">
      <c r="G2720" s="125"/>
    </row>
    <row r="2721" spans="1:7" s="124" customFormat="1" ht="19.899999999999999" customHeight="1" x14ac:dyDescent="0.2">
      <c r="G2721" s="125"/>
    </row>
    <row r="2722" spans="1:7" s="124" customFormat="1" ht="19.899999999999999" customHeight="1" x14ac:dyDescent="0.2">
      <c r="G2722" s="125"/>
    </row>
    <row r="2723" spans="1:7" s="124" customFormat="1" ht="19.899999999999999" customHeight="1" x14ac:dyDescent="0.2">
      <c r="G2723" s="125"/>
    </row>
    <row r="2724" spans="1:7" ht="19.899999999999999" customHeight="1" x14ac:dyDescent="0.2">
      <c r="A2724" s="124"/>
      <c r="B2724" s="124"/>
      <c r="C2724" s="124"/>
      <c r="D2724" s="124"/>
      <c r="E2724" s="124"/>
      <c r="F2724" s="124"/>
      <c r="G2724" s="125"/>
    </row>
    <row r="2725" spans="1:7" ht="19.899999999999999" customHeight="1" x14ac:dyDescent="0.2">
      <c r="A2725" s="124"/>
      <c r="B2725" s="124"/>
      <c r="C2725" s="124"/>
      <c r="D2725" s="124"/>
      <c r="E2725" s="124"/>
      <c r="F2725" s="124"/>
      <c r="G2725" s="125"/>
    </row>
    <row r="2726" spans="1:7" ht="19.899999999999999" customHeight="1" x14ac:dyDescent="0.2">
      <c r="A2726" s="124"/>
      <c r="B2726" s="124"/>
      <c r="C2726" s="124"/>
      <c r="D2726" s="124"/>
      <c r="E2726" s="124"/>
      <c r="F2726" s="124"/>
      <c r="G2726" s="125"/>
    </row>
    <row r="2727" spans="1:7" ht="19.899999999999999" customHeight="1" x14ac:dyDescent="0.2">
      <c r="A2727" s="124"/>
      <c r="B2727" s="124"/>
      <c r="C2727" s="124"/>
      <c r="D2727" s="124"/>
      <c r="E2727" s="124"/>
      <c r="F2727" s="124"/>
      <c r="G2727" s="125"/>
    </row>
    <row r="2728" spans="1:7" ht="19.899999999999999" customHeight="1" x14ac:dyDescent="0.2">
      <c r="A2728" s="124"/>
      <c r="B2728" s="124"/>
      <c r="C2728" s="124"/>
      <c r="D2728" s="124"/>
      <c r="E2728" s="124"/>
      <c r="F2728" s="124"/>
      <c r="G2728" s="125"/>
    </row>
    <row r="2729" spans="1:7" ht="19.899999999999999" customHeight="1" x14ac:dyDescent="0.2">
      <c r="A2729" s="124"/>
      <c r="B2729" s="124"/>
      <c r="C2729" s="124"/>
      <c r="D2729" s="124"/>
      <c r="E2729" s="124"/>
      <c r="F2729" s="124"/>
      <c r="G2729" s="125"/>
    </row>
    <row r="2730" spans="1:7" ht="19.899999999999999" customHeight="1" x14ac:dyDescent="0.2">
      <c r="A2730" s="124"/>
      <c r="B2730" s="124"/>
      <c r="C2730" s="124"/>
      <c r="D2730" s="124"/>
      <c r="E2730" s="124"/>
      <c r="F2730" s="124"/>
      <c r="G2730" s="125"/>
    </row>
    <row r="2731" spans="1:7" ht="19.899999999999999" customHeight="1" x14ac:dyDescent="0.2">
      <c r="A2731" s="124"/>
      <c r="B2731" s="124"/>
      <c r="C2731" s="124"/>
      <c r="D2731" s="124"/>
      <c r="E2731" s="124"/>
      <c r="F2731" s="124"/>
      <c r="G2731" s="125"/>
    </row>
    <row r="2732" spans="1:7" ht="19.899999999999999" customHeight="1" x14ac:dyDescent="0.2">
      <c r="A2732" s="124"/>
      <c r="B2732" s="124"/>
      <c r="C2732" s="124"/>
      <c r="D2732" s="124"/>
      <c r="E2732" s="124"/>
      <c r="F2732" s="124"/>
      <c r="G2732" s="125"/>
    </row>
    <row r="2733" spans="1:7" ht="19.899999999999999" customHeight="1" x14ac:dyDescent="0.2">
      <c r="A2733" s="124"/>
      <c r="B2733" s="124"/>
      <c r="C2733" s="124"/>
      <c r="D2733" s="124"/>
      <c r="E2733" s="124"/>
      <c r="F2733" s="124"/>
      <c r="G2733" s="125"/>
    </row>
    <row r="2734" spans="1:7" ht="19.899999999999999" customHeight="1" x14ac:dyDescent="0.2">
      <c r="A2734" s="124"/>
      <c r="B2734" s="124"/>
      <c r="C2734" s="124"/>
      <c r="D2734" s="124"/>
      <c r="E2734" s="124"/>
      <c r="F2734" s="124"/>
      <c r="G2734" s="125"/>
    </row>
    <row r="2735" spans="1:7" ht="19.899999999999999" customHeight="1" x14ac:dyDescent="0.2">
      <c r="A2735" s="124"/>
      <c r="B2735" s="124"/>
      <c r="C2735" s="124"/>
      <c r="D2735" s="124"/>
      <c r="E2735" s="124"/>
      <c r="F2735" s="124"/>
      <c r="G2735" s="125"/>
    </row>
    <row r="2736" spans="1:7" ht="19.899999999999999" customHeight="1" x14ac:dyDescent="0.2">
      <c r="A2736" s="124"/>
      <c r="B2736" s="124"/>
      <c r="C2736" s="124"/>
      <c r="D2736" s="124"/>
      <c r="E2736" s="124"/>
      <c r="F2736" s="124"/>
      <c r="G2736" s="125"/>
    </row>
    <row r="2737" spans="1:7" ht="19.899999999999999" customHeight="1" x14ac:dyDescent="0.2">
      <c r="A2737" s="124"/>
      <c r="B2737" s="124"/>
      <c r="C2737" s="124"/>
      <c r="D2737" s="124"/>
      <c r="E2737" s="124"/>
      <c r="F2737" s="124"/>
      <c r="G2737" s="125"/>
    </row>
    <row r="2738" spans="1:7" ht="19.899999999999999" customHeight="1" x14ac:dyDescent="0.2">
      <c r="A2738" s="124"/>
      <c r="B2738" s="124"/>
      <c r="C2738" s="124"/>
      <c r="D2738" s="124"/>
      <c r="E2738" s="124"/>
      <c r="F2738" s="124"/>
      <c r="G2738" s="125"/>
    </row>
    <row r="2739" spans="1:7" ht="19.899999999999999" customHeight="1" x14ac:dyDescent="0.2">
      <c r="A2739" s="124"/>
      <c r="B2739" s="124"/>
      <c r="C2739" s="124"/>
      <c r="D2739" s="124"/>
      <c r="E2739" s="124"/>
      <c r="F2739" s="124"/>
      <c r="G2739" s="125"/>
    </row>
    <row r="2740" spans="1:7" ht="19.899999999999999" customHeight="1" x14ac:dyDescent="0.2">
      <c r="A2740" s="124"/>
      <c r="B2740" s="124"/>
      <c r="C2740" s="124"/>
      <c r="D2740" s="124"/>
      <c r="E2740" s="124"/>
      <c r="F2740" s="124"/>
      <c r="G2740" s="125"/>
    </row>
    <row r="2741" spans="1:7" ht="19.899999999999999" customHeight="1" x14ac:dyDescent="0.2">
      <c r="A2741" s="124"/>
      <c r="B2741" s="124"/>
      <c r="C2741" s="124"/>
      <c r="D2741" s="124"/>
      <c r="E2741" s="124"/>
      <c r="F2741" s="124"/>
      <c r="G2741" s="125"/>
    </row>
    <row r="2742" spans="1:7" ht="19.899999999999999" customHeight="1" x14ac:dyDescent="0.2">
      <c r="A2742" s="124"/>
      <c r="B2742" s="124"/>
      <c r="C2742" s="124"/>
      <c r="D2742" s="124"/>
      <c r="E2742" s="124"/>
      <c r="F2742" s="124"/>
      <c r="G2742" s="125"/>
    </row>
    <row r="2743" spans="1:7" ht="19.899999999999999" customHeight="1" x14ac:dyDescent="0.2">
      <c r="A2743" s="124"/>
      <c r="B2743" s="124"/>
      <c r="C2743" s="124"/>
      <c r="D2743" s="124"/>
      <c r="E2743" s="124"/>
      <c r="F2743" s="124"/>
      <c r="G2743" s="125"/>
    </row>
    <row r="2744" spans="1:7" ht="19.899999999999999" customHeight="1" x14ac:dyDescent="0.2">
      <c r="A2744" s="124"/>
      <c r="B2744" s="124"/>
      <c r="C2744" s="124"/>
      <c r="D2744" s="124"/>
      <c r="E2744" s="124"/>
      <c r="F2744" s="124"/>
      <c r="G2744" s="125"/>
    </row>
    <row r="2745" spans="1:7" ht="19.899999999999999" customHeight="1" x14ac:dyDescent="0.2">
      <c r="A2745" s="124"/>
      <c r="B2745" s="124"/>
      <c r="C2745" s="124"/>
      <c r="D2745" s="124"/>
      <c r="E2745" s="124"/>
      <c r="F2745" s="124"/>
      <c r="G2745" s="125"/>
    </row>
    <row r="2746" spans="1:7" ht="19.899999999999999" customHeight="1" x14ac:dyDescent="0.2">
      <c r="A2746" s="124"/>
      <c r="B2746" s="124"/>
      <c r="C2746" s="124"/>
      <c r="D2746" s="124"/>
      <c r="E2746" s="124"/>
      <c r="F2746" s="124"/>
      <c r="G2746" s="125"/>
    </row>
    <row r="2747" spans="1:7" ht="19.899999999999999" customHeight="1" x14ac:dyDescent="0.2">
      <c r="A2747" s="124"/>
      <c r="B2747" s="124"/>
      <c r="C2747" s="124"/>
      <c r="D2747" s="124"/>
      <c r="E2747" s="124"/>
      <c r="F2747" s="124"/>
      <c r="G2747" s="125"/>
    </row>
    <row r="2748" spans="1:7" ht="19.899999999999999" customHeight="1" x14ac:dyDescent="0.2">
      <c r="A2748" s="124"/>
      <c r="B2748" s="124"/>
      <c r="C2748" s="124"/>
      <c r="D2748" s="124"/>
      <c r="E2748" s="124"/>
      <c r="F2748" s="124"/>
      <c r="G2748" s="125"/>
    </row>
    <row r="2749" spans="1:7" ht="19.899999999999999" customHeight="1" x14ac:dyDescent="0.2">
      <c r="A2749" s="124"/>
      <c r="B2749" s="124"/>
      <c r="C2749" s="124"/>
      <c r="D2749" s="124"/>
      <c r="E2749" s="124"/>
      <c r="F2749" s="124"/>
      <c r="G2749" s="125"/>
    </row>
    <row r="2750" spans="1:7" ht="19.899999999999999" customHeight="1" x14ac:dyDescent="0.2">
      <c r="A2750" s="124"/>
      <c r="B2750" s="124"/>
      <c r="C2750" s="124"/>
      <c r="D2750" s="124"/>
      <c r="E2750" s="124"/>
      <c r="F2750" s="124"/>
      <c r="G2750" s="125"/>
    </row>
    <row r="2751" spans="1:7" ht="19.899999999999999" customHeight="1" x14ac:dyDescent="0.2">
      <c r="A2751" s="124"/>
      <c r="B2751" s="124"/>
      <c r="C2751" s="124"/>
      <c r="D2751" s="124"/>
      <c r="E2751" s="124"/>
      <c r="F2751" s="124"/>
      <c r="G2751" s="125"/>
    </row>
    <row r="2752" spans="1:7" ht="19.899999999999999" customHeight="1" x14ac:dyDescent="0.2">
      <c r="A2752" s="124"/>
      <c r="B2752" s="124"/>
      <c r="C2752" s="124"/>
      <c r="D2752" s="124"/>
      <c r="E2752" s="124"/>
      <c r="F2752" s="124"/>
      <c r="G2752" s="125"/>
    </row>
    <row r="2753" spans="1:7" ht="19.899999999999999" customHeight="1" x14ac:dyDescent="0.2">
      <c r="A2753" s="124"/>
      <c r="B2753" s="124"/>
      <c r="C2753" s="124"/>
      <c r="D2753" s="124"/>
      <c r="E2753" s="124"/>
      <c r="F2753" s="124"/>
      <c r="G2753" s="125"/>
    </row>
    <row r="2754" spans="1:7" ht="19.899999999999999" customHeight="1" x14ac:dyDescent="0.2">
      <c r="A2754" s="124"/>
      <c r="B2754" s="124"/>
      <c r="C2754" s="124"/>
      <c r="D2754" s="124"/>
      <c r="E2754" s="124"/>
      <c r="F2754" s="124"/>
      <c r="G2754" s="125"/>
    </row>
    <row r="2755" spans="1:7" ht="19.899999999999999" customHeight="1" x14ac:dyDescent="0.2">
      <c r="A2755" s="124"/>
      <c r="B2755" s="124"/>
      <c r="C2755" s="124"/>
      <c r="D2755" s="124"/>
      <c r="E2755" s="124"/>
      <c r="F2755" s="124"/>
      <c r="G2755" s="125"/>
    </row>
    <row r="2756" spans="1:7" ht="19.899999999999999" customHeight="1" x14ac:dyDescent="0.2">
      <c r="A2756" s="124"/>
      <c r="B2756" s="124"/>
      <c r="C2756" s="124"/>
      <c r="D2756" s="124"/>
      <c r="E2756" s="124"/>
      <c r="F2756" s="124"/>
      <c r="G2756" s="125"/>
    </row>
    <row r="2757" spans="1:7" ht="19.899999999999999" customHeight="1" x14ac:dyDescent="0.2">
      <c r="A2757" s="124"/>
      <c r="B2757" s="124"/>
      <c r="C2757" s="124"/>
      <c r="D2757" s="124"/>
      <c r="E2757" s="124"/>
      <c r="F2757" s="124"/>
      <c r="G2757" s="125"/>
    </row>
    <row r="2758" spans="1:7" ht="19.899999999999999" customHeight="1" x14ac:dyDescent="0.2">
      <c r="A2758" s="124"/>
      <c r="B2758" s="124"/>
      <c r="C2758" s="124"/>
      <c r="D2758" s="124"/>
      <c r="E2758" s="124"/>
      <c r="F2758" s="124"/>
      <c r="G2758" s="125"/>
    </row>
    <row r="2759" spans="1:7" ht="19.899999999999999" customHeight="1" x14ac:dyDescent="0.2">
      <c r="A2759" s="124"/>
      <c r="B2759" s="124"/>
      <c r="C2759" s="124"/>
      <c r="D2759" s="124"/>
      <c r="E2759" s="124"/>
      <c r="F2759" s="124"/>
      <c r="G2759" s="125"/>
    </row>
    <row r="2760" spans="1:7" ht="19.899999999999999" customHeight="1" x14ac:dyDescent="0.2">
      <c r="A2760" s="124"/>
      <c r="B2760" s="124"/>
      <c r="C2760" s="124"/>
      <c r="D2760" s="124"/>
      <c r="E2760" s="124"/>
      <c r="F2760" s="124"/>
      <c r="G2760" s="125"/>
    </row>
    <row r="2761" spans="1:7" ht="19.899999999999999" customHeight="1" x14ac:dyDescent="0.2">
      <c r="A2761" s="124"/>
      <c r="B2761" s="124"/>
      <c r="C2761" s="124"/>
      <c r="D2761" s="124"/>
      <c r="E2761" s="124"/>
      <c r="F2761" s="124"/>
      <c r="G2761" s="125"/>
    </row>
    <row r="2762" spans="1:7" ht="19.899999999999999" customHeight="1" x14ac:dyDescent="0.2">
      <c r="A2762" s="124"/>
      <c r="B2762" s="124"/>
      <c r="C2762" s="124"/>
      <c r="D2762" s="124"/>
      <c r="E2762" s="124"/>
      <c r="F2762" s="124"/>
      <c r="G2762" s="125"/>
    </row>
    <row r="2763" spans="1:7" ht="19.899999999999999" customHeight="1" x14ac:dyDescent="0.2">
      <c r="A2763" s="124"/>
      <c r="B2763" s="124"/>
      <c r="C2763" s="124"/>
      <c r="D2763" s="124"/>
      <c r="E2763" s="124"/>
      <c r="F2763" s="124"/>
      <c r="G2763" s="125"/>
    </row>
    <row r="2764" spans="1:7" ht="19.899999999999999" customHeight="1" x14ac:dyDescent="0.2">
      <c r="A2764" s="124"/>
      <c r="B2764" s="124"/>
      <c r="C2764" s="124"/>
      <c r="D2764" s="124"/>
      <c r="E2764" s="124"/>
      <c r="F2764" s="124"/>
      <c r="G2764" s="125"/>
    </row>
    <row r="2765" spans="1:7" ht="19.899999999999999" customHeight="1" x14ac:dyDescent="0.2">
      <c r="A2765" s="124"/>
      <c r="B2765" s="124"/>
      <c r="C2765" s="124"/>
      <c r="D2765" s="124"/>
      <c r="E2765" s="124"/>
      <c r="F2765" s="124"/>
      <c r="G2765" s="125"/>
    </row>
    <row r="2766" spans="1:7" ht="19.899999999999999" customHeight="1" x14ac:dyDescent="0.2">
      <c r="A2766" s="124"/>
      <c r="B2766" s="124"/>
      <c r="C2766" s="124"/>
      <c r="D2766" s="124"/>
      <c r="E2766" s="124"/>
      <c r="F2766" s="124"/>
      <c r="G2766" s="125"/>
    </row>
    <row r="2767" spans="1:7" ht="19.899999999999999" customHeight="1" x14ac:dyDescent="0.2">
      <c r="A2767" s="124"/>
      <c r="B2767" s="124"/>
      <c r="C2767" s="124"/>
      <c r="D2767" s="124"/>
      <c r="E2767" s="124"/>
      <c r="F2767" s="124"/>
      <c r="G2767" s="125"/>
    </row>
    <row r="2768" spans="1:7" ht="19.899999999999999" customHeight="1" x14ac:dyDescent="0.2">
      <c r="A2768" s="124"/>
      <c r="B2768" s="124"/>
      <c r="C2768" s="124"/>
      <c r="D2768" s="124"/>
      <c r="E2768" s="124"/>
      <c r="F2768" s="124"/>
      <c r="G2768" s="125"/>
    </row>
    <row r="2769" spans="1:7" ht="19.899999999999999" customHeight="1" x14ac:dyDescent="0.2">
      <c r="A2769" s="124"/>
      <c r="B2769" s="124"/>
      <c r="C2769" s="124"/>
      <c r="D2769" s="124"/>
      <c r="E2769" s="124"/>
      <c r="F2769" s="124"/>
      <c r="G2769" s="125"/>
    </row>
    <row r="2770" spans="1:7" ht="19.899999999999999" customHeight="1" x14ac:dyDescent="0.2">
      <c r="A2770" s="124"/>
      <c r="B2770" s="124"/>
      <c r="C2770" s="124"/>
      <c r="D2770" s="124"/>
      <c r="E2770" s="124"/>
      <c r="F2770" s="124"/>
      <c r="G2770" s="125"/>
    </row>
    <row r="2771" spans="1:7" ht="19.899999999999999" customHeight="1" x14ac:dyDescent="0.2">
      <c r="A2771" s="124"/>
      <c r="B2771" s="124"/>
      <c r="C2771" s="124"/>
      <c r="D2771" s="124"/>
      <c r="E2771" s="124"/>
      <c r="F2771" s="124"/>
      <c r="G2771" s="125"/>
    </row>
    <row r="2772" spans="1:7" ht="19.899999999999999" customHeight="1" x14ac:dyDescent="0.2">
      <c r="A2772" s="124"/>
      <c r="B2772" s="124"/>
      <c r="C2772" s="124"/>
      <c r="D2772" s="124"/>
      <c r="E2772" s="124"/>
      <c r="F2772" s="124"/>
      <c r="G2772" s="125"/>
    </row>
    <row r="2773" spans="1:7" ht="19.899999999999999" customHeight="1" x14ac:dyDescent="0.2">
      <c r="A2773" s="124"/>
      <c r="B2773" s="124"/>
      <c r="C2773" s="124"/>
      <c r="D2773" s="124"/>
      <c r="E2773" s="124"/>
      <c r="F2773" s="124"/>
      <c r="G2773" s="125"/>
    </row>
    <row r="2774" spans="1:7" ht="19.899999999999999" customHeight="1" x14ac:dyDescent="0.2">
      <c r="A2774" s="124"/>
      <c r="B2774" s="124"/>
      <c r="C2774" s="124"/>
      <c r="D2774" s="124"/>
      <c r="E2774" s="124"/>
      <c r="F2774" s="124"/>
      <c r="G2774" s="125"/>
    </row>
    <row r="2775" spans="1:7" ht="19.899999999999999" customHeight="1" x14ac:dyDescent="0.2">
      <c r="A2775" s="124"/>
      <c r="B2775" s="124"/>
      <c r="C2775" s="124"/>
      <c r="D2775" s="124"/>
      <c r="E2775" s="124"/>
      <c r="F2775" s="124"/>
      <c r="G2775" s="125"/>
    </row>
    <row r="2776" spans="1:7" ht="19.899999999999999" customHeight="1" x14ac:dyDescent="0.2">
      <c r="A2776" s="124"/>
      <c r="B2776" s="124"/>
      <c r="C2776" s="124"/>
      <c r="D2776" s="124"/>
      <c r="E2776" s="124"/>
      <c r="F2776" s="124"/>
      <c r="G2776" s="125"/>
    </row>
    <row r="2777" spans="1:7" ht="19.899999999999999" customHeight="1" x14ac:dyDescent="0.2">
      <c r="A2777" s="124"/>
      <c r="B2777" s="124"/>
      <c r="C2777" s="124"/>
      <c r="D2777" s="124"/>
      <c r="E2777" s="124"/>
      <c r="F2777" s="124"/>
      <c r="G2777" s="125"/>
    </row>
    <row r="2778" spans="1:7" ht="19.899999999999999" customHeight="1" x14ac:dyDescent="0.2">
      <c r="A2778" s="124"/>
      <c r="B2778" s="124"/>
      <c r="C2778" s="124"/>
      <c r="D2778" s="124"/>
      <c r="E2778" s="124"/>
      <c r="F2778" s="124"/>
      <c r="G2778" s="125"/>
    </row>
    <row r="2779" spans="1:7" ht="19.899999999999999" customHeight="1" x14ac:dyDescent="0.2">
      <c r="A2779" s="124"/>
      <c r="B2779" s="124"/>
      <c r="C2779" s="124"/>
      <c r="D2779" s="124"/>
      <c r="E2779" s="124"/>
      <c r="F2779" s="124"/>
      <c r="G2779" s="125"/>
    </row>
    <row r="2780" spans="1:7" ht="19.899999999999999" customHeight="1" x14ac:dyDescent="0.2">
      <c r="A2780" s="124"/>
      <c r="B2780" s="124"/>
      <c r="C2780" s="124"/>
      <c r="D2780" s="124"/>
      <c r="E2780" s="124"/>
      <c r="F2780" s="124"/>
      <c r="G2780" s="125"/>
    </row>
    <row r="2781" spans="1:7" ht="19.899999999999999" customHeight="1" x14ac:dyDescent="0.2">
      <c r="A2781" s="124"/>
      <c r="B2781" s="124"/>
      <c r="C2781" s="124"/>
      <c r="D2781" s="124"/>
      <c r="E2781" s="124"/>
      <c r="F2781" s="124"/>
      <c r="G2781" s="125"/>
    </row>
    <row r="2782" spans="1:7" ht="19.899999999999999" customHeight="1" x14ac:dyDescent="0.2">
      <c r="A2782" s="124"/>
      <c r="B2782" s="124"/>
      <c r="C2782" s="124"/>
      <c r="D2782" s="124"/>
      <c r="E2782" s="124"/>
      <c r="F2782" s="124"/>
      <c r="G2782" s="125"/>
    </row>
    <row r="2783" spans="1:7" ht="19.899999999999999" customHeight="1" x14ac:dyDescent="0.2">
      <c r="A2783" s="124"/>
      <c r="B2783" s="124"/>
      <c r="C2783" s="124"/>
      <c r="D2783" s="124"/>
      <c r="E2783" s="124"/>
      <c r="F2783" s="124"/>
      <c r="G2783" s="125"/>
    </row>
    <row r="2784" spans="1:7" ht="19.899999999999999" customHeight="1" x14ac:dyDescent="0.2">
      <c r="A2784" s="124"/>
      <c r="B2784" s="124"/>
      <c r="C2784" s="124"/>
      <c r="D2784" s="124"/>
      <c r="E2784" s="124"/>
      <c r="F2784" s="124"/>
      <c r="G2784" s="125"/>
    </row>
    <row r="2785" spans="1:7" ht="19.899999999999999" customHeight="1" x14ac:dyDescent="0.2">
      <c r="A2785" s="124"/>
      <c r="B2785" s="124"/>
      <c r="C2785" s="124"/>
      <c r="D2785" s="124"/>
      <c r="E2785" s="124"/>
      <c r="F2785" s="124"/>
      <c r="G2785" s="125"/>
    </row>
    <row r="2786" spans="1:7" ht="19.899999999999999" customHeight="1" x14ac:dyDescent="0.2">
      <c r="A2786" s="124"/>
      <c r="B2786" s="124"/>
      <c r="C2786" s="124"/>
      <c r="D2786" s="124"/>
      <c r="E2786" s="124"/>
      <c r="F2786" s="124"/>
      <c r="G2786" s="125"/>
    </row>
    <row r="2787" spans="1:7" ht="19.899999999999999" customHeight="1" x14ac:dyDescent="0.2">
      <c r="A2787" s="124"/>
      <c r="B2787" s="124"/>
      <c r="C2787" s="124"/>
      <c r="D2787" s="124"/>
      <c r="E2787" s="124"/>
      <c r="F2787" s="124"/>
      <c r="G2787" s="125"/>
    </row>
    <row r="2788" spans="1:7" ht="19.899999999999999" customHeight="1" x14ac:dyDescent="0.2">
      <c r="A2788" s="124"/>
      <c r="B2788" s="124"/>
      <c r="C2788" s="124"/>
      <c r="D2788" s="124"/>
      <c r="E2788" s="124"/>
      <c r="F2788" s="124"/>
      <c r="G2788" s="125"/>
    </row>
    <row r="2789" spans="1:7" ht="19.899999999999999" customHeight="1" x14ac:dyDescent="0.2">
      <c r="A2789" s="124"/>
      <c r="B2789" s="124"/>
      <c r="C2789" s="124"/>
      <c r="D2789" s="124"/>
      <c r="E2789" s="124"/>
      <c r="F2789" s="124"/>
      <c r="G2789" s="125"/>
    </row>
    <row r="2790" spans="1:7" ht="19.899999999999999" customHeight="1" x14ac:dyDescent="0.2">
      <c r="A2790" s="124"/>
      <c r="B2790" s="124"/>
      <c r="C2790" s="124"/>
      <c r="D2790" s="124"/>
      <c r="E2790" s="124"/>
      <c r="F2790" s="124"/>
      <c r="G2790" s="125"/>
    </row>
    <row r="2791" spans="1:7" ht="19.899999999999999" customHeight="1" x14ac:dyDescent="0.2">
      <c r="A2791" s="124"/>
      <c r="B2791" s="124"/>
      <c r="C2791" s="124"/>
      <c r="D2791" s="124"/>
      <c r="E2791" s="124"/>
      <c r="F2791" s="124"/>
      <c r="G2791" s="125"/>
    </row>
    <row r="2792" spans="1:7" ht="19.899999999999999" customHeight="1" x14ac:dyDescent="0.2">
      <c r="A2792" s="124"/>
      <c r="B2792" s="124"/>
      <c r="C2792" s="124"/>
      <c r="D2792" s="124"/>
      <c r="E2792" s="124"/>
      <c r="F2792" s="124"/>
      <c r="G2792" s="125"/>
    </row>
    <row r="2793" spans="1:7" ht="19.899999999999999" customHeight="1" x14ac:dyDescent="0.2">
      <c r="A2793" s="124"/>
      <c r="B2793" s="124"/>
      <c r="C2793" s="124"/>
      <c r="D2793" s="124"/>
      <c r="E2793" s="124"/>
      <c r="F2793" s="124"/>
      <c r="G2793" s="125"/>
    </row>
    <row r="2794" spans="1:7" ht="19.899999999999999" customHeight="1" x14ac:dyDescent="0.2">
      <c r="A2794" s="124"/>
      <c r="B2794" s="124"/>
      <c r="C2794" s="124"/>
      <c r="D2794" s="124"/>
      <c r="E2794" s="124"/>
      <c r="F2794" s="124"/>
      <c r="G2794" s="125"/>
    </row>
    <row r="2795" spans="1:7" ht="19.899999999999999" customHeight="1" x14ac:dyDescent="0.2">
      <c r="A2795" s="124"/>
      <c r="B2795" s="124"/>
      <c r="C2795" s="124"/>
      <c r="D2795" s="124"/>
      <c r="E2795" s="124"/>
      <c r="F2795" s="124"/>
      <c r="G2795" s="125"/>
    </row>
    <row r="2796" spans="1:7" ht="19.899999999999999" customHeight="1" x14ac:dyDescent="0.2">
      <c r="A2796" s="124"/>
      <c r="B2796" s="124"/>
      <c r="C2796" s="124"/>
      <c r="D2796" s="124"/>
      <c r="E2796" s="124"/>
      <c r="F2796" s="124"/>
      <c r="G2796" s="125"/>
    </row>
    <row r="2797" spans="1:7" ht="19.899999999999999" customHeight="1" x14ac:dyDescent="0.2">
      <c r="A2797" s="124"/>
      <c r="B2797" s="124"/>
      <c r="C2797" s="124"/>
      <c r="D2797" s="124"/>
      <c r="E2797" s="124"/>
      <c r="F2797" s="124"/>
      <c r="G2797" s="125"/>
    </row>
    <row r="2798" spans="1:7" ht="19.899999999999999" customHeight="1" x14ac:dyDescent="0.2">
      <c r="A2798" s="124"/>
      <c r="B2798" s="124"/>
      <c r="C2798" s="124"/>
      <c r="D2798" s="124"/>
      <c r="E2798" s="124"/>
      <c r="F2798" s="124"/>
      <c r="G2798" s="125"/>
    </row>
    <row r="2799" spans="1:7" ht="19.899999999999999" customHeight="1" x14ac:dyDescent="0.2">
      <c r="A2799" s="124"/>
      <c r="B2799" s="124"/>
      <c r="C2799" s="124"/>
      <c r="D2799" s="124"/>
      <c r="E2799" s="124"/>
      <c r="F2799" s="124"/>
      <c r="G2799" s="125"/>
    </row>
    <row r="2800" spans="1:7" ht="19.899999999999999" customHeight="1" x14ac:dyDescent="0.2">
      <c r="A2800" s="124"/>
      <c r="B2800" s="124"/>
      <c r="C2800" s="124"/>
      <c r="D2800" s="124"/>
      <c r="E2800" s="124"/>
      <c r="F2800" s="124"/>
      <c r="G2800" s="125"/>
    </row>
    <row r="2801" spans="1:7" ht="19.899999999999999" customHeight="1" x14ac:dyDescent="0.2">
      <c r="A2801" s="124"/>
      <c r="B2801" s="124"/>
      <c r="C2801" s="124"/>
      <c r="D2801" s="124"/>
      <c r="E2801" s="124"/>
      <c r="F2801" s="124"/>
      <c r="G2801" s="125"/>
    </row>
    <row r="2802" spans="1:7" ht="19.899999999999999" customHeight="1" x14ac:dyDescent="0.2">
      <c r="A2802" s="124"/>
      <c r="B2802" s="124"/>
      <c r="C2802" s="124"/>
      <c r="D2802" s="124"/>
      <c r="E2802" s="124"/>
      <c r="F2802" s="124"/>
      <c r="G2802" s="125"/>
    </row>
    <row r="2803" spans="1:7" ht="19.899999999999999" customHeight="1" x14ac:dyDescent="0.2">
      <c r="A2803" s="124"/>
      <c r="B2803" s="124"/>
      <c r="C2803" s="124"/>
      <c r="D2803" s="124"/>
      <c r="E2803" s="124"/>
      <c r="F2803" s="124"/>
      <c r="G2803" s="125"/>
    </row>
    <row r="2804" spans="1:7" ht="19.899999999999999" customHeight="1" x14ac:dyDescent="0.2">
      <c r="A2804" s="124"/>
      <c r="B2804" s="124"/>
      <c r="C2804" s="124"/>
      <c r="D2804" s="124"/>
      <c r="E2804" s="124"/>
      <c r="F2804" s="124"/>
      <c r="G2804" s="125"/>
    </row>
    <row r="2805" spans="1:7" ht="19.899999999999999" customHeight="1" x14ac:dyDescent="0.2">
      <c r="A2805" s="124"/>
      <c r="B2805" s="124"/>
      <c r="C2805" s="124"/>
      <c r="D2805" s="124"/>
      <c r="E2805" s="124"/>
      <c r="F2805" s="124"/>
      <c r="G2805" s="125"/>
    </row>
    <row r="2806" spans="1:7" ht="19.899999999999999" customHeight="1" x14ac:dyDescent="0.2">
      <c r="A2806" s="124"/>
      <c r="B2806" s="124"/>
      <c r="C2806" s="124"/>
      <c r="D2806" s="124"/>
      <c r="E2806" s="124"/>
      <c r="F2806" s="124"/>
      <c r="G2806" s="125"/>
    </row>
    <row r="2807" spans="1:7" ht="19.899999999999999" customHeight="1" x14ac:dyDescent="0.2">
      <c r="A2807" s="124"/>
      <c r="B2807" s="124"/>
      <c r="C2807" s="124"/>
      <c r="D2807" s="124"/>
      <c r="E2807" s="124"/>
      <c r="F2807" s="124"/>
      <c r="G2807" s="125"/>
    </row>
    <row r="2808" spans="1:7" ht="19.899999999999999" customHeight="1" x14ac:dyDescent="0.2">
      <c r="A2808" s="124"/>
      <c r="B2808" s="124"/>
      <c r="C2808" s="124"/>
      <c r="D2808" s="124"/>
      <c r="E2808" s="124"/>
      <c r="F2808" s="124"/>
      <c r="G2808" s="125"/>
    </row>
    <row r="2809" spans="1:7" ht="19.899999999999999" customHeight="1" x14ac:dyDescent="0.2">
      <c r="A2809" s="124"/>
      <c r="B2809" s="124"/>
      <c r="C2809" s="124"/>
      <c r="D2809" s="124"/>
      <c r="E2809" s="124"/>
      <c r="F2809" s="124"/>
      <c r="G2809" s="125"/>
    </row>
    <row r="2810" spans="1:7" ht="19.899999999999999" customHeight="1" x14ac:dyDescent="0.2">
      <c r="A2810" s="124"/>
      <c r="B2810" s="124"/>
      <c r="C2810" s="124"/>
      <c r="D2810" s="124"/>
      <c r="E2810" s="124"/>
      <c r="F2810" s="124"/>
      <c r="G2810" s="125"/>
    </row>
    <row r="2811" spans="1:7" ht="19.899999999999999" customHeight="1" x14ac:dyDescent="0.2">
      <c r="A2811" s="124"/>
      <c r="B2811" s="124"/>
      <c r="C2811" s="124"/>
      <c r="D2811" s="124"/>
      <c r="E2811" s="124"/>
      <c r="F2811" s="124"/>
      <c r="G2811" s="125"/>
    </row>
    <row r="2812" spans="1:7" ht="19.899999999999999" customHeight="1" x14ac:dyDescent="0.2">
      <c r="A2812" s="124"/>
      <c r="B2812" s="124"/>
      <c r="C2812" s="124"/>
      <c r="D2812" s="124"/>
      <c r="E2812" s="124"/>
      <c r="F2812" s="124"/>
      <c r="G2812" s="125"/>
    </row>
    <row r="2813" spans="1:7" ht="19.899999999999999" customHeight="1" x14ac:dyDescent="0.2">
      <c r="A2813" s="124"/>
      <c r="B2813" s="124"/>
      <c r="C2813" s="124"/>
      <c r="D2813" s="124"/>
      <c r="E2813" s="124"/>
      <c r="F2813" s="124"/>
      <c r="G2813" s="125"/>
    </row>
    <row r="2814" spans="1:7" ht="19.899999999999999" customHeight="1" x14ac:dyDescent="0.2">
      <c r="A2814" s="124"/>
      <c r="B2814" s="124"/>
      <c r="C2814" s="124"/>
      <c r="D2814" s="124"/>
      <c r="E2814" s="124"/>
      <c r="F2814" s="124"/>
      <c r="G2814" s="125"/>
    </row>
    <row r="2815" spans="1:7" ht="19.899999999999999" customHeight="1" x14ac:dyDescent="0.2">
      <c r="A2815" s="124"/>
      <c r="B2815" s="124"/>
      <c r="C2815" s="124"/>
      <c r="D2815" s="124"/>
      <c r="E2815" s="124"/>
      <c r="F2815" s="124"/>
      <c r="G2815" s="125"/>
    </row>
    <row r="2816" spans="1:7" ht="19.899999999999999" customHeight="1" x14ac:dyDescent="0.2">
      <c r="A2816" s="124"/>
      <c r="B2816" s="124"/>
      <c r="C2816" s="124"/>
      <c r="D2816" s="124"/>
      <c r="E2816" s="124"/>
      <c r="F2816" s="124"/>
      <c r="G2816" s="125"/>
    </row>
    <row r="2817" spans="1:7" ht="19.899999999999999" customHeight="1" x14ac:dyDescent="0.2">
      <c r="A2817" s="124"/>
      <c r="B2817" s="124"/>
      <c r="C2817" s="124"/>
      <c r="D2817" s="124"/>
      <c r="E2817" s="124"/>
      <c r="F2817" s="124"/>
      <c r="G2817" s="125"/>
    </row>
    <row r="2818" spans="1:7" ht="19.899999999999999" customHeight="1" x14ac:dyDescent="0.2">
      <c r="A2818" s="124"/>
      <c r="B2818" s="124"/>
      <c r="C2818" s="124"/>
      <c r="D2818" s="124"/>
      <c r="E2818" s="124"/>
      <c r="F2818" s="124"/>
      <c r="G2818" s="125"/>
    </row>
    <row r="2819" spans="1:7" ht="19.899999999999999" customHeight="1" x14ac:dyDescent="0.2">
      <c r="A2819" s="124"/>
      <c r="B2819" s="124"/>
      <c r="C2819" s="124"/>
      <c r="D2819" s="124"/>
      <c r="E2819" s="124"/>
      <c r="F2819" s="124"/>
      <c r="G2819" s="125"/>
    </row>
    <row r="2820" spans="1:7" ht="19.899999999999999" customHeight="1" x14ac:dyDescent="0.2">
      <c r="A2820" s="124"/>
      <c r="B2820" s="124"/>
      <c r="C2820" s="124"/>
      <c r="D2820" s="124"/>
      <c r="E2820" s="124"/>
      <c r="F2820" s="124"/>
      <c r="G2820" s="125"/>
    </row>
    <row r="2821" spans="1:7" ht="19.899999999999999" customHeight="1" x14ac:dyDescent="0.2">
      <c r="A2821" s="124"/>
      <c r="B2821" s="124"/>
      <c r="C2821" s="124"/>
      <c r="D2821" s="124"/>
      <c r="E2821" s="124"/>
      <c r="F2821" s="124"/>
      <c r="G2821" s="125"/>
    </row>
    <row r="2822" spans="1:7" ht="19.899999999999999" customHeight="1" x14ac:dyDescent="0.2">
      <c r="A2822" s="124"/>
      <c r="B2822" s="124"/>
      <c r="C2822" s="124"/>
      <c r="D2822" s="124"/>
      <c r="E2822" s="124"/>
      <c r="F2822" s="124"/>
      <c r="G2822" s="125"/>
    </row>
    <row r="2823" spans="1:7" ht="19.899999999999999" customHeight="1" x14ac:dyDescent="0.2">
      <c r="A2823" s="124"/>
      <c r="B2823" s="124"/>
      <c r="C2823" s="124"/>
      <c r="D2823" s="124"/>
      <c r="E2823" s="124"/>
      <c r="F2823" s="124"/>
      <c r="G2823" s="125"/>
    </row>
    <row r="2824" spans="1:7" ht="19.899999999999999" customHeight="1" x14ac:dyDescent="0.2">
      <c r="A2824" s="124"/>
      <c r="B2824" s="124"/>
      <c r="C2824" s="124"/>
      <c r="D2824" s="124"/>
      <c r="E2824" s="124"/>
      <c r="F2824" s="124"/>
      <c r="G2824" s="125"/>
    </row>
    <row r="2825" spans="1:7" ht="19.899999999999999" customHeight="1" x14ac:dyDescent="0.2">
      <c r="A2825" s="124"/>
      <c r="B2825" s="124"/>
      <c r="C2825" s="124"/>
      <c r="D2825" s="124"/>
      <c r="E2825" s="124"/>
      <c r="F2825" s="124"/>
      <c r="G2825" s="125"/>
    </row>
    <row r="2826" spans="1:7" ht="19.899999999999999" customHeight="1" x14ac:dyDescent="0.2">
      <c r="A2826" s="124"/>
      <c r="B2826" s="124"/>
      <c r="C2826" s="124"/>
      <c r="D2826" s="124"/>
      <c r="E2826" s="124"/>
      <c r="F2826" s="124"/>
      <c r="G2826" s="125"/>
    </row>
    <row r="2827" spans="1:7" ht="19.899999999999999" customHeight="1" x14ac:dyDescent="0.2">
      <c r="A2827" s="124"/>
      <c r="B2827" s="124"/>
      <c r="C2827" s="124"/>
      <c r="D2827" s="124"/>
      <c r="E2827" s="124"/>
      <c r="F2827" s="124"/>
      <c r="G2827" s="125"/>
    </row>
    <row r="2828" spans="1:7" ht="19.899999999999999" customHeight="1" x14ac:dyDescent="0.2">
      <c r="A2828" s="124"/>
      <c r="B2828" s="124"/>
      <c r="C2828" s="124"/>
      <c r="D2828" s="124"/>
      <c r="E2828" s="124"/>
      <c r="F2828" s="124"/>
      <c r="G2828" s="125"/>
    </row>
    <row r="2829" spans="1:7" ht="19.899999999999999" customHeight="1" x14ac:dyDescent="0.2">
      <c r="A2829" s="124"/>
      <c r="B2829" s="124"/>
      <c r="C2829" s="124"/>
      <c r="D2829" s="124"/>
      <c r="E2829" s="124"/>
      <c r="F2829" s="124"/>
      <c r="G2829" s="125"/>
    </row>
    <row r="2830" spans="1:7" ht="19.899999999999999" customHeight="1" x14ac:dyDescent="0.2">
      <c r="A2830" s="124"/>
      <c r="B2830" s="124"/>
      <c r="C2830" s="124"/>
      <c r="D2830" s="124"/>
      <c r="E2830" s="124"/>
      <c r="F2830" s="124"/>
      <c r="G2830" s="125"/>
    </row>
    <row r="2831" spans="1:7" ht="19.899999999999999" customHeight="1" x14ac:dyDescent="0.2">
      <c r="A2831" s="124"/>
      <c r="B2831" s="124"/>
      <c r="C2831" s="124"/>
      <c r="D2831" s="124"/>
      <c r="E2831" s="124"/>
      <c r="F2831" s="124"/>
      <c r="G2831" s="125"/>
    </row>
    <row r="2832" spans="1:7" ht="19.899999999999999" customHeight="1" x14ac:dyDescent="0.2">
      <c r="A2832" s="124"/>
      <c r="B2832" s="124"/>
      <c r="C2832" s="124"/>
      <c r="D2832" s="124"/>
      <c r="E2832" s="124"/>
      <c r="F2832" s="124"/>
      <c r="G2832" s="125"/>
    </row>
    <row r="2833" spans="1:7" ht="19.899999999999999" customHeight="1" x14ac:dyDescent="0.2">
      <c r="A2833" s="124"/>
      <c r="B2833" s="124"/>
      <c r="C2833" s="124"/>
      <c r="D2833" s="124"/>
      <c r="E2833" s="124"/>
      <c r="F2833" s="124"/>
      <c r="G2833" s="125"/>
    </row>
    <row r="2834" spans="1:7" ht="19.899999999999999" customHeight="1" x14ac:dyDescent="0.2">
      <c r="A2834" s="124"/>
      <c r="B2834" s="124"/>
      <c r="C2834" s="124"/>
      <c r="D2834" s="124"/>
      <c r="E2834" s="124"/>
      <c r="F2834" s="124"/>
      <c r="G2834" s="125"/>
    </row>
    <row r="2835" spans="1:7" ht="19.899999999999999" customHeight="1" x14ac:dyDescent="0.2">
      <c r="A2835" s="124"/>
      <c r="B2835" s="124"/>
      <c r="C2835" s="124"/>
      <c r="D2835" s="124"/>
      <c r="E2835" s="124"/>
      <c r="F2835" s="124"/>
      <c r="G2835" s="125"/>
    </row>
    <row r="2836" spans="1:7" ht="19.899999999999999" customHeight="1" x14ac:dyDescent="0.2">
      <c r="A2836" s="124"/>
      <c r="B2836" s="124"/>
      <c r="C2836" s="124"/>
      <c r="D2836" s="124"/>
      <c r="E2836" s="124"/>
      <c r="F2836" s="124"/>
      <c r="G2836" s="125"/>
    </row>
    <row r="2837" spans="1:7" ht="19.899999999999999" customHeight="1" x14ac:dyDescent="0.2">
      <c r="A2837" s="124"/>
      <c r="B2837" s="124"/>
      <c r="C2837" s="124"/>
      <c r="D2837" s="124"/>
      <c r="E2837" s="124"/>
      <c r="F2837" s="124"/>
      <c r="G2837" s="125"/>
    </row>
    <row r="2838" spans="1:7" ht="19.899999999999999" customHeight="1" x14ac:dyDescent="0.2">
      <c r="A2838" s="124"/>
      <c r="B2838" s="124"/>
      <c r="C2838" s="124"/>
      <c r="D2838" s="124"/>
      <c r="E2838" s="124"/>
      <c r="F2838" s="124"/>
      <c r="G2838" s="125"/>
    </row>
    <row r="2839" spans="1:7" ht="19.899999999999999" customHeight="1" x14ac:dyDescent="0.2">
      <c r="A2839" s="124"/>
      <c r="B2839" s="124"/>
      <c r="C2839" s="124"/>
      <c r="D2839" s="124"/>
      <c r="E2839" s="124"/>
      <c r="F2839" s="124"/>
      <c r="G2839" s="125"/>
    </row>
    <row r="2840" spans="1:7" ht="19.899999999999999" customHeight="1" x14ac:dyDescent="0.2">
      <c r="A2840" s="124"/>
      <c r="B2840" s="124"/>
      <c r="C2840" s="124"/>
      <c r="D2840" s="124"/>
      <c r="E2840" s="124"/>
      <c r="F2840" s="124"/>
      <c r="G2840" s="125"/>
    </row>
    <row r="2841" spans="1:7" ht="19.899999999999999" customHeight="1" x14ac:dyDescent="0.2">
      <c r="A2841" s="124"/>
      <c r="B2841" s="124"/>
      <c r="C2841" s="124"/>
      <c r="D2841" s="124"/>
      <c r="E2841" s="124"/>
      <c r="F2841" s="124"/>
      <c r="G2841" s="125"/>
    </row>
    <row r="2842" spans="1:7" ht="19.899999999999999" customHeight="1" x14ac:dyDescent="0.2">
      <c r="A2842" s="124"/>
      <c r="B2842" s="124"/>
      <c r="C2842" s="124"/>
      <c r="D2842" s="124"/>
      <c r="E2842" s="124"/>
      <c r="F2842" s="124"/>
      <c r="G2842" s="125"/>
    </row>
    <row r="2843" spans="1:7" ht="19.899999999999999" customHeight="1" x14ac:dyDescent="0.2">
      <c r="A2843" s="124"/>
      <c r="B2843" s="124"/>
      <c r="C2843" s="124"/>
      <c r="D2843" s="124"/>
      <c r="E2843" s="124"/>
      <c r="F2843" s="124"/>
      <c r="G2843" s="125"/>
    </row>
    <row r="2844" spans="1:7" ht="19.899999999999999" customHeight="1" x14ac:dyDescent="0.2">
      <c r="A2844" s="124"/>
      <c r="B2844" s="124"/>
      <c r="C2844" s="124"/>
      <c r="D2844" s="124"/>
      <c r="E2844" s="124"/>
      <c r="F2844" s="124"/>
      <c r="G2844" s="125"/>
    </row>
    <row r="2845" spans="1:7" ht="19.899999999999999" customHeight="1" x14ac:dyDescent="0.2">
      <c r="A2845" s="124"/>
      <c r="B2845" s="124"/>
      <c r="C2845" s="124"/>
      <c r="D2845" s="124"/>
      <c r="E2845" s="124"/>
      <c r="F2845" s="124"/>
      <c r="G2845" s="125"/>
    </row>
    <row r="2846" spans="1:7" ht="19.899999999999999" customHeight="1" x14ac:dyDescent="0.2">
      <c r="A2846" s="124"/>
      <c r="B2846" s="124"/>
      <c r="C2846" s="124"/>
      <c r="D2846" s="124"/>
      <c r="E2846" s="124"/>
      <c r="F2846" s="124"/>
      <c r="G2846" s="125"/>
    </row>
    <row r="2847" spans="1:7" ht="19.899999999999999" customHeight="1" x14ac:dyDescent="0.2">
      <c r="A2847" s="124"/>
      <c r="B2847" s="124"/>
      <c r="C2847" s="124"/>
      <c r="D2847" s="124"/>
      <c r="E2847" s="124"/>
      <c r="F2847" s="124"/>
      <c r="G2847" s="125"/>
    </row>
    <row r="2848" spans="1:7" ht="19.899999999999999" customHeight="1" x14ac:dyDescent="0.2">
      <c r="A2848" s="124"/>
      <c r="B2848" s="124"/>
      <c r="C2848" s="124"/>
      <c r="D2848" s="124"/>
      <c r="E2848" s="124"/>
      <c r="F2848" s="124"/>
      <c r="G2848" s="125"/>
    </row>
    <row r="2849" spans="1:7" ht="19.899999999999999" customHeight="1" x14ac:dyDescent="0.2">
      <c r="A2849" s="124"/>
      <c r="B2849" s="124"/>
      <c r="C2849" s="124"/>
      <c r="D2849" s="124"/>
      <c r="E2849" s="124"/>
      <c r="F2849" s="124"/>
      <c r="G2849" s="125"/>
    </row>
    <row r="2850" spans="1:7" ht="19.899999999999999" customHeight="1" x14ac:dyDescent="0.2">
      <c r="A2850" s="124"/>
      <c r="B2850" s="124"/>
      <c r="C2850" s="124"/>
      <c r="D2850" s="124"/>
      <c r="E2850" s="124"/>
      <c r="F2850" s="124"/>
      <c r="G2850" s="125"/>
    </row>
    <row r="2851" spans="1:7" ht="19.899999999999999" customHeight="1" x14ac:dyDescent="0.2">
      <c r="A2851" s="124"/>
      <c r="B2851" s="124"/>
      <c r="C2851" s="124"/>
      <c r="D2851" s="124"/>
      <c r="E2851" s="124"/>
      <c r="F2851" s="124"/>
      <c r="G2851" s="125"/>
    </row>
    <row r="2852" spans="1:7" ht="19.899999999999999" customHeight="1" x14ac:dyDescent="0.2">
      <c r="A2852" s="124"/>
      <c r="B2852" s="124"/>
      <c r="C2852" s="124"/>
      <c r="D2852" s="124"/>
      <c r="E2852" s="124"/>
      <c r="F2852" s="124"/>
      <c r="G2852" s="125"/>
    </row>
    <row r="2853" spans="1:7" ht="19.899999999999999" customHeight="1" x14ac:dyDescent="0.2">
      <c r="A2853" s="124"/>
      <c r="B2853" s="124"/>
      <c r="C2853" s="124"/>
      <c r="D2853" s="124"/>
      <c r="E2853" s="124"/>
      <c r="F2853" s="124"/>
      <c r="G2853" s="125"/>
    </row>
    <row r="2854" spans="1:7" ht="19.899999999999999" customHeight="1" x14ac:dyDescent="0.2">
      <c r="A2854" s="124"/>
      <c r="B2854" s="124"/>
      <c r="C2854" s="124"/>
      <c r="D2854" s="124"/>
      <c r="E2854" s="124"/>
      <c r="F2854" s="124"/>
      <c r="G2854" s="125"/>
    </row>
    <row r="2855" spans="1:7" ht="19.899999999999999" customHeight="1" x14ac:dyDescent="0.2">
      <c r="A2855" s="124"/>
      <c r="B2855" s="124"/>
      <c r="C2855" s="124"/>
      <c r="D2855" s="124"/>
      <c r="E2855" s="124"/>
      <c r="F2855" s="124"/>
      <c r="G2855" s="125"/>
    </row>
    <row r="2856" spans="1:7" ht="19.899999999999999" customHeight="1" x14ac:dyDescent="0.2">
      <c r="A2856" s="124"/>
      <c r="B2856" s="124"/>
      <c r="C2856" s="124"/>
      <c r="D2856" s="124"/>
      <c r="E2856" s="124"/>
      <c r="F2856" s="124"/>
      <c r="G2856" s="125"/>
    </row>
    <row r="2857" spans="1:7" ht="19.899999999999999" customHeight="1" x14ac:dyDescent="0.2">
      <c r="A2857" s="124"/>
      <c r="B2857" s="124"/>
      <c r="C2857" s="124"/>
      <c r="D2857" s="124"/>
      <c r="E2857" s="124"/>
      <c r="F2857" s="124"/>
      <c r="G2857" s="125"/>
    </row>
    <row r="2858" spans="1:7" ht="19.899999999999999" customHeight="1" x14ac:dyDescent="0.2">
      <c r="A2858" s="124"/>
      <c r="B2858" s="124"/>
      <c r="C2858" s="124"/>
      <c r="D2858" s="124"/>
      <c r="E2858" s="124"/>
      <c r="F2858" s="124"/>
      <c r="G2858" s="125"/>
    </row>
    <row r="2859" spans="1:7" ht="19.899999999999999" customHeight="1" x14ac:dyDescent="0.2">
      <c r="A2859" s="124"/>
      <c r="B2859" s="124"/>
      <c r="C2859" s="124"/>
      <c r="D2859" s="124"/>
      <c r="E2859" s="124"/>
      <c r="F2859" s="124"/>
      <c r="G2859" s="125"/>
    </row>
    <row r="2860" spans="1:7" ht="19.899999999999999" customHeight="1" x14ac:dyDescent="0.2">
      <c r="A2860" s="124"/>
      <c r="B2860" s="124"/>
      <c r="C2860" s="124"/>
      <c r="D2860" s="124"/>
      <c r="E2860" s="124"/>
      <c r="F2860" s="124"/>
      <c r="G2860" s="125"/>
    </row>
    <row r="2861" spans="1:7" ht="19.899999999999999" customHeight="1" x14ac:dyDescent="0.2">
      <c r="A2861" s="124"/>
      <c r="B2861" s="124"/>
      <c r="C2861" s="124"/>
      <c r="D2861" s="124"/>
      <c r="E2861" s="124"/>
      <c r="F2861" s="124"/>
      <c r="G2861" s="125"/>
    </row>
    <row r="2862" spans="1:7" ht="19.899999999999999" customHeight="1" x14ac:dyDescent="0.2">
      <c r="A2862" s="124"/>
      <c r="B2862" s="124"/>
      <c r="C2862" s="124"/>
      <c r="D2862" s="124"/>
      <c r="E2862" s="124"/>
      <c r="F2862" s="124"/>
      <c r="G2862" s="125"/>
    </row>
    <row r="2863" spans="1:7" ht="19.899999999999999" customHeight="1" x14ac:dyDescent="0.2">
      <c r="A2863" s="124"/>
      <c r="B2863" s="124"/>
      <c r="C2863" s="124"/>
      <c r="D2863" s="124"/>
      <c r="E2863" s="124"/>
      <c r="F2863" s="124"/>
      <c r="G2863" s="125"/>
    </row>
    <row r="2864" spans="1:7" ht="19.899999999999999" customHeight="1" x14ac:dyDescent="0.2">
      <c r="A2864" s="124"/>
      <c r="B2864" s="124"/>
      <c r="C2864" s="124"/>
      <c r="D2864" s="124"/>
      <c r="E2864" s="124"/>
      <c r="F2864" s="124"/>
      <c r="G2864" s="125"/>
    </row>
    <row r="2865" spans="1:7" ht="19.899999999999999" customHeight="1" x14ac:dyDescent="0.2">
      <c r="A2865" s="124"/>
      <c r="B2865" s="124"/>
      <c r="C2865" s="124"/>
      <c r="D2865" s="124"/>
      <c r="E2865" s="124"/>
      <c r="F2865" s="124"/>
      <c r="G2865" s="125"/>
    </row>
    <row r="2866" spans="1:7" ht="19.899999999999999" customHeight="1" x14ac:dyDescent="0.2">
      <c r="A2866" s="124"/>
      <c r="B2866" s="124"/>
      <c r="C2866" s="124"/>
      <c r="D2866" s="124"/>
      <c r="E2866" s="124"/>
      <c r="F2866" s="124"/>
      <c r="G2866" s="125"/>
    </row>
    <row r="2867" spans="1:7" ht="19.899999999999999" customHeight="1" x14ac:dyDescent="0.2">
      <c r="A2867" s="124"/>
      <c r="B2867" s="124"/>
      <c r="C2867" s="124"/>
      <c r="D2867" s="124"/>
      <c r="E2867" s="124"/>
      <c r="F2867" s="124"/>
      <c r="G2867" s="125"/>
    </row>
    <row r="2868" spans="1:7" ht="19.899999999999999" customHeight="1" x14ac:dyDescent="0.2">
      <c r="A2868" s="124"/>
      <c r="B2868" s="124"/>
      <c r="C2868" s="124"/>
      <c r="D2868" s="124"/>
      <c r="E2868" s="124"/>
      <c r="F2868" s="124"/>
      <c r="G2868" s="125"/>
    </row>
    <row r="2869" spans="1:7" ht="19.899999999999999" customHeight="1" x14ac:dyDescent="0.2">
      <c r="A2869" s="124"/>
      <c r="B2869" s="124"/>
      <c r="C2869" s="124"/>
      <c r="D2869" s="124"/>
      <c r="E2869" s="124"/>
      <c r="F2869" s="124"/>
      <c r="G2869" s="125"/>
    </row>
    <row r="2870" spans="1:7" ht="19.899999999999999" customHeight="1" x14ac:dyDescent="0.2">
      <c r="A2870" s="124"/>
      <c r="B2870" s="124"/>
      <c r="C2870" s="124"/>
      <c r="D2870" s="124"/>
      <c r="E2870" s="124"/>
      <c r="F2870" s="124"/>
      <c r="G2870" s="125"/>
    </row>
    <row r="2871" spans="1:7" ht="19.899999999999999" customHeight="1" x14ac:dyDescent="0.2">
      <c r="A2871" s="124"/>
      <c r="B2871" s="124"/>
      <c r="C2871" s="124"/>
      <c r="D2871" s="124"/>
      <c r="E2871" s="124"/>
      <c r="F2871" s="124"/>
      <c r="G2871" s="125"/>
    </row>
    <row r="2872" spans="1:7" ht="19.899999999999999" customHeight="1" x14ac:dyDescent="0.2">
      <c r="A2872" s="124"/>
      <c r="B2872" s="124"/>
      <c r="C2872" s="124"/>
      <c r="D2872" s="124"/>
      <c r="E2872" s="124"/>
      <c r="F2872" s="124"/>
      <c r="G2872" s="125"/>
    </row>
    <row r="2873" spans="1:7" ht="19.899999999999999" customHeight="1" x14ac:dyDescent="0.2">
      <c r="A2873" s="124"/>
      <c r="B2873" s="124"/>
      <c r="C2873" s="124"/>
      <c r="D2873" s="124"/>
      <c r="E2873" s="124"/>
      <c r="F2873" s="124"/>
      <c r="G2873" s="125"/>
    </row>
    <row r="2874" spans="1:7" ht="19.899999999999999" customHeight="1" x14ac:dyDescent="0.2">
      <c r="A2874" s="124"/>
      <c r="B2874" s="124"/>
      <c r="C2874" s="124"/>
      <c r="D2874" s="124"/>
      <c r="E2874" s="124"/>
      <c r="F2874" s="124"/>
      <c r="G2874" s="125"/>
    </row>
    <row r="2875" spans="1:7" ht="19.899999999999999" customHeight="1" x14ac:dyDescent="0.2">
      <c r="A2875" s="124"/>
      <c r="B2875" s="124"/>
      <c r="C2875" s="124"/>
      <c r="D2875" s="124"/>
      <c r="E2875" s="124"/>
      <c r="F2875" s="124"/>
      <c r="G2875" s="125"/>
    </row>
    <row r="2876" spans="1:7" ht="19.899999999999999" customHeight="1" x14ac:dyDescent="0.2">
      <c r="A2876" s="124"/>
      <c r="B2876" s="124"/>
      <c r="C2876" s="124"/>
      <c r="D2876" s="124"/>
      <c r="E2876" s="124"/>
      <c r="F2876" s="124"/>
      <c r="G2876" s="125"/>
    </row>
    <row r="2877" spans="1:7" ht="19.899999999999999" customHeight="1" x14ac:dyDescent="0.2">
      <c r="A2877" s="124"/>
      <c r="B2877" s="124"/>
      <c r="C2877" s="124"/>
      <c r="D2877" s="124"/>
      <c r="E2877" s="124"/>
      <c r="F2877" s="124"/>
      <c r="G2877" s="125"/>
    </row>
    <row r="2878" spans="1:7" ht="19.899999999999999" customHeight="1" x14ac:dyDescent="0.2">
      <c r="A2878" s="124"/>
      <c r="B2878" s="124"/>
      <c r="C2878" s="124"/>
      <c r="D2878" s="124"/>
      <c r="E2878" s="124"/>
      <c r="F2878" s="124"/>
      <c r="G2878" s="125"/>
    </row>
    <row r="2879" spans="1:7" ht="19.899999999999999" customHeight="1" x14ac:dyDescent="0.2">
      <c r="A2879" s="124"/>
      <c r="B2879" s="124"/>
      <c r="C2879" s="124"/>
      <c r="D2879" s="124"/>
      <c r="E2879" s="124"/>
      <c r="F2879" s="124"/>
      <c r="G2879" s="125"/>
    </row>
    <row r="2880" spans="1:7" ht="19.899999999999999" customHeight="1" x14ac:dyDescent="0.2">
      <c r="A2880" s="124"/>
      <c r="B2880" s="124"/>
      <c r="C2880" s="124"/>
      <c r="D2880" s="124"/>
      <c r="E2880" s="124"/>
      <c r="F2880" s="124"/>
      <c r="G2880" s="125"/>
    </row>
    <row r="2881" spans="1:7" ht="19.899999999999999" customHeight="1" x14ac:dyDescent="0.2">
      <c r="A2881" s="124"/>
      <c r="B2881" s="124"/>
      <c r="C2881" s="124"/>
      <c r="D2881" s="124"/>
      <c r="E2881" s="124"/>
      <c r="F2881" s="124"/>
      <c r="G2881" s="125"/>
    </row>
    <row r="2882" spans="1:7" ht="19.899999999999999" customHeight="1" x14ac:dyDescent="0.2">
      <c r="A2882" s="124"/>
      <c r="B2882" s="124"/>
      <c r="C2882" s="124"/>
      <c r="D2882" s="124"/>
      <c r="E2882" s="124"/>
      <c r="F2882" s="124"/>
      <c r="G2882" s="125"/>
    </row>
    <row r="2883" spans="1:7" ht="19.899999999999999" customHeight="1" x14ac:dyDescent="0.2">
      <c r="A2883" s="124"/>
      <c r="B2883" s="124"/>
      <c r="C2883" s="124"/>
      <c r="D2883" s="124"/>
      <c r="E2883" s="124"/>
      <c r="F2883" s="124"/>
      <c r="G2883" s="125"/>
    </row>
    <row r="2884" spans="1:7" ht="19.899999999999999" customHeight="1" x14ac:dyDescent="0.2">
      <c r="A2884" s="124"/>
      <c r="B2884" s="124"/>
      <c r="C2884" s="124"/>
      <c r="D2884" s="124"/>
      <c r="E2884" s="124"/>
      <c r="F2884" s="124"/>
      <c r="G2884" s="125"/>
    </row>
    <row r="2885" spans="1:7" ht="19.899999999999999" customHeight="1" x14ac:dyDescent="0.2">
      <c r="A2885" s="124"/>
      <c r="B2885" s="124"/>
      <c r="C2885" s="124"/>
      <c r="D2885" s="124"/>
      <c r="E2885" s="124"/>
      <c r="F2885" s="124"/>
      <c r="G2885" s="125"/>
    </row>
    <row r="2886" spans="1:7" ht="19.899999999999999" customHeight="1" x14ac:dyDescent="0.2">
      <c r="A2886" s="124"/>
      <c r="B2886" s="124"/>
      <c r="C2886" s="124"/>
      <c r="D2886" s="124"/>
      <c r="E2886" s="124"/>
      <c r="F2886" s="124"/>
      <c r="G2886" s="125"/>
    </row>
    <row r="2887" spans="1:7" ht="19.899999999999999" customHeight="1" x14ac:dyDescent="0.2">
      <c r="A2887" s="124"/>
      <c r="B2887" s="124"/>
      <c r="C2887" s="124"/>
      <c r="D2887" s="124"/>
      <c r="E2887" s="124"/>
      <c r="F2887" s="124"/>
      <c r="G2887" s="125"/>
    </row>
    <row r="2888" spans="1:7" ht="19.899999999999999" customHeight="1" x14ac:dyDescent="0.2">
      <c r="A2888" s="124"/>
      <c r="B2888" s="124"/>
      <c r="C2888" s="124"/>
      <c r="D2888" s="124"/>
      <c r="E2888" s="124"/>
      <c r="F2888" s="124"/>
      <c r="G2888" s="125"/>
    </row>
    <row r="2889" spans="1:7" ht="19.899999999999999" customHeight="1" x14ac:dyDescent="0.2">
      <c r="A2889" s="124"/>
      <c r="B2889" s="124"/>
      <c r="C2889" s="124"/>
      <c r="D2889" s="124"/>
      <c r="E2889" s="124"/>
      <c r="F2889" s="124"/>
      <c r="G2889" s="125"/>
    </row>
    <row r="2890" spans="1:7" ht="19.899999999999999" customHeight="1" x14ac:dyDescent="0.2">
      <c r="A2890" s="124"/>
      <c r="B2890" s="124"/>
      <c r="C2890" s="124"/>
      <c r="D2890" s="124"/>
      <c r="E2890" s="124"/>
      <c r="F2890" s="124"/>
      <c r="G2890" s="125"/>
    </row>
    <row r="2891" spans="1:7" ht="19.899999999999999" customHeight="1" x14ac:dyDescent="0.2">
      <c r="A2891" s="124"/>
      <c r="B2891" s="124"/>
      <c r="C2891" s="124"/>
      <c r="D2891" s="124"/>
      <c r="E2891" s="124"/>
      <c r="F2891" s="124"/>
      <c r="G2891" s="125"/>
    </row>
    <row r="2892" spans="1:7" ht="19.899999999999999" customHeight="1" x14ac:dyDescent="0.2">
      <c r="A2892" s="124"/>
      <c r="B2892" s="124"/>
      <c r="C2892" s="124"/>
      <c r="D2892" s="124"/>
      <c r="E2892" s="124"/>
      <c r="F2892" s="124"/>
      <c r="G2892" s="125"/>
    </row>
    <row r="2893" spans="1:7" ht="19.899999999999999" customHeight="1" x14ac:dyDescent="0.2">
      <c r="A2893" s="124"/>
      <c r="B2893" s="124"/>
      <c r="C2893" s="124"/>
      <c r="D2893" s="124"/>
      <c r="E2893" s="124"/>
      <c r="F2893" s="124"/>
      <c r="G2893" s="125"/>
    </row>
    <row r="2894" spans="1:7" ht="19.899999999999999" customHeight="1" x14ac:dyDescent="0.2">
      <c r="A2894" s="124"/>
      <c r="B2894" s="124"/>
      <c r="C2894" s="124"/>
      <c r="D2894" s="124"/>
      <c r="E2894" s="124"/>
      <c r="F2894" s="124"/>
      <c r="G2894" s="125"/>
    </row>
    <row r="2895" spans="1:7" ht="19.899999999999999" customHeight="1" x14ac:dyDescent="0.2">
      <c r="A2895" s="124"/>
      <c r="B2895" s="124"/>
      <c r="C2895" s="124"/>
      <c r="D2895" s="124"/>
      <c r="E2895" s="124"/>
      <c r="F2895" s="124"/>
      <c r="G2895" s="125"/>
    </row>
    <row r="2896" spans="1:7" ht="19.899999999999999" customHeight="1" x14ac:dyDescent="0.2">
      <c r="A2896" s="124"/>
      <c r="B2896" s="124"/>
      <c r="C2896" s="124"/>
      <c r="D2896" s="124"/>
      <c r="E2896" s="124"/>
      <c r="F2896" s="124"/>
      <c r="G2896" s="125"/>
    </row>
    <row r="2897" spans="1:7" ht="19.899999999999999" customHeight="1" x14ac:dyDescent="0.2">
      <c r="A2897" s="124"/>
      <c r="B2897" s="124"/>
      <c r="C2897" s="124"/>
      <c r="D2897" s="124"/>
      <c r="E2897" s="124"/>
      <c r="F2897" s="124"/>
      <c r="G2897" s="125"/>
    </row>
    <row r="2898" spans="1:7" ht="19.899999999999999" customHeight="1" x14ac:dyDescent="0.2">
      <c r="A2898" s="124"/>
      <c r="B2898" s="124"/>
      <c r="C2898" s="124"/>
      <c r="D2898" s="124"/>
      <c r="E2898" s="124"/>
      <c r="F2898" s="124"/>
      <c r="G2898" s="125"/>
    </row>
    <row r="2899" spans="1:7" ht="19.899999999999999" customHeight="1" x14ac:dyDescent="0.2">
      <c r="A2899" s="124"/>
      <c r="B2899" s="124"/>
      <c r="C2899" s="124"/>
      <c r="D2899" s="124"/>
      <c r="E2899" s="124"/>
      <c r="F2899" s="124"/>
      <c r="G2899" s="125"/>
    </row>
    <row r="2900" spans="1:7" ht="19.899999999999999" customHeight="1" x14ac:dyDescent="0.2">
      <c r="A2900" s="124"/>
      <c r="B2900" s="124"/>
      <c r="C2900" s="124"/>
      <c r="D2900" s="124"/>
      <c r="E2900" s="124"/>
      <c r="F2900" s="124"/>
      <c r="G2900" s="125"/>
    </row>
    <row r="2901" spans="1:7" ht="19.899999999999999" customHeight="1" x14ac:dyDescent="0.2">
      <c r="A2901" s="124"/>
      <c r="B2901" s="124"/>
      <c r="C2901" s="124"/>
      <c r="D2901" s="124"/>
      <c r="E2901" s="124"/>
      <c r="F2901" s="124"/>
      <c r="G2901" s="125"/>
    </row>
    <row r="2902" spans="1:7" ht="19.899999999999999" customHeight="1" x14ac:dyDescent="0.2">
      <c r="A2902" s="124"/>
      <c r="B2902" s="124"/>
      <c r="C2902" s="124"/>
      <c r="D2902" s="124"/>
      <c r="E2902" s="124"/>
      <c r="F2902" s="124"/>
      <c r="G2902" s="125"/>
    </row>
    <row r="2903" spans="1:7" ht="19.899999999999999" customHeight="1" x14ac:dyDescent="0.2">
      <c r="A2903" s="124"/>
      <c r="B2903" s="124"/>
      <c r="C2903" s="124"/>
      <c r="D2903" s="124"/>
      <c r="E2903" s="124"/>
      <c r="F2903" s="124"/>
      <c r="G2903" s="125"/>
    </row>
    <row r="2904" spans="1:7" ht="19.899999999999999" customHeight="1" x14ac:dyDescent="0.2">
      <c r="A2904" s="124"/>
      <c r="B2904" s="124"/>
      <c r="C2904" s="124"/>
      <c r="D2904" s="124"/>
      <c r="E2904" s="124"/>
      <c r="F2904" s="124"/>
      <c r="G2904" s="125"/>
    </row>
    <row r="2905" spans="1:7" ht="19.899999999999999" customHeight="1" x14ac:dyDescent="0.2">
      <c r="A2905" s="124"/>
      <c r="B2905" s="124"/>
      <c r="C2905" s="124"/>
      <c r="D2905" s="124"/>
      <c r="E2905" s="124"/>
      <c r="F2905" s="124"/>
      <c r="G2905" s="125"/>
    </row>
    <row r="2906" spans="1:7" ht="19.899999999999999" customHeight="1" x14ac:dyDescent="0.2">
      <c r="A2906" s="124"/>
      <c r="B2906" s="124"/>
      <c r="C2906" s="124"/>
      <c r="D2906" s="124"/>
      <c r="E2906" s="124"/>
      <c r="F2906" s="124"/>
      <c r="G2906" s="125"/>
    </row>
    <row r="2907" spans="1:7" ht="19.899999999999999" customHeight="1" x14ac:dyDescent="0.2">
      <c r="A2907" s="124"/>
      <c r="B2907" s="124"/>
      <c r="C2907" s="124"/>
      <c r="D2907" s="124"/>
      <c r="E2907" s="124"/>
      <c r="F2907" s="124"/>
      <c r="G2907" s="125"/>
    </row>
    <row r="2908" spans="1:7" ht="19.899999999999999" customHeight="1" x14ac:dyDescent="0.2">
      <c r="A2908" s="124"/>
      <c r="B2908" s="124"/>
      <c r="C2908" s="124"/>
      <c r="D2908" s="124"/>
      <c r="E2908" s="124"/>
      <c r="F2908" s="124"/>
      <c r="G2908" s="125"/>
    </row>
    <row r="2909" spans="1:7" ht="19.899999999999999" customHeight="1" x14ac:dyDescent="0.2">
      <c r="A2909" s="124"/>
      <c r="B2909" s="124"/>
      <c r="C2909" s="124"/>
      <c r="D2909" s="124"/>
      <c r="E2909" s="124"/>
      <c r="F2909" s="124"/>
      <c r="G2909" s="125"/>
    </row>
    <row r="2910" spans="1:7" ht="19.899999999999999" customHeight="1" x14ac:dyDescent="0.2">
      <c r="A2910" s="124"/>
      <c r="B2910" s="124"/>
      <c r="C2910" s="124"/>
      <c r="D2910" s="124"/>
      <c r="E2910" s="124"/>
      <c r="F2910" s="124"/>
      <c r="G2910" s="125"/>
    </row>
    <row r="2911" spans="1:7" ht="19.899999999999999" customHeight="1" x14ac:dyDescent="0.2">
      <c r="A2911" s="124"/>
      <c r="B2911" s="124"/>
      <c r="C2911" s="124"/>
      <c r="D2911" s="124"/>
      <c r="E2911" s="124"/>
      <c r="F2911" s="124"/>
      <c r="G2911" s="125"/>
    </row>
    <row r="2912" spans="1:7" ht="19.899999999999999" customHeight="1" x14ac:dyDescent="0.2">
      <c r="A2912" s="124"/>
      <c r="B2912" s="124"/>
      <c r="C2912" s="124"/>
      <c r="D2912" s="124"/>
      <c r="E2912" s="124"/>
      <c r="F2912" s="124"/>
      <c r="G2912" s="125"/>
    </row>
    <row r="2913" spans="1:7" ht="19.899999999999999" customHeight="1" x14ac:dyDescent="0.2">
      <c r="A2913" s="124"/>
      <c r="B2913" s="124"/>
      <c r="C2913" s="124"/>
      <c r="D2913" s="124"/>
      <c r="E2913" s="124"/>
      <c r="F2913" s="124"/>
      <c r="G2913" s="125"/>
    </row>
    <row r="2914" spans="1:7" ht="19.899999999999999" customHeight="1" x14ac:dyDescent="0.2">
      <c r="A2914" s="124"/>
      <c r="B2914" s="124"/>
      <c r="C2914" s="124"/>
      <c r="D2914" s="124"/>
      <c r="E2914" s="124"/>
      <c r="F2914" s="124"/>
      <c r="G2914" s="125"/>
    </row>
    <row r="2915" spans="1:7" ht="19.899999999999999" customHeight="1" x14ac:dyDescent="0.2">
      <c r="A2915" s="124"/>
      <c r="B2915" s="124"/>
      <c r="C2915" s="124"/>
      <c r="D2915" s="124"/>
      <c r="E2915" s="124"/>
      <c r="F2915" s="124"/>
      <c r="G2915" s="125"/>
    </row>
    <row r="2916" spans="1:7" ht="19.899999999999999" customHeight="1" x14ac:dyDescent="0.2">
      <c r="A2916" s="124"/>
      <c r="B2916" s="124"/>
      <c r="C2916" s="124"/>
      <c r="D2916" s="124"/>
      <c r="E2916" s="124"/>
      <c r="F2916" s="124"/>
      <c r="G2916" s="125"/>
    </row>
    <row r="2917" spans="1:7" ht="19.899999999999999" customHeight="1" x14ac:dyDescent="0.2">
      <c r="A2917" s="124"/>
      <c r="B2917" s="124"/>
      <c r="C2917" s="124"/>
      <c r="D2917" s="124"/>
      <c r="E2917" s="124"/>
      <c r="F2917" s="124"/>
      <c r="G2917" s="125"/>
    </row>
    <row r="2918" spans="1:7" ht="19.899999999999999" customHeight="1" x14ac:dyDescent="0.2">
      <c r="A2918" s="124"/>
      <c r="B2918" s="124"/>
      <c r="C2918" s="124"/>
      <c r="D2918" s="124"/>
      <c r="E2918" s="124"/>
      <c r="F2918" s="124"/>
      <c r="G2918" s="125"/>
    </row>
    <row r="2919" spans="1:7" ht="19.899999999999999" customHeight="1" x14ac:dyDescent="0.2">
      <c r="A2919" s="124"/>
      <c r="B2919" s="124"/>
      <c r="C2919" s="124"/>
      <c r="D2919" s="124"/>
      <c r="E2919" s="124"/>
      <c r="F2919" s="124"/>
      <c r="G2919" s="125"/>
    </row>
    <row r="2920" spans="1:7" ht="19.899999999999999" customHeight="1" x14ac:dyDescent="0.2">
      <c r="A2920" s="124"/>
      <c r="B2920" s="124"/>
      <c r="C2920" s="124"/>
      <c r="D2920" s="124"/>
      <c r="E2920" s="124"/>
      <c r="F2920" s="124"/>
      <c r="G2920" s="125"/>
    </row>
    <row r="2921" spans="1:7" ht="19.899999999999999" customHeight="1" x14ac:dyDescent="0.2">
      <c r="A2921" s="124"/>
      <c r="B2921" s="124"/>
      <c r="C2921" s="124"/>
      <c r="D2921" s="124"/>
      <c r="E2921" s="124"/>
      <c r="F2921" s="124"/>
      <c r="G2921" s="125"/>
    </row>
    <row r="2922" spans="1:7" ht="19.899999999999999" customHeight="1" x14ac:dyDescent="0.2">
      <c r="A2922" s="124"/>
      <c r="B2922" s="124"/>
      <c r="C2922" s="124"/>
      <c r="D2922" s="124"/>
      <c r="E2922" s="124"/>
      <c r="F2922" s="124"/>
      <c r="G2922" s="125"/>
    </row>
    <row r="2923" spans="1:7" ht="19.899999999999999" customHeight="1" x14ac:dyDescent="0.2">
      <c r="A2923" s="124"/>
      <c r="B2923" s="124"/>
      <c r="C2923" s="124"/>
      <c r="D2923" s="124"/>
      <c r="E2923" s="124"/>
      <c r="F2923" s="124"/>
      <c r="G2923" s="125"/>
    </row>
    <row r="2924" spans="1:7" ht="19.899999999999999" customHeight="1" x14ac:dyDescent="0.2">
      <c r="A2924" s="124"/>
      <c r="B2924" s="124"/>
      <c r="C2924" s="124"/>
      <c r="D2924" s="124"/>
      <c r="E2924" s="124"/>
      <c r="F2924" s="124"/>
      <c r="G2924" s="125"/>
    </row>
    <row r="2925" spans="1:7" ht="19.899999999999999" customHeight="1" x14ac:dyDescent="0.2">
      <c r="A2925" s="124"/>
      <c r="B2925" s="124"/>
      <c r="C2925" s="124"/>
      <c r="D2925" s="124"/>
      <c r="E2925" s="124"/>
      <c r="F2925" s="124"/>
      <c r="G2925" s="125"/>
    </row>
    <row r="2926" spans="1:7" ht="19.899999999999999" customHeight="1" x14ac:dyDescent="0.2">
      <c r="A2926" s="124"/>
      <c r="B2926" s="124"/>
      <c r="C2926" s="124"/>
      <c r="D2926" s="124"/>
      <c r="E2926" s="124"/>
      <c r="F2926" s="124"/>
      <c r="G2926" s="125"/>
    </row>
    <row r="2927" spans="1:7" ht="19.899999999999999" customHeight="1" x14ac:dyDescent="0.2">
      <c r="A2927" s="124"/>
      <c r="B2927" s="124"/>
      <c r="C2927" s="124"/>
      <c r="D2927" s="124"/>
      <c r="E2927" s="124"/>
      <c r="F2927" s="124"/>
      <c r="G2927" s="125"/>
    </row>
    <row r="2928" spans="1:7" ht="19.899999999999999" customHeight="1" x14ac:dyDescent="0.2">
      <c r="A2928" s="124"/>
      <c r="B2928" s="124"/>
      <c r="C2928" s="124"/>
      <c r="D2928" s="124"/>
      <c r="E2928" s="124"/>
      <c r="F2928" s="124"/>
      <c r="G2928" s="125"/>
    </row>
    <row r="2929" spans="1:7" ht="19.899999999999999" customHeight="1" x14ac:dyDescent="0.2">
      <c r="A2929" s="124"/>
      <c r="B2929" s="124"/>
      <c r="C2929" s="124"/>
      <c r="D2929" s="124"/>
      <c r="E2929" s="124"/>
      <c r="F2929" s="124"/>
      <c r="G2929" s="125"/>
    </row>
    <row r="2930" spans="1:7" ht="19.899999999999999" customHeight="1" x14ac:dyDescent="0.2">
      <c r="A2930" s="124"/>
      <c r="B2930" s="124"/>
      <c r="C2930" s="124"/>
      <c r="D2930" s="124"/>
      <c r="E2930" s="124"/>
      <c r="F2930" s="124"/>
      <c r="G2930" s="125"/>
    </row>
    <row r="2931" spans="1:7" ht="19.899999999999999" customHeight="1" x14ac:dyDescent="0.2">
      <c r="A2931" s="124"/>
      <c r="B2931" s="124"/>
      <c r="C2931" s="124"/>
      <c r="D2931" s="124"/>
      <c r="E2931" s="124"/>
      <c r="F2931" s="124"/>
      <c r="G2931" s="125"/>
    </row>
    <row r="2932" spans="1:7" ht="19.899999999999999" customHeight="1" x14ac:dyDescent="0.2">
      <c r="A2932" s="124"/>
      <c r="B2932" s="124"/>
      <c r="C2932" s="124"/>
      <c r="D2932" s="124"/>
      <c r="E2932" s="124"/>
      <c r="F2932" s="124"/>
      <c r="G2932" s="125"/>
    </row>
    <row r="2933" spans="1:7" ht="19.899999999999999" customHeight="1" x14ac:dyDescent="0.2">
      <c r="A2933" s="124"/>
      <c r="B2933" s="124"/>
      <c r="C2933" s="124"/>
      <c r="D2933" s="124"/>
      <c r="E2933" s="124"/>
      <c r="F2933" s="124"/>
      <c r="G2933" s="125"/>
    </row>
    <row r="2934" spans="1:7" ht="19.899999999999999" customHeight="1" x14ac:dyDescent="0.2">
      <c r="A2934" s="124"/>
      <c r="B2934" s="124"/>
      <c r="C2934" s="124"/>
      <c r="D2934" s="124"/>
      <c r="E2934" s="124"/>
      <c r="F2934" s="124"/>
      <c r="G2934" s="125"/>
    </row>
    <row r="2935" spans="1:7" ht="19.899999999999999" customHeight="1" x14ac:dyDescent="0.2">
      <c r="A2935" s="124"/>
      <c r="B2935" s="124"/>
      <c r="C2935" s="124"/>
      <c r="D2935" s="124"/>
      <c r="E2935" s="124"/>
      <c r="F2935" s="124"/>
      <c r="G2935" s="125"/>
    </row>
    <row r="2936" spans="1:7" ht="19.899999999999999" customHeight="1" x14ac:dyDescent="0.2">
      <c r="A2936" s="124"/>
      <c r="B2936" s="124"/>
      <c r="C2936" s="124"/>
      <c r="D2936" s="124"/>
      <c r="E2936" s="124"/>
      <c r="F2936" s="124"/>
      <c r="G2936" s="125"/>
    </row>
    <row r="2937" spans="1:7" ht="19.899999999999999" customHeight="1" x14ac:dyDescent="0.2">
      <c r="A2937" s="124"/>
      <c r="B2937" s="124"/>
      <c r="C2937" s="124"/>
      <c r="D2937" s="124"/>
      <c r="E2937" s="124"/>
      <c r="F2937" s="124"/>
      <c r="G2937" s="125"/>
    </row>
    <row r="2938" spans="1:7" ht="19.899999999999999" customHeight="1" x14ac:dyDescent="0.2">
      <c r="A2938" s="124"/>
      <c r="B2938" s="124"/>
      <c r="C2938" s="124"/>
      <c r="D2938" s="124"/>
      <c r="E2938" s="124"/>
      <c r="F2938" s="124"/>
      <c r="G2938" s="125"/>
    </row>
    <row r="2939" spans="1:7" ht="19.899999999999999" customHeight="1" x14ac:dyDescent="0.2">
      <c r="A2939" s="124"/>
      <c r="B2939" s="124"/>
      <c r="C2939" s="124"/>
      <c r="D2939" s="124"/>
      <c r="E2939" s="124"/>
      <c r="F2939" s="124"/>
      <c r="G2939" s="125"/>
    </row>
    <row r="2940" spans="1:7" ht="19.899999999999999" customHeight="1" x14ac:dyDescent="0.2">
      <c r="A2940" s="124"/>
      <c r="B2940" s="124"/>
      <c r="C2940" s="124"/>
      <c r="D2940" s="124"/>
      <c r="E2940" s="124"/>
      <c r="F2940" s="124"/>
      <c r="G2940" s="125"/>
    </row>
    <row r="2941" spans="1:7" ht="19.899999999999999" customHeight="1" x14ac:dyDescent="0.2">
      <c r="A2941" s="124"/>
      <c r="B2941" s="124"/>
      <c r="C2941" s="124"/>
      <c r="D2941" s="124"/>
      <c r="E2941" s="124"/>
      <c r="F2941" s="124"/>
      <c r="G2941" s="125"/>
    </row>
    <row r="2942" spans="1:7" ht="19.899999999999999" customHeight="1" x14ac:dyDescent="0.2">
      <c r="A2942" s="124"/>
      <c r="B2942" s="124"/>
      <c r="C2942" s="124"/>
      <c r="D2942" s="124"/>
      <c r="E2942" s="124"/>
      <c r="F2942" s="124"/>
      <c r="G2942" s="125"/>
    </row>
    <row r="2943" spans="1:7" ht="19.899999999999999" customHeight="1" x14ac:dyDescent="0.2">
      <c r="A2943" s="124"/>
      <c r="B2943" s="124"/>
      <c r="C2943" s="124"/>
      <c r="D2943" s="124"/>
      <c r="E2943" s="124"/>
      <c r="F2943" s="124"/>
      <c r="G2943" s="125"/>
    </row>
    <row r="2944" spans="1:7" ht="19.899999999999999" customHeight="1" x14ac:dyDescent="0.2">
      <c r="A2944" s="124"/>
      <c r="B2944" s="124"/>
      <c r="C2944" s="124"/>
      <c r="D2944" s="124"/>
      <c r="E2944" s="124"/>
      <c r="F2944" s="124"/>
      <c r="G2944" s="125"/>
    </row>
    <row r="2945" spans="1:7" ht="19.899999999999999" customHeight="1" x14ac:dyDescent="0.2">
      <c r="A2945" s="124"/>
      <c r="B2945" s="124"/>
      <c r="C2945" s="124"/>
      <c r="D2945" s="124"/>
      <c r="E2945" s="124"/>
      <c r="F2945" s="124"/>
      <c r="G2945" s="125"/>
    </row>
    <row r="2946" spans="1:7" ht="19.899999999999999" customHeight="1" x14ac:dyDescent="0.2">
      <c r="A2946" s="124"/>
      <c r="B2946" s="124"/>
      <c r="C2946" s="124"/>
      <c r="D2946" s="124"/>
      <c r="E2946" s="124"/>
      <c r="F2946" s="124"/>
      <c r="G2946" s="125"/>
    </row>
    <row r="2947" spans="1:7" ht="19.899999999999999" customHeight="1" x14ac:dyDescent="0.2">
      <c r="A2947" s="124"/>
      <c r="B2947" s="124"/>
      <c r="C2947" s="124"/>
      <c r="D2947" s="124"/>
      <c r="E2947" s="124"/>
      <c r="F2947" s="124"/>
      <c r="G2947" s="125"/>
    </row>
    <row r="2948" spans="1:7" ht="19.899999999999999" customHeight="1" x14ac:dyDescent="0.2">
      <c r="A2948" s="124"/>
      <c r="B2948" s="124"/>
      <c r="C2948" s="124"/>
      <c r="D2948" s="124"/>
      <c r="E2948" s="124"/>
      <c r="F2948" s="124"/>
      <c r="G2948" s="125"/>
    </row>
    <row r="2949" spans="1:7" ht="19.899999999999999" customHeight="1" x14ac:dyDescent="0.2">
      <c r="A2949" s="124"/>
      <c r="B2949" s="124"/>
      <c r="C2949" s="124"/>
      <c r="D2949" s="124"/>
      <c r="E2949" s="124"/>
      <c r="F2949" s="124"/>
      <c r="G2949" s="125"/>
    </row>
    <row r="2950" spans="1:7" ht="19.899999999999999" customHeight="1" x14ac:dyDescent="0.2">
      <c r="A2950" s="124"/>
      <c r="B2950" s="124"/>
      <c r="C2950" s="124"/>
      <c r="D2950" s="124"/>
      <c r="E2950" s="124"/>
      <c r="F2950" s="124"/>
      <c r="G2950" s="125"/>
    </row>
    <row r="2951" spans="1:7" ht="19.899999999999999" customHeight="1" x14ac:dyDescent="0.2">
      <c r="A2951" s="124"/>
      <c r="B2951" s="124"/>
      <c r="C2951" s="124"/>
      <c r="D2951" s="124"/>
      <c r="E2951" s="124"/>
      <c r="F2951" s="124"/>
      <c r="G2951" s="125"/>
    </row>
    <row r="2952" spans="1:7" ht="19.899999999999999" customHeight="1" x14ac:dyDescent="0.2">
      <c r="A2952" s="124"/>
      <c r="B2952" s="124"/>
      <c r="C2952" s="124"/>
      <c r="D2952" s="124"/>
      <c r="E2952" s="124"/>
      <c r="F2952" s="124"/>
      <c r="G2952" s="125"/>
    </row>
    <row r="2953" spans="1:7" ht="19.899999999999999" customHeight="1" x14ac:dyDescent="0.2">
      <c r="A2953" s="124"/>
      <c r="B2953" s="124"/>
      <c r="C2953" s="124"/>
      <c r="D2953" s="124"/>
      <c r="E2953" s="124"/>
      <c r="F2953" s="124"/>
      <c r="G2953" s="125"/>
    </row>
    <row r="2954" spans="1:7" ht="19.899999999999999" customHeight="1" x14ac:dyDescent="0.2">
      <c r="A2954" s="124"/>
      <c r="B2954" s="124"/>
      <c r="C2954" s="124"/>
      <c r="D2954" s="124"/>
      <c r="E2954" s="124"/>
      <c r="F2954" s="124"/>
      <c r="G2954" s="125"/>
    </row>
    <row r="2955" spans="1:7" ht="19.899999999999999" customHeight="1" x14ac:dyDescent="0.2">
      <c r="A2955" s="124"/>
      <c r="B2955" s="124"/>
      <c r="C2955" s="124"/>
      <c r="D2955" s="124"/>
      <c r="E2955" s="124"/>
      <c r="F2955" s="124"/>
      <c r="G2955" s="125"/>
    </row>
    <row r="2956" spans="1:7" ht="19.899999999999999" customHeight="1" x14ac:dyDescent="0.2">
      <c r="A2956" s="124"/>
      <c r="B2956" s="124"/>
      <c r="C2956" s="124"/>
      <c r="D2956" s="124"/>
      <c r="E2956" s="124"/>
      <c r="F2956" s="124"/>
      <c r="G2956" s="125"/>
    </row>
    <row r="2957" spans="1:7" ht="19.899999999999999" customHeight="1" x14ac:dyDescent="0.2">
      <c r="A2957" s="124"/>
      <c r="B2957" s="124"/>
      <c r="C2957" s="124"/>
      <c r="D2957" s="124"/>
      <c r="E2957" s="124"/>
      <c r="F2957" s="124"/>
      <c r="G2957" s="125"/>
    </row>
    <row r="2958" spans="1:7" ht="19.899999999999999" customHeight="1" x14ac:dyDescent="0.2">
      <c r="A2958" s="124"/>
      <c r="B2958" s="124"/>
      <c r="C2958" s="124"/>
      <c r="D2958" s="124"/>
      <c r="E2958" s="124"/>
      <c r="F2958" s="124"/>
      <c r="G2958" s="125"/>
    </row>
    <row r="2959" spans="1:7" ht="19.899999999999999" customHeight="1" x14ac:dyDescent="0.2">
      <c r="A2959" s="124"/>
      <c r="B2959" s="124"/>
      <c r="C2959" s="124"/>
      <c r="D2959" s="124"/>
      <c r="E2959" s="124"/>
      <c r="F2959" s="124"/>
      <c r="G2959" s="125"/>
    </row>
    <row r="2960" spans="1:7" ht="19.899999999999999" customHeight="1" x14ac:dyDescent="0.2">
      <c r="A2960" s="124"/>
      <c r="B2960" s="124"/>
      <c r="C2960" s="124"/>
      <c r="D2960" s="124"/>
      <c r="E2960" s="124"/>
      <c r="F2960" s="124"/>
      <c r="G2960" s="125"/>
    </row>
    <row r="2961" spans="1:7" ht="19.899999999999999" customHeight="1" x14ac:dyDescent="0.2">
      <c r="A2961" s="124"/>
      <c r="B2961" s="124"/>
      <c r="C2961" s="124"/>
      <c r="D2961" s="124"/>
      <c r="E2961" s="124"/>
      <c r="F2961" s="124"/>
      <c r="G2961" s="125"/>
    </row>
    <row r="2962" spans="1:7" ht="19.899999999999999" customHeight="1" x14ac:dyDescent="0.2">
      <c r="A2962" s="124"/>
      <c r="B2962" s="124"/>
      <c r="C2962" s="124"/>
      <c r="D2962" s="124"/>
      <c r="E2962" s="124"/>
      <c r="F2962" s="124"/>
      <c r="G2962" s="125"/>
    </row>
    <row r="2963" spans="1:7" ht="19.899999999999999" customHeight="1" x14ac:dyDescent="0.2">
      <c r="A2963" s="124"/>
      <c r="B2963" s="124"/>
      <c r="C2963" s="124"/>
      <c r="D2963" s="124"/>
      <c r="E2963" s="124"/>
      <c r="F2963" s="124"/>
      <c r="G2963" s="125"/>
    </row>
    <row r="2964" spans="1:7" ht="19.899999999999999" customHeight="1" x14ac:dyDescent="0.2">
      <c r="A2964" s="124"/>
      <c r="B2964" s="124"/>
      <c r="C2964" s="124"/>
      <c r="D2964" s="124"/>
      <c r="E2964" s="124"/>
      <c r="F2964" s="124"/>
      <c r="G2964" s="125"/>
    </row>
    <row r="2965" spans="1:7" ht="19.899999999999999" customHeight="1" x14ac:dyDescent="0.2">
      <c r="A2965" s="124"/>
      <c r="B2965" s="124"/>
      <c r="C2965" s="124"/>
      <c r="D2965" s="124"/>
      <c r="E2965" s="124"/>
      <c r="F2965" s="124"/>
      <c r="G2965" s="125"/>
    </row>
    <row r="2966" spans="1:7" ht="19.899999999999999" customHeight="1" x14ac:dyDescent="0.2">
      <c r="A2966" s="124"/>
      <c r="B2966" s="124"/>
      <c r="C2966" s="124"/>
      <c r="D2966" s="124"/>
      <c r="E2966" s="124"/>
      <c r="F2966" s="124"/>
      <c r="G2966" s="125"/>
    </row>
    <row r="2967" spans="1:7" ht="19.899999999999999" customHeight="1" x14ac:dyDescent="0.2">
      <c r="A2967" s="124"/>
      <c r="B2967" s="124"/>
      <c r="C2967" s="124"/>
      <c r="D2967" s="124"/>
      <c r="E2967" s="124"/>
      <c r="F2967" s="124"/>
      <c r="G2967" s="125"/>
    </row>
    <row r="2968" spans="1:7" ht="19.899999999999999" customHeight="1" x14ac:dyDescent="0.2">
      <c r="A2968" s="124"/>
      <c r="B2968" s="124"/>
      <c r="C2968" s="124"/>
      <c r="D2968" s="124"/>
      <c r="E2968" s="124"/>
      <c r="F2968" s="124"/>
      <c r="G2968" s="125"/>
    </row>
    <row r="2969" spans="1:7" ht="19.899999999999999" customHeight="1" x14ac:dyDescent="0.2">
      <c r="A2969" s="124"/>
      <c r="B2969" s="124"/>
      <c r="C2969" s="124"/>
      <c r="D2969" s="124"/>
      <c r="E2969" s="124"/>
      <c r="F2969" s="124"/>
      <c r="G2969" s="125"/>
    </row>
    <row r="2970" spans="1:7" ht="19.899999999999999" customHeight="1" x14ac:dyDescent="0.2">
      <c r="A2970" s="124"/>
      <c r="B2970" s="124"/>
      <c r="C2970" s="124"/>
      <c r="D2970" s="124"/>
      <c r="E2970" s="124"/>
      <c r="F2970" s="124"/>
      <c r="G2970" s="125"/>
    </row>
    <row r="2971" spans="1:7" ht="19.899999999999999" customHeight="1" x14ac:dyDescent="0.2">
      <c r="A2971" s="124"/>
      <c r="B2971" s="124"/>
      <c r="C2971" s="124"/>
      <c r="D2971" s="124"/>
      <c r="E2971" s="124"/>
      <c r="F2971" s="124"/>
      <c r="G2971" s="125"/>
    </row>
    <row r="2972" spans="1:7" ht="19.899999999999999" customHeight="1" x14ac:dyDescent="0.2">
      <c r="A2972" s="124"/>
      <c r="B2972" s="124"/>
      <c r="C2972" s="124"/>
      <c r="D2972" s="124"/>
      <c r="E2972" s="124"/>
      <c r="F2972" s="124"/>
      <c r="G2972" s="125"/>
    </row>
    <row r="2973" spans="1:7" ht="19.899999999999999" customHeight="1" x14ac:dyDescent="0.2">
      <c r="A2973" s="124"/>
      <c r="B2973" s="124"/>
      <c r="C2973" s="124"/>
      <c r="D2973" s="124"/>
      <c r="E2973" s="124"/>
      <c r="F2973" s="124"/>
      <c r="G2973" s="125"/>
    </row>
    <row r="2974" spans="1:7" ht="19.899999999999999" customHeight="1" x14ac:dyDescent="0.2">
      <c r="A2974" s="124"/>
      <c r="B2974" s="124"/>
      <c r="C2974" s="124"/>
      <c r="D2974" s="124"/>
      <c r="E2974" s="124"/>
      <c r="F2974" s="124"/>
      <c r="G2974" s="125"/>
    </row>
    <row r="2975" spans="1:7" ht="19.899999999999999" customHeight="1" x14ac:dyDescent="0.2">
      <c r="A2975" s="124"/>
      <c r="B2975" s="124"/>
      <c r="C2975" s="124"/>
      <c r="D2975" s="124"/>
      <c r="E2975" s="124"/>
      <c r="F2975" s="124"/>
      <c r="G2975" s="125"/>
    </row>
    <row r="2976" spans="1:7" ht="19.899999999999999" customHeight="1" x14ac:dyDescent="0.2">
      <c r="A2976" s="124"/>
      <c r="B2976" s="124"/>
      <c r="C2976" s="124"/>
      <c r="D2976" s="124"/>
      <c r="E2976" s="124"/>
      <c r="F2976" s="124"/>
      <c r="G2976" s="125"/>
    </row>
    <row r="2977" spans="1:7" ht="19.899999999999999" customHeight="1" x14ac:dyDescent="0.2">
      <c r="A2977" s="124"/>
      <c r="B2977" s="124"/>
      <c r="C2977" s="124"/>
      <c r="D2977" s="124"/>
      <c r="E2977" s="124"/>
      <c r="F2977" s="124"/>
      <c r="G2977" s="125"/>
    </row>
    <row r="2978" spans="1:7" ht="19.899999999999999" customHeight="1" x14ac:dyDescent="0.2">
      <c r="A2978" s="124"/>
      <c r="B2978" s="124"/>
      <c r="C2978" s="124"/>
      <c r="D2978" s="124"/>
      <c r="E2978" s="124"/>
      <c r="F2978" s="124"/>
      <c r="G2978" s="125"/>
    </row>
    <row r="2979" spans="1:7" ht="19.899999999999999" customHeight="1" x14ac:dyDescent="0.2">
      <c r="A2979" s="124"/>
      <c r="B2979" s="124"/>
      <c r="C2979" s="124"/>
      <c r="D2979" s="124"/>
      <c r="E2979" s="124"/>
      <c r="F2979" s="124"/>
      <c r="G2979" s="125"/>
    </row>
    <row r="2980" spans="1:7" ht="19.899999999999999" customHeight="1" x14ac:dyDescent="0.2">
      <c r="A2980" s="124"/>
      <c r="B2980" s="124"/>
      <c r="C2980" s="124"/>
      <c r="D2980" s="124"/>
      <c r="E2980" s="124"/>
      <c r="F2980" s="124"/>
      <c r="G2980" s="125"/>
    </row>
    <row r="2981" spans="1:7" ht="19.899999999999999" customHeight="1" x14ac:dyDescent="0.2">
      <c r="A2981" s="124"/>
      <c r="B2981" s="124"/>
      <c r="C2981" s="124"/>
      <c r="D2981" s="124"/>
      <c r="E2981" s="124"/>
      <c r="F2981" s="124"/>
      <c r="G2981" s="125"/>
    </row>
    <row r="2982" spans="1:7" ht="19.899999999999999" customHeight="1" x14ac:dyDescent="0.2">
      <c r="A2982" s="124"/>
      <c r="B2982" s="124"/>
      <c r="C2982" s="124"/>
      <c r="D2982" s="124"/>
      <c r="E2982" s="124"/>
      <c r="F2982" s="124"/>
      <c r="G2982" s="125"/>
    </row>
    <row r="2983" spans="1:7" ht="19.899999999999999" customHeight="1" x14ac:dyDescent="0.2">
      <c r="A2983" s="124"/>
      <c r="B2983" s="124"/>
      <c r="C2983" s="124"/>
      <c r="D2983" s="124"/>
      <c r="E2983" s="124"/>
      <c r="F2983" s="124"/>
      <c r="G2983" s="125"/>
    </row>
    <row r="2984" spans="1:7" ht="19.899999999999999" customHeight="1" x14ac:dyDescent="0.2">
      <c r="A2984" s="124"/>
      <c r="B2984" s="124"/>
      <c r="C2984" s="124"/>
      <c r="D2984" s="124"/>
      <c r="E2984" s="124"/>
      <c r="F2984" s="124"/>
      <c r="G2984" s="125"/>
    </row>
    <row r="2985" spans="1:7" ht="19.899999999999999" customHeight="1" x14ac:dyDescent="0.2">
      <c r="A2985" s="124"/>
      <c r="B2985" s="124"/>
      <c r="C2985" s="124"/>
      <c r="D2985" s="124"/>
      <c r="E2985" s="124"/>
      <c r="F2985" s="124"/>
      <c r="G2985" s="125"/>
    </row>
    <row r="2986" spans="1:7" ht="19.899999999999999" customHeight="1" x14ac:dyDescent="0.2">
      <c r="A2986" s="124"/>
      <c r="B2986" s="124"/>
      <c r="C2986" s="124"/>
      <c r="D2986" s="124"/>
      <c r="E2986" s="124"/>
      <c r="F2986" s="124"/>
      <c r="G2986" s="125"/>
    </row>
    <row r="2987" spans="1:7" ht="19.899999999999999" customHeight="1" x14ac:dyDescent="0.2">
      <c r="A2987" s="124"/>
      <c r="B2987" s="124"/>
      <c r="C2987" s="124"/>
      <c r="D2987" s="124"/>
      <c r="E2987" s="124"/>
      <c r="F2987" s="124"/>
      <c r="G2987" s="125"/>
    </row>
    <row r="2988" spans="1:7" ht="19.899999999999999" customHeight="1" x14ac:dyDescent="0.2">
      <c r="A2988" s="124"/>
      <c r="B2988" s="124"/>
      <c r="C2988" s="124"/>
      <c r="D2988" s="124"/>
      <c r="E2988" s="124"/>
      <c r="F2988" s="124"/>
      <c r="G2988" s="125"/>
    </row>
    <row r="2989" spans="1:7" ht="19.899999999999999" customHeight="1" x14ac:dyDescent="0.2">
      <c r="A2989" s="124"/>
      <c r="B2989" s="124"/>
      <c r="C2989" s="124"/>
      <c r="D2989" s="124"/>
      <c r="E2989" s="124"/>
      <c r="F2989" s="124"/>
      <c r="G2989" s="125"/>
    </row>
    <row r="2990" spans="1:7" ht="19.899999999999999" customHeight="1" x14ac:dyDescent="0.2">
      <c r="A2990" s="124"/>
      <c r="B2990" s="124"/>
      <c r="C2990" s="124"/>
      <c r="D2990" s="124"/>
      <c r="E2990" s="124"/>
      <c r="F2990" s="124"/>
      <c r="G2990" s="125"/>
    </row>
    <row r="2991" spans="1:7" ht="19.899999999999999" customHeight="1" x14ac:dyDescent="0.2">
      <c r="A2991" s="124"/>
      <c r="B2991" s="124"/>
      <c r="C2991" s="124"/>
      <c r="D2991" s="124"/>
      <c r="E2991" s="124"/>
      <c r="F2991" s="124"/>
      <c r="G2991" s="125"/>
    </row>
    <row r="2992" spans="1:7" ht="19.899999999999999" customHeight="1" x14ac:dyDescent="0.2">
      <c r="A2992" s="124"/>
      <c r="B2992" s="124"/>
      <c r="C2992" s="124"/>
      <c r="D2992" s="124"/>
      <c r="E2992" s="124"/>
      <c r="F2992" s="124"/>
      <c r="G2992" s="125"/>
    </row>
    <row r="2993" spans="1:7" ht="19.899999999999999" customHeight="1" x14ac:dyDescent="0.2">
      <c r="A2993" s="124"/>
      <c r="B2993" s="124"/>
      <c r="C2993" s="124"/>
      <c r="D2993" s="124"/>
      <c r="E2993" s="124"/>
      <c r="F2993" s="124"/>
      <c r="G2993" s="125"/>
    </row>
    <row r="2994" spans="1:7" ht="19.899999999999999" customHeight="1" x14ac:dyDescent="0.2">
      <c r="A2994" s="124"/>
      <c r="B2994" s="124"/>
      <c r="C2994" s="124"/>
      <c r="D2994" s="124"/>
      <c r="E2994" s="124"/>
      <c r="F2994" s="124"/>
      <c r="G2994" s="125"/>
    </row>
    <row r="2995" spans="1:7" ht="19.899999999999999" customHeight="1" x14ac:dyDescent="0.2">
      <c r="A2995" s="124"/>
      <c r="B2995" s="124"/>
      <c r="C2995" s="124"/>
      <c r="D2995" s="124"/>
      <c r="E2995" s="124"/>
      <c r="F2995" s="124"/>
      <c r="G2995" s="125"/>
    </row>
    <row r="2996" spans="1:7" ht="19.899999999999999" customHeight="1" x14ac:dyDescent="0.2">
      <c r="A2996" s="124"/>
      <c r="B2996" s="124"/>
      <c r="C2996" s="124"/>
      <c r="D2996" s="124"/>
      <c r="E2996" s="124"/>
      <c r="F2996" s="124"/>
      <c r="G2996" s="125"/>
    </row>
    <row r="2997" spans="1:7" ht="19.899999999999999" customHeight="1" x14ac:dyDescent="0.2">
      <c r="A2997" s="124"/>
      <c r="B2997" s="124"/>
      <c r="C2997" s="124"/>
      <c r="D2997" s="124"/>
      <c r="E2997" s="124"/>
      <c r="F2997" s="124"/>
      <c r="G2997" s="125"/>
    </row>
    <row r="2998" spans="1:7" ht="19.899999999999999" customHeight="1" x14ac:dyDescent="0.2">
      <c r="A2998" s="124"/>
      <c r="B2998" s="124"/>
      <c r="C2998" s="124"/>
      <c r="D2998" s="124"/>
      <c r="E2998" s="124"/>
      <c r="F2998" s="124"/>
      <c r="G2998" s="125"/>
    </row>
    <row r="2999" spans="1:7" ht="19.899999999999999" customHeight="1" x14ac:dyDescent="0.2">
      <c r="A2999" s="124"/>
      <c r="B2999" s="124"/>
      <c r="C2999" s="124"/>
      <c r="D2999" s="124"/>
      <c r="E2999" s="124"/>
      <c r="F2999" s="124"/>
      <c r="G2999" s="125"/>
    </row>
    <row r="3000" spans="1:7" ht="19.899999999999999" customHeight="1" x14ac:dyDescent="0.2">
      <c r="A3000" s="124"/>
      <c r="B3000" s="124"/>
      <c r="C3000" s="124"/>
      <c r="D3000" s="124"/>
      <c r="E3000" s="124"/>
      <c r="F3000" s="124"/>
      <c r="G3000" s="125"/>
    </row>
    <row r="3001" spans="1:7" ht="19.899999999999999" customHeight="1" x14ac:dyDescent="0.2">
      <c r="A3001" s="124"/>
      <c r="B3001" s="124"/>
      <c r="C3001" s="124"/>
      <c r="D3001" s="124"/>
      <c r="E3001" s="124"/>
      <c r="F3001" s="124"/>
      <c r="G3001" s="125"/>
    </row>
    <row r="3002" spans="1:7" ht="19.899999999999999" customHeight="1" x14ac:dyDescent="0.2">
      <c r="A3002" s="124"/>
      <c r="B3002" s="124"/>
      <c r="C3002" s="124"/>
      <c r="D3002" s="124"/>
      <c r="E3002" s="124"/>
      <c r="F3002" s="124"/>
      <c r="G3002" s="125"/>
    </row>
    <row r="3003" spans="1:7" ht="19.899999999999999" customHeight="1" x14ac:dyDescent="0.2">
      <c r="A3003" s="124"/>
      <c r="B3003" s="124"/>
      <c r="C3003" s="124"/>
      <c r="D3003" s="124"/>
      <c r="E3003" s="124"/>
      <c r="F3003" s="124"/>
      <c r="G3003" s="125"/>
    </row>
    <row r="3004" spans="1:7" ht="19.899999999999999" customHeight="1" x14ac:dyDescent="0.2">
      <c r="A3004" s="124"/>
      <c r="B3004" s="124"/>
      <c r="C3004" s="124"/>
      <c r="D3004" s="124"/>
      <c r="E3004" s="124"/>
      <c r="F3004" s="124"/>
      <c r="G3004" s="125"/>
    </row>
    <row r="3005" spans="1:7" ht="19.899999999999999" customHeight="1" x14ac:dyDescent="0.2">
      <c r="A3005" s="124"/>
      <c r="B3005" s="124"/>
      <c r="C3005" s="124"/>
      <c r="D3005" s="124"/>
      <c r="E3005" s="124"/>
      <c r="F3005" s="124"/>
      <c r="G3005" s="125"/>
    </row>
    <row r="3006" spans="1:7" ht="19.899999999999999" customHeight="1" x14ac:dyDescent="0.2">
      <c r="A3006" s="124"/>
      <c r="B3006" s="124"/>
      <c r="C3006" s="124"/>
      <c r="D3006" s="124"/>
      <c r="E3006" s="124"/>
      <c r="F3006" s="124"/>
      <c r="G3006" s="125"/>
    </row>
  </sheetData>
  <sheetProtection selectLockedCells="1"/>
  <protectedRanges>
    <protectedRange sqref="C75 B71:B83 C40:C49 B48:B69 C53:C55 C61:C62 C65 C70 C73 C112 B108:B120 C77:C86 B85:B106 C90:C92 C98:C99 C102 C107 C110 C149 B145:B157 C114:C123 B122:B143 C127:C129 C135:C136 C139 C144 C147 C186 B182:B194 C151:C160 B159:B180 C164:C166 C172:C173 C176 C181 C184 C223 B219:B231 C188:C197 B196:B217 C201:C203 C209:C210 C213 C218 C221 C260 B256:B268 C225:C234 B233:B254 C238:C240 C246:C247 C250 C255 C258 C297 B293:B305 C262:C271 B270:B291 C275:C277 C283:C284 C287 C292 C295 C334 B330:B342 C299:C308 B307:B328 C312:C314 C320:C321 C324 C329 C332 C371 B367:B379 C336:C345 B344:B365 C349:C351 C357:C358 C361 C366 C369 C408 B404:B416 C373:C382 B381:B402 C386:C388 C394:C395 C398 C403 C406 C445 B441:B453 C410:C419 B418:B439 C423:C425 C431:C432 C435 C440 C443 C482 B478:B490 C447:C456 B455:B476 C460:C462 C468:C469 C472 C477 C480 C519 B515:B527 C484:C493 B492:B513 C497:C499 C505:C506 C509 C514 C517 C556 B552:B564 C521:C530 B529:B550 C534:C536 C542:C543 C546 C551 C554 C593 B589:B601 C558:C567 B566:B587 C571:C573 C579:C580 C583 C588 C591 C630 B626:B638 C595:C604 B603:B624 C608:C610 C616:C617 C620 C625 C628 C667 B663:B675 C632:C641 B640:B661 C645:C647 C653:C654 C657 C662 C665 C704 B700:B712 C669:C678 B677:B698 C682:C684 C690:C691 C694 C699 C702 C741 B737:B749 C706:C715 B714:B735 C719:C721 C727:C728 C731 C736 C739 C778 B774:B786 C743:C752 B751:B772 C756:C758 C764:C765 C768 C773 C776 C815 B811:B823 C780:C789 B788:B809 C793:C795 C801:C802 C805 C810 C813 C852 B848:B860 C817:C826 B825:B846 C830:C832 C838:C839 C842 C847 C850 C889 B885:B897 C854:C863 B862:B883 C867:C869 C875:C876 C879 C884 C887 C926 B922:B934 C891:C900 B899:B920 C904:C906 C912:C913 C916 C921 C924 C963 B959:B971 C928:C937 B936:B957 C941:C943 C949:C950 C953 C958 C961 C1000 B996:B1008 C965:C974 B973:B994 C978:C980 C986:C987 C990 C995 C998 C1037 B1033:B1045 C1002:C1011 B1010:B1031 C1015:C1017 C1023:C1024 C1027 C1032 C1035 C1074 B1070:B1082 C1039:C1048 B1047:B1068 C1052:C1054 C1060:C1061 C1064 C1069 C1072 C1111 B1107:B1119 C1076:C1085 B1084:B1105 C1089:C1091 C1097:C1098 C1101 C1106 C1109 C1148 B1144:B1156 C1113:C1122 B1121:B1142 C1126:C1128 C1134:C1135 C1138 C1143 C1146 C1185 B1181:B1193 C1150:C1159 B1158:B1179 C1163:C1165 C1171:C1172 C1175 C1180 C1183 C1222 B1218:B1230 C1187:C1196 B1195:B1216 C1200:C1202 C1208:C1209 C1212 C1217 C1220 C1259 B1255:B1267 C1224:C1233 B1232:B1253 C1237:C1239 C1245:C1246 C1249 C1254 C1257 C1296 B1292:B1304 C1261:C1270 B1269:B1290 C1274:C1276 C1282:C1283 C1286 C1291 C1294 C1333 B1329:B1341 C1298:C1307 B1306:B1327 C1311:C1313 C1319:C1320 C1323 C1328 C1331 C1370 B1366:B1378 C1335:C1344 B1343:B1364 C1348:C1350 C1356:C1357 C1360 C1365 C1368 C1407 B1403:B1415 C1372:C1381 B1380:B1401 C1385:C1387 C1393:C1394 C1397 C1402 C1405 C1444 B1440:B1452 C1409:C1418 B1417:B1438 C1422:C1424 C1430:C1431 C1434 C1439 C1442 C1481 B1477:B1489 C1446:C1455 B1454:B1475 C1459:C1461 C1467:C1468 C1471 C1476 C1479 C1518 B1514:B1526 C1483:C1492 B1491:B1512 C1496:C1498 C1504:C1505 C1508 C1513 C1516 C1555 B1551:B1563 C1520:C1529 B1528:B1549 C1533:C1535 C1541:C1542 C1545 C1550 C1553 C1592 B1588:B1600 C1557:C1566 B1565:B1586 C1570:C1572 C1578:C1579 C1582 C1587 C1590 C1629 B1625:B1637 C1594:C1603 B1602:B1623 C1607:C1609 C1615:C1616 C1619 C1624 C1627 C1666 B1662:B1674 C1631:C1640 B1639:B1660 C1644:C1646 C1652:C1653 C1656 C1661 C1664 C1703 B1699:B1711 C1668:C1677 B1676:B1697 C1681:C1683 C1689:C1690 C1693 C1698 C1701 C1740 B1736:B1748 C1705:C1714 B1713:B1734 C1718:C1720 C1726:C1727 C1730 C1735 C1738 C1777 B1773:B1785 C1742:C1751 B1750:B1771 C1755:C1757 C1763:C1764 C1767 C1772 C1775 C1814 B1810:B1822 C1779:C1788 B1787:B1808 C1792:C1794 C1800:C1801 C1804 C1809 C1812 C1851 B1847:B1859 C1816:C1825 B1824:B1845 C1829:C1831 C1837:C1838 C1841 C1846 C1849 C1888 B1884:B1896 C1853:C1862 B1861:B1882 C1866:C1868 C1874:C1875 C1878 C1883 C1886 C1925 B1921:B1933 C1890:C1899 B1898:B1919 C1903:C1905 C1911:C1912 C1915 C1920 C1923 C1962 B1958:B1970 C1927:C1936 B1935:B1956 C1940:C1942 C1948:C1949 C1952 C1957 C1960 C1999 B1995:B2007 C1964:C1973 B1972:B1993 C1977:C1979 C1985:C1986 C1989 C1994 C1997 C2036 B2032:B2044 C2001:C2010 B2009:B2030 C2014:C2016 C2022:C2023 C2026 C2031 C2034 C2073 B2069:B2081 C2038:C2047 B2046:B2067 C2051:C2053 C2059:C2060 C2063 C2068 C2071 C2110 B2106:B2118 C2075:C2084 B2083:B2104 C2088:C2090 C2096:C2097 C2100 C2105 C2108 C2147 B2143:B2155 C2112:C2121 B2120:B2141 C2125:C2127 C2133:C2134 C2137 C2142 C2145 C2184 B2180:B2192 C2149:C2158 B2157:B2178 C2162:C2164 C2170:C2171 C2174 C2179 C2182 C2221 B2217:B2229 C2186:C2195 B2194:B2215 C2199:C2201 C2207:C2208 C2211 C2216 C2219 C2258 B2254:B2266 C2223:C2232 B2231:B2252 C2236:C2238 C2244:C2245 C2248 C2253 C2256 C2295 B2291:B2303 C2260:C2269 B2268:B2289 C2273:C2275 C2281:C2282 C2285 C2290 C2293 C2332 B2328:B2340 C2297:C2306 B2305:B2326 C2310:C2312 C2318:C2319 C2322 C2327 C2330 C2369 B2365:B2377 C2334:C2343 B2342:B2363 C2347:C2349 C2355:C2356 C2359 C2364 C2367 C2406 B2402:B2414 C2371:C2380 B2379:B2400 C2384:C2386 C2392:C2393 C2396 C2401 C2404 C2443 B2439:B2451 C2408:C2417 B2416:B2437 C2421:C2423 C2429:C2430 C2433 C2438 C2441 C2480 B2476:B2488 C2445:C2454 B2453:B2474 C2458:C2460 C2466:C2467 C2470 C2475 C2478 C2517 B2513:B2525 C2482:C2491 B2490:B2511 C2495:C2497 C2503:C2504 C2507 C2512 C2515 C2554 B2550:B2562 C2519:C2528 B2527:B2548 C2532:C2534 C2540:C2541 C2544 C2549 C2552 C2591 B2587:B2599 C2556:C2565 B2564:B2585 C2569:C2571 C2577:C2578 C2581 C2586 C2589 C2628 B2624:B2636 C2593:C2602 B2601:B2622 C2606:C2608 C2614:C2615 C2618 C2623 C2626 C2665 B2661:B2673 C2630:C2639 B2638:B2659 C2643:C2645 C2651:C2652 C2655 C2660 C2663 C2702 B2698:B2710 C2667:C2676 B2675:B2696 C2680:C2682 C2688:C2689 C2692 C2697 C2700 C2739 B2735:B2747 C2704:C2713 B2712:B2733 C2717:C2719 C2725:C2726 C2729 C2734 C2737 C2776 B2772:B2784 C2741:C2750 B2749:B2770 C2754:C2756 C2762:C2763 C2766 C2771 C2774 C2813 B2809:B2821 C2778:C2787 B2786:B2807 C2791:C2793 C2799:C2800 C2803 C2808 C2811 C2850 B2846:B2858 C2815:C2824 B2823:B2844 C2828:C2830 C2836:C2837 C2840 C2845 C2848 C2887 B2883:B2895 C2852:C2861 B2860:B2881 C2865:C2867 C2873:C2874 C2877 C2882 C2885 C2924 B2920:B2932 C2889:C2898 B2897:B2918 C2902:C2904 C2910:C2911 C2914 C2919 C2922 C2961 B2957:B2969 C2926:C2935 B2934:B2955 C2939:C2941 C2947:C2948 C2951 C2956 C2959 C2998 B2994:B3006 C2963:C2972 B2971:B2992 C2976:C2978 C2984:C2985 C2988 C2993 C2996 C3000:C3006 A9:B9 B39:B46 A10:A38 C30:C38 B10:B22 B24:B38 C28 B3:B8 C14:C15 C1:C4 A2:A8 C26 C23 A39:A3006 C18" name="نطاق1"/>
    <protectedRange sqref="C39 C76 C113 C150 C187 C224 C261 C298 C335 C372 C409 C446 C483 C520 C557 C594 C631 C668 C705 C742 C779 C816 C853 C890 C927 C964 C1001 C1038 C1075 C1112 C1149 C1186 C1223 C1260 C1297 C1334 C1371 C1408 C1445 C1482 C1519 C1556 C1593 C1630 C1667 C1704 C1741 C1778 C1815 C1852 C1889 C1926 C1963 C2000 C2037 C2074 C2111 C2148 C2185 C2222 C2259 C2296 C2333 C2370 C2407 C2444 C2481 C2518 C2555 C2592 C2629 C2666 C2703 C2740 C2777 C2814 C2851 C2888 C2925 C2962 C2999 C29" name="نطاق1_1"/>
    <protectedRange sqref="C57 C94 C131 C168 C205 C242 C279 C316 C353 C390 C427 C464 C501 C538 C575 C612 C649 C686 C723 C760 C797 C834 C871 C908 C945 C982 C1019 C1056 C1093 C1130 C1167 C1204 C1241 C1278 C1315 C1352 C1389 C1426 C1463 C1500 C1537 C1574 C1611 C1648 C1685 C1722 C1759 C1796 C1833 C1870 C1907 C1944 C1981 C2018 C2055 C2092 C2129 C2166 C2203 C2240 C2277 C2314 C2351 C2388 C2425 C2462 C2499 C2536 C2573 C2610 C2647 C2684 C2721 C2758 C2795 C2832 C2869 C2906 C2943 C2980 C10" name="نطاق1_2"/>
  </protectedRanges>
  <mergeCells count="32">
    <mergeCell ref="E2:F2"/>
    <mergeCell ref="A1:D1"/>
    <mergeCell ref="B2:D2"/>
    <mergeCell ref="A3:C3"/>
    <mergeCell ref="A4:C4"/>
    <mergeCell ref="A5:A6"/>
    <mergeCell ref="A7:A8"/>
    <mergeCell ref="A21:B21"/>
    <mergeCell ref="A9:B9"/>
    <mergeCell ref="A10:B10"/>
    <mergeCell ref="A11:B11"/>
    <mergeCell ref="A12:B12"/>
    <mergeCell ref="A13:B13"/>
    <mergeCell ref="A14:B14"/>
    <mergeCell ref="A15:B15"/>
    <mergeCell ref="A16:B16"/>
    <mergeCell ref="A17:B17"/>
    <mergeCell ref="A18:B18"/>
    <mergeCell ref="A19:A20"/>
    <mergeCell ref="A35:B35"/>
    <mergeCell ref="F35:G35"/>
    <mergeCell ref="A22:B22"/>
    <mergeCell ref="B23:D23"/>
    <mergeCell ref="A26:B26"/>
    <mergeCell ref="A27:B27"/>
    <mergeCell ref="A28:B28"/>
    <mergeCell ref="F29:G29"/>
    <mergeCell ref="F30:G30"/>
    <mergeCell ref="F31:G31"/>
    <mergeCell ref="F32:G32"/>
    <mergeCell ref="A33:B33"/>
    <mergeCell ref="A34:B34"/>
  </mergeCells>
  <conditionalFormatting sqref="F3">
    <cfRule type="cellIs" dxfId="125" priority="1" operator="equal">
      <formula>"برجاء إدخال الدرجة المالية"</formula>
    </cfRule>
  </conditionalFormatting>
  <dataValidations count="1">
    <dataValidation type="list" allowBlank="1" showInputMessage="1" showErrorMessage="1" sqref="C10">
      <formula1>#REF!</formula1>
    </dataValidation>
  </dataValidations>
  <printOptions horizontalCentered="1"/>
  <pageMargins left="0.31496062992125984" right="0.31496062992125984" top="0.78740157480314965" bottom="0.59055118110236227" header="0.31496062992125984" footer="0.31496062992125984"/>
  <pageSetup paperSize="9" fitToHeight="81" orientation="portrait" verticalDpi="300" r:id="rId1"/>
  <headerFooter>
    <oddHeader>&amp;R&amp;"Arial,Bold"&amp;12  جامعة اسيوط &amp;F  شئون العاملين</oddHeader>
    <oddFooter>&amp;LAli A Elgowad&amp;C&amp;"Arial,Bold"&amp;11صفحة (&amp;P)&amp;R&amp;D</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00"/>
  <sheetViews>
    <sheetView rightToLeft="1" tabSelected="1" topLeftCell="A25" workbookViewId="0">
      <selection activeCell="D3" sqref="D3"/>
    </sheetView>
  </sheetViews>
  <sheetFormatPr defaultRowHeight="17.100000000000001" customHeight="1" x14ac:dyDescent="0.25"/>
  <cols>
    <col min="1" max="1" width="10.625" customWidth="1"/>
    <col min="2" max="2" width="8.75" customWidth="1"/>
    <col min="3" max="3" width="26.25" customWidth="1"/>
    <col min="4" max="4" width="20.75" style="19" customWidth="1"/>
  </cols>
  <sheetData>
    <row r="1" spans="1:34" ht="45" customHeight="1" thickBot="1" x14ac:dyDescent="0.3">
      <c r="A1" s="250" t="s">
        <v>29</v>
      </c>
      <c r="B1" s="250"/>
      <c r="C1" s="250"/>
      <c r="D1" s="251" t="s">
        <v>30</v>
      </c>
      <c r="E1" s="252"/>
      <c r="F1" s="252"/>
      <c r="G1" s="252"/>
      <c r="H1" s="252"/>
      <c r="I1" s="252"/>
      <c r="J1" s="252"/>
      <c r="K1" s="252"/>
      <c r="L1" s="252"/>
      <c r="M1" s="252"/>
      <c r="N1" s="252"/>
      <c r="O1" s="252"/>
      <c r="P1" s="252"/>
      <c r="Q1" s="252"/>
      <c r="R1" s="252"/>
      <c r="S1" s="252"/>
      <c r="T1" s="252"/>
    </row>
    <row r="2" spans="1:34" s="3" customFormat="1" ht="25.5" customHeight="1" thickBot="1" x14ac:dyDescent="0.3">
      <c r="A2" s="1">
        <v>1</v>
      </c>
      <c r="B2" s="2">
        <v>2</v>
      </c>
      <c r="C2" s="1">
        <v>3</v>
      </c>
      <c r="D2" s="2">
        <v>4</v>
      </c>
      <c r="E2" s="1">
        <v>5</v>
      </c>
      <c r="F2" s="2">
        <v>6</v>
      </c>
      <c r="G2" s="1">
        <v>7</v>
      </c>
      <c r="H2" s="2">
        <v>8</v>
      </c>
      <c r="I2" s="1">
        <v>9</v>
      </c>
      <c r="J2" s="2">
        <v>10</v>
      </c>
      <c r="K2" s="1">
        <v>11</v>
      </c>
      <c r="L2" s="2">
        <v>12</v>
      </c>
      <c r="M2" s="1">
        <v>13</v>
      </c>
      <c r="N2" s="2">
        <v>14</v>
      </c>
      <c r="O2" s="1">
        <v>15</v>
      </c>
      <c r="P2" s="2">
        <v>16</v>
      </c>
      <c r="Q2" s="1">
        <v>17</v>
      </c>
      <c r="R2" s="2">
        <v>18</v>
      </c>
      <c r="S2" s="1">
        <v>19</v>
      </c>
      <c r="T2" s="2">
        <v>20</v>
      </c>
      <c r="U2" s="1">
        <v>21</v>
      </c>
      <c r="V2" s="2">
        <v>22</v>
      </c>
      <c r="W2" s="1">
        <v>23</v>
      </c>
      <c r="X2" s="2">
        <v>24</v>
      </c>
      <c r="Y2" s="1">
        <v>25</v>
      </c>
      <c r="Z2" s="2">
        <v>26</v>
      </c>
      <c r="AA2" s="1">
        <v>27</v>
      </c>
      <c r="AB2" s="2">
        <v>28</v>
      </c>
      <c r="AC2" s="1">
        <v>29</v>
      </c>
      <c r="AD2" s="2">
        <v>30</v>
      </c>
      <c r="AE2" s="1">
        <v>31</v>
      </c>
      <c r="AF2" s="2">
        <v>32</v>
      </c>
      <c r="AG2" s="1">
        <v>33</v>
      </c>
      <c r="AH2" s="2">
        <v>34</v>
      </c>
    </row>
    <row r="3" spans="1:34" s="4" customFormat="1" ht="51.75" customHeight="1" x14ac:dyDescent="0.2">
      <c r="A3" s="4" t="s">
        <v>200</v>
      </c>
      <c r="B3" s="5" t="s">
        <v>116</v>
      </c>
      <c r="C3" s="6" t="s">
        <v>114</v>
      </c>
      <c r="D3" s="7" t="s">
        <v>115</v>
      </c>
      <c r="E3" s="8" t="s">
        <v>0</v>
      </c>
      <c r="F3" s="8" t="s">
        <v>1</v>
      </c>
      <c r="G3" s="9" t="s">
        <v>2</v>
      </c>
      <c r="H3" s="9" t="s">
        <v>3</v>
      </c>
      <c r="I3" s="10" t="s">
        <v>4</v>
      </c>
      <c r="J3" s="9" t="s">
        <v>5</v>
      </c>
      <c r="K3" s="11" t="s">
        <v>6</v>
      </c>
      <c r="L3" s="9" t="s">
        <v>7</v>
      </c>
      <c r="M3" s="9" t="s">
        <v>8</v>
      </c>
      <c r="N3" s="9" t="s">
        <v>9</v>
      </c>
      <c r="O3" s="9" t="s">
        <v>10</v>
      </c>
      <c r="P3" s="8" t="s">
        <v>11</v>
      </c>
      <c r="Q3" s="9" t="s">
        <v>12</v>
      </c>
      <c r="R3" s="9" t="s">
        <v>13</v>
      </c>
      <c r="S3" s="12" t="s">
        <v>14</v>
      </c>
      <c r="T3" s="9" t="s">
        <v>15</v>
      </c>
      <c r="U3" s="5" t="s">
        <v>16</v>
      </c>
      <c r="V3" s="5" t="s">
        <v>17</v>
      </c>
      <c r="W3" s="9" t="s">
        <v>18</v>
      </c>
      <c r="X3" s="10" t="s">
        <v>19</v>
      </c>
      <c r="Y3" s="8" t="s">
        <v>20</v>
      </c>
      <c r="Z3" s="8" t="s">
        <v>21</v>
      </c>
      <c r="AA3" s="10" t="s">
        <v>22</v>
      </c>
      <c r="AB3" s="8" t="s">
        <v>23</v>
      </c>
      <c r="AC3" s="8" t="s">
        <v>24</v>
      </c>
      <c r="AD3" s="5" t="s">
        <v>25</v>
      </c>
      <c r="AE3" s="13" t="s">
        <v>26</v>
      </c>
      <c r="AF3" s="5" t="s">
        <v>27</v>
      </c>
      <c r="AG3" s="14" t="s">
        <v>28</v>
      </c>
      <c r="AH3" s="15"/>
    </row>
    <row r="4" spans="1:34" ht="17.100000000000001" customHeight="1" x14ac:dyDescent="0.25">
      <c r="A4" s="18" t="s">
        <v>117</v>
      </c>
      <c r="B4" s="18">
        <v>1</v>
      </c>
      <c r="C4" s="17" t="s">
        <v>31</v>
      </c>
      <c r="D4" s="20">
        <v>28310092500254</v>
      </c>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row>
    <row r="5" spans="1:34" ht="17.100000000000001" customHeight="1" x14ac:dyDescent="0.25">
      <c r="A5" s="18" t="s">
        <v>118</v>
      </c>
      <c r="B5" s="18">
        <v>2</v>
      </c>
      <c r="C5" s="17" t="s">
        <v>32</v>
      </c>
      <c r="D5" s="20">
        <v>28301132500091</v>
      </c>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row>
    <row r="6" spans="1:34" ht="17.100000000000001" customHeight="1" x14ac:dyDescent="0.25">
      <c r="A6" s="18" t="s">
        <v>128</v>
      </c>
      <c r="B6" s="18">
        <v>3</v>
      </c>
      <c r="C6" s="17" t="s">
        <v>33</v>
      </c>
      <c r="D6" s="20">
        <v>28606128800361</v>
      </c>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row>
    <row r="7" spans="1:34" ht="17.100000000000001" customHeight="1" x14ac:dyDescent="0.25">
      <c r="A7" s="18" t="s">
        <v>129</v>
      </c>
      <c r="B7" s="18">
        <v>4</v>
      </c>
      <c r="C7" s="17" t="s">
        <v>34</v>
      </c>
      <c r="D7" s="20">
        <v>28312138800447</v>
      </c>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row>
    <row r="8" spans="1:34" ht="17.100000000000001" customHeight="1" x14ac:dyDescent="0.25">
      <c r="A8" s="18" t="s">
        <v>119</v>
      </c>
      <c r="B8" s="18">
        <v>5</v>
      </c>
      <c r="C8" s="17" t="s">
        <v>35</v>
      </c>
      <c r="D8" s="20">
        <v>28712162500142</v>
      </c>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row>
    <row r="9" spans="1:34" ht="17.100000000000001" customHeight="1" x14ac:dyDescent="0.25">
      <c r="A9" s="18" t="s">
        <v>120</v>
      </c>
      <c r="B9" s="18">
        <v>6</v>
      </c>
      <c r="C9" s="17" t="s">
        <v>36</v>
      </c>
      <c r="D9" s="20">
        <v>28510032502061</v>
      </c>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row>
    <row r="10" spans="1:34" ht="17.100000000000001" customHeight="1" x14ac:dyDescent="0.25">
      <c r="A10" s="18" t="s">
        <v>121</v>
      </c>
      <c r="B10" s="18">
        <v>7</v>
      </c>
      <c r="C10" s="17" t="s">
        <v>37</v>
      </c>
      <c r="D10" s="20">
        <v>28806242500229</v>
      </c>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row>
    <row r="11" spans="1:34" ht="17.100000000000001" customHeight="1" x14ac:dyDescent="0.25">
      <c r="A11" s="18" t="s">
        <v>122</v>
      </c>
      <c r="B11" s="18">
        <v>8</v>
      </c>
      <c r="C11" s="17" t="s">
        <v>38</v>
      </c>
      <c r="D11" s="20">
        <v>28504252500204</v>
      </c>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row>
    <row r="12" spans="1:34" ht="17.100000000000001" customHeight="1" x14ac:dyDescent="0.25">
      <c r="A12" s="18" t="s">
        <v>123</v>
      </c>
      <c r="B12" s="18">
        <v>9</v>
      </c>
      <c r="C12" s="17" t="s">
        <v>39</v>
      </c>
      <c r="D12" s="20">
        <v>28604152500066</v>
      </c>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row>
    <row r="13" spans="1:34" ht="17.100000000000001" customHeight="1" x14ac:dyDescent="0.25">
      <c r="A13" s="18" t="s">
        <v>124</v>
      </c>
      <c r="B13" s="18">
        <v>10</v>
      </c>
      <c r="C13" s="17" t="s">
        <v>40</v>
      </c>
      <c r="D13" s="20">
        <v>28109162500128</v>
      </c>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row>
    <row r="14" spans="1:34" ht="17.100000000000001" customHeight="1" x14ac:dyDescent="0.25">
      <c r="A14" s="18" t="s">
        <v>125</v>
      </c>
      <c r="B14" s="18">
        <v>11</v>
      </c>
      <c r="C14" s="17" t="s">
        <v>41</v>
      </c>
      <c r="D14" s="20">
        <v>27108062500783</v>
      </c>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row>
    <row r="15" spans="1:34" ht="17.100000000000001" customHeight="1" x14ac:dyDescent="0.25">
      <c r="A15" s="18" t="s">
        <v>126</v>
      </c>
      <c r="B15" s="18">
        <v>12</v>
      </c>
      <c r="C15" s="17" t="s">
        <v>42</v>
      </c>
      <c r="D15" s="20">
        <v>27412022500064</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row>
    <row r="16" spans="1:34" ht="17.100000000000001" customHeight="1" x14ac:dyDescent="0.25">
      <c r="A16" s="18" t="s">
        <v>127</v>
      </c>
      <c r="B16" s="18">
        <v>13</v>
      </c>
      <c r="C16" s="17" t="s">
        <v>43</v>
      </c>
      <c r="D16" s="20">
        <v>27811202502229</v>
      </c>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row>
    <row r="17" spans="1:34" ht="17.100000000000001" customHeight="1" x14ac:dyDescent="0.25">
      <c r="A17" s="18" t="s">
        <v>130</v>
      </c>
      <c r="B17" s="18">
        <v>14</v>
      </c>
      <c r="C17" s="17" t="s">
        <v>44</v>
      </c>
      <c r="D17" s="20">
        <v>28009172501861</v>
      </c>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row>
    <row r="18" spans="1:34" ht="17.100000000000001" customHeight="1" x14ac:dyDescent="0.25">
      <c r="A18" s="18" t="s">
        <v>131</v>
      </c>
      <c r="B18" s="18">
        <v>15</v>
      </c>
      <c r="C18" s="17" t="s">
        <v>45</v>
      </c>
      <c r="D18" s="20">
        <v>28401292500181</v>
      </c>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row>
    <row r="19" spans="1:34" ht="17.100000000000001" customHeight="1" x14ac:dyDescent="0.25">
      <c r="A19" s="18" t="s">
        <v>132</v>
      </c>
      <c r="B19" s="18">
        <v>16</v>
      </c>
      <c r="C19" s="17" t="s">
        <v>46</v>
      </c>
      <c r="D19" s="20">
        <v>28302182500226</v>
      </c>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row>
    <row r="20" spans="1:34" ht="17.100000000000001" customHeight="1" x14ac:dyDescent="0.25">
      <c r="A20" s="18" t="s">
        <v>133</v>
      </c>
      <c r="B20" s="18">
        <v>17</v>
      </c>
      <c r="C20" s="17" t="s">
        <v>47</v>
      </c>
      <c r="D20" s="20">
        <v>28009152500311</v>
      </c>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row>
    <row r="21" spans="1:34" ht="17.100000000000001" customHeight="1" x14ac:dyDescent="0.25">
      <c r="A21" s="18" t="s">
        <v>134</v>
      </c>
      <c r="B21" s="18">
        <v>18</v>
      </c>
      <c r="C21" s="17" t="s">
        <v>48</v>
      </c>
      <c r="D21" s="20">
        <v>29005272502634</v>
      </c>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row>
    <row r="22" spans="1:34" ht="17.100000000000001" customHeight="1" x14ac:dyDescent="0.25">
      <c r="A22" s="18" t="s">
        <v>135</v>
      </c>
      <c r="B22" s="18">
        <v>19</v>
      </c>
      <c r="C22" s="17" t="s">
        <v>49</v>
      </c>
      <c r="D22" s="20">
        <v>28511172500374</v>
      </c>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row>
    <row r="23" spans="1:34" ht="17.100000000000001" customHeight="1" x14ac:dyDescent="0.25">
      <c r="A23" s="18" t="s">
        <v>136</v>
      </c>
      <c r="B23" s="18">
        <v>20</v>
      </c>
      <c r="C23" s="17" t="s">
        <v>50</v>
      </c>
      <c r="D23" s="20">
        <v>28710202500351</v>
      </c>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row>
    <row r="24" spans="1:34" ht="17.100000000000001" customHeight="1" x14ac:dyDescent="0.25">
      <c r="A24" s="18" t="s">
        <v>137</v>
      </c>
      <c r="B24" s="18">
        <v>21</v>
      </c>
      <c r="C24" s="17" t="s">
        <v>51</v>
      </c>
      <c r="D24" s="20">
        <v>28102032500229</v>
      </c>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row>
    <row r="25" spans="1:34" ht="17.100000000000001" customHeight="1" x14ac:dyDescent="0.25">
      <c r="A25" s="18" t="s">
        <v>138</v>
      </c>
      <c r="B25" s="18">
        <v>22</v>
      </c>
      <c r="C25" s="17" t="s">
        <v>52</v>
      </c>
      <c r="D25" s="20">
        <v>29208022500243</v>
      </c>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row>
    <row r="26" spans="1:34" ht="17.100000000000001" customHeight="1" x14ac:dyDescent="0.25">
      <c r="A26" s="18" t="s">
        <v>139</v>
      </c>
      <c r="B26" s="18">
        <v>23</v>
      </c>
      <c r="C26" s="17" t="s">
        <v>53</v>
      </c>
      <c r="D26" s="20">
        <v>28606212500276</v>
      </c>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row>
    <row r="27" spans="1:34" ht="17.100000000000001" customHeight="1" x14ac:dyDescent="0.25">
      <c r="A27" s="18" t="s">
        <v>140</v>
      </c>
      <c r="B27" s="18">
        <v>24</v>
      </c>
      <c r="C27" s="17" t="s">
        <v>54</v>
      </c>
      <c r="D27" s="20">
        <v>28211082500321</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row>
    <row r="28" spans="1:34" ht="17.100000000000001" customHeight="1" x14ac:dyDescent="0.25">
      <c r="A28" s="18" t="s">
        <v>141</v>
      </c>
      <c r="B28" s="18">
        <v>25</v>
      </c>
      <c r="C28" s="17" t="s">
        <v>55</v>
      </c>
      <c r="D28" s="20">
        <v>27808192500183</v>
      </c>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row>
    <row r="29" spans="1:34" ht="17.100000000000001" customHeight="1" x14ac:dyDescent="0.25">
      <c r="A29" s="18" t="s">
        <v>142</v>
      </c>
      <c r="B29" s="18">
        <v>26</v>
      </c>
      <c r="C29" s="17" t="s">
        <v>56</v>
      </c>
      <c r="D29" s="20">
        <v>28110182500181</v>
      </c>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row>
    <row r="30" spans="1:34" ht="17.100000000000001" customHeight="1" x14ac:dyDescent="0.25">
      <c r="A30" s="18" t="s">
        <v>143</v>
      </c>
      <c r="B30" s="18">
        <v>27</v>
      </c>
      <c r="C30" s="17" t="s">
        <v>57</v>
      </c>
      <c r="D30" s="20">
        <v>28209102500301</v>
      </c>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row>
    <row r="31" spans="1:34" ht="17.100000000000001" customHeight="1" x14ac:dyDescent="0.25">
      <c r="A31" s="18" t="s">
        <v>144</v>
      </c>
      <c r="B31" s="18">
        <v>28</v>
      </c>
      <c r="C31" s="17" t="s">
        <v>58</v>
      </c>
      <c r="D31" s="20">
        <v>28412312500207</v>
      </c>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row>
    <row r="32" spans="1:34" ht="17.100000000000001" customHeight="1" x14ac:dyDescent="0.25">
      <c r="A32" s="18" t="s">
        <v>145</v>
      </c>
      <c r="B32" s="18">
        <v>29</v>
      </c>
      <c r="C32" s="17" t="s">
        <v>59</v>
      </c>
      <c r="D32" s="20">
        <v>28110092500107</v>
      </c>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row>
    <row r="33" spans="1:34" ht="17.100000000000001" customHeight="1" x14ac:dyDescent="0.25">
      <c r="A33" s="18" t="s">
        <v>146</v>
      </c>
      <c r="B33" s="18">
        <v>30</v>
      </c>
      <c r="C33" s="17" t="s">
        <v>60</v>
      </c>
      <c r="D33" s="20">
        <v>28303132500264</v>
      </c>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row>
    <row r="34" spans="1:34" ht="17.100000000000001" customHeight="1" x14ac:dyDescent="0.25">
      <c r="A34" s="18" t="s">
        <v>147</v>
      </c>
      <c r="B34" s="18">
        <v>31</v>
      </c>
      <c r="C34" s="17" t="s">
        <v>61</v>
      </c>
      <c r="D34" s="20">
        <v>28309012505066</v>
      </c>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row>
    <row r="35" spans="1:34" ht="17.100000000000001" customHeight="1" x14ac:dyDescent="0.25">
      <c r="A35" s="18" t="s">
        <v>148</v>
      </c>
      <c r="B35" s="18">
        <v>32</v>
      </c>
      <c r="C35" s="17" t="s">
        <v>62</v>
      </c>
      <c r="D35" s="20">
        <v>28208012502643</v>
      </c>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row>
    <row r="36" spans="1:34" ht="17.100000000000001" customHeight="1" x14ac:dyDescent="0.25">
      <c r="A36" s="18" t="s">
        <v>149</v>
      </c>
      <c r="B36" s="18">
        <v>33</v>
      </c>
      <c r="C36" s="17" t="s">
        <v>63</v>
      </c>
      <c r="D36" s="20">
        <v>26804232500107</v>
      </c>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row>
    <row r="37" spans="1:34" ht="17.100000000000001" customHeight="1" x14ac:dyDescent="0.25">
      <c r="A37" s="18" t="s">
        <v>150</v>
      </c>
      <c r="B37" s="18">
        <v>34</v>
      </c>
      <c r="C37" s="17" t="s">
        <v>64</v>
      </c>
      <c r="D37" s="20">
        <v>28008042500107</v>
      </c>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row>
    <row r="38" spans="1:34" ht="17.100000000000001" customHeight="1" x14ac:dyDescent="0.25">
      <c r="A38" s="18" t="s">
        <v>151</v>
      </c>
      <c r="B38" s="18">
        <v>35</v>
      </c>
      <c r="C38" s="17" t="s">
        <v>65</v>
      </c>
      <c r="D38" s="20">
        <v>28308012503041</v>
      </c>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row>
    <row r="39" spans="1:34" ht="17.100000000000001" customHeight="1" x14ac:dyDescent="0.25">
      <c r="A39" s="18" t="s">
        <v>152</v>
      </c>
      <c r="B39" s="18">
        <v>36</v>
      </c>
      <c r="C39" s="17" t="s">
        <v>66</v>
      </c>
      <c r="D39" s="20">
        <v>28402062500227</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row>
    <row r="40" spans="1:34" ht="17.100000000000001" customHeight="1" x14ac:dyDescent="0.25">
      <c r="A40" s="18" t="s">
        <v>153</v>
      </c>
      <c r="B40" s="18">
        <v>37</v>
      </c>
      <c r="C40" s="17" t="s">
        <v>67</v>
      </c>
      <c r="D40" s="20">
        <v>28311190104789</v>
      </c>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row>
    <row r="41" spans="1:34" ht="17.100000000000001" customHeight="1" x14ac:dyDescent="0.25">
      <c r="A41" s="18" t="s">
        <v>154</v>
      </c>
      <c r="B41" s="18">
        <v>38</v>
      </c>
      <c r="C41" s="17" t="s">
        <v>68</v>
      </c>
      <c r="D41" s="20">
        <v>27706242500131</v>
      </c>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row>
    <row r="42" spans="1:34" ht="17.100000000000001" customHeight="1" x14ac:dyDescent="0.25">
      <c r="A42" s="18" t="s">
        <v>155</v>
      </c>
      <c r="B42" s="18">
        <v>39</v>
      </c>
      <c r="C42" s="17" t="s">
        <v>69</v>
      </c>
      <c r="D42" s="20">
        <v>28410222500183</v>
      </c>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row>
    <row r="43" spans="1:34" ht="17.100000000000001" customHeight="1" x14ac:dyDescent="0.25">
      <c r="A43" s="18" t="s">
        <v>156</v>
      </c>
      <c r="B43" s="18">
        <v>40</v>
      </c>
      <c r="C43" s="17" t="s">
        <v>70</v>
      </c>
      <c r="D43" s="20">
        <v>28607031900244</v>
      </c>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row>
    <row r="44" spans="1:34" ht="17.100000000000001" customHeight="1" x14ac:dyDescent="0.25">
      <c r="A44" s="18" t="s">
        <v>157</v>
      </c>
      <c r="B44" s="18">
        <v>41</v>
      </c>
      <c r="C44" s="17" t="s">
        <v>71</v>
      </c>
      <c r="D44" s="20">
        <v>26712062501837</v>
      </c>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row>
    <row r="45" spans="1:34" ht="17.100000000000001" customHeight="1" x14ac:dyDescent="0.25">
      <c r="A45" s="18" t="s">
        <v>158</v>
      </c>
      <c r="B45" s="18">
        <v>42</v>
      </c>
      <c r="C45" s="17" t="s">
        <v>72</v>
      </c>
      <c r="D45" s="20">
        <v>28707062500061</v>
      </c>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row>
    <row r="46" spans="1:34" ht="17.100000000000001" customHeight="1" x14ac:dyDescent="0.25">
      <c r="A46" s="18" t="s">
        <v>159</v>
      </c>
      <c r="B46" s="18">
        <v>43</v>
      </c>
      <c r="C46" s="17" t="s">
        <v>73</v>
      </c>
      <c r="D46" s="20">
        <v>26106032500111</v>
      </c>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row>
    <row r="47" spans="1:34" ht="17.100000000000001" customHeight="1" x14ac:dyDescent="0.25">
      <c r="A47" s="18" t="s">
        <v>160</v>
      </c>
      <c r="B47" s="18">
        <v>44</v>
      </c>
      <c r="C47" s="17" t="s">
        <v>74</v>
      </c>
      <c r="D47" s="20">
        <v>27203062500221</v>
      </c>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row>
    <row r="48" spans="1:34" ht="17.100000000000001" customHeight="1" x14ac:dyDescent="0.25">
      <c r="A48" s="18" t="s">
        <v>161</v>
      </c>
      <c r="B48" s="18">
        <v>45</v>
      </c>
      <c r="C48" s="17" t="s">
        <v>75</v>
      </c>
      <c r="D48" s="20">
        <v>28505012500157</v>
      </c>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row>
    <row r="49" spans="1:34" ht="17.100000000000001" customHeight="1" x14ac:dyDescent="0.25">
      <c r="A49" s="18" t="s">
        <v>162</v>
      </c>
      <c r="B49" s="18">
        <v>46</v>
      </c>
      <c r="C49" s="17" t="s">
        <v>76</v>
      </c>
      <c r="D49" s="20">
        <v>28206262500473</v>
      </c>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row>
    <row r="50" spans="1:34" ht="17.100000000000001" customHeight="1" x14ac:dyDescent="0.25">
      <c r="A50" s="18" t="s">
        <v>163</v>
      </c>
      <c r="B50" s="18">
        <v>47</v>
      </c>
      <c r="C50" s="17" t="s">
        <v>77</v>
      </c>
      <c r="D50" s="20">
        <v>28307182502212</v>
      </c>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row>
    <row r="51" spans="1:34" ht="17.100000000000001" customHeight="1" x14ac:dyDescent="0.25">
      <c r="A51" s="18" t="s">
        <v>164</v>
      </c>
      <c r="B51" s="18">
        <v>48</v>
      </c>
      <c r="C51" s="17" t="s">
        <v>78</v>
      </c>
      <c r="D51" s="20">
        <v>28507012500494</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row>
    <row r="52" spans="1:34" ht="17.100000000000001" customHeight="1" x14ac:dyDescent="0.25">
      <c r="A52" s="18" t="s">
        <v>165</v>
      </c>
      <c r="B52" s="18">
        <v>49</v>
      </c>
      <c r="C52" s="17" t="s">
        <v>79</v>
      </c>
      <c r="D52" s="20">
        <v>28112020101791</v>
      </c>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row>
    <row r="53" spans="1:34" ht="17.100000000000001" customHeight="1" x14ac:dyDescent="0.25">
      <c r="A53" s="18" t="s">
        <v>166</v>
      </c>
      <c r="B53" s="18">
        <v>50</v>
      </c>
      <c r="C53" s="17" t="s">
        <v>80</v>
      </c>
      <c r="D53" s="20">
        <v>27912222500339</v>
      </c>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row>
    <row r="54" spans="1:34" ht="17.100000000000001" customHeight="1" x14ac:dyDescent="0.25">
      <c r="A54" s="18" t="s">
        <v>167</v>
      </c>
      <c r="B54" s="18">
        <v>51</v>
      </c>
      <c r="C54" s="17" t="s">
        <v>81</v>
      </c>
      <c r="D54" s="20">
        <v>27909242500041</v>
      </c>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row>
    <row r="55" spans="1:34" ht="17.100000000000001" customHeight="1" x14ac:dyDescent="0.25">
      <c r="A55" s="18" t="s">
        <v>168</v>
      </c>
      <c r="B55" s="18">
        <v>52</v>
      </c>
      <c r="C55" s="17" t="s">
        <v>82</v>
      </c>
      <c r="D55" s="20">
        <v>28004262500242</v>
      </c>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row>
    <row r="56" spans="1:34" ht="17.100000000000001" customHeight="1" x14ac:dyDescent="0.25">
      <c r="A56" s="18" t="s">
        <v>169</v>
      </c>
      <c r="B56" s="18">
        <v>53</v>
      </c>
      <c r="C56" s="17" t="s">
        <v>83</v>
      </c>
      <c r="D56" s="20">
        <v>28603178800223</v>
      </c>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row>
    <row r="57" spans="1:34" ht="17.100000000000001" customHeight="1" x14ac:dyDescent="0.25">
      <c r="A57" s="18" t="s">
        <v>170</v>
      </c>
      <c r="B57" s="18">
        <v>54</v>
      </c>
      <c r="C57" s="17" t="s">
        <v>84</v>
      </c>
      <c r="D57" s="20">
        <v>28612082503685</v>
      </c>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row>
    <row r="58" spans="1:34" ht="17.100000000000001" customHeight="1" x14ac:dyDescent="0.25">
      <c r="A58" s="18" t="s">
        <v>171</v>
      </c>
      <c r="B58" s="18">
        <v>55</v>
      </c>
      <c r="C58" s="17" t="s">
        <v>85</v>
      </c>
      <c r="D58" s="20">
        <v>28109172500291</v>
      </c>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row>
    <row r="59" spans="1:34" ht="17.100000000000001" customHeight="1" x14ac:dyDescent="0.25">
      <c r="A59" s="18" t="s">
        <v>172</v>
      </c>
      <c r="B59" s="18">
        <v>56</v>
      </c>
      <c r="C59" s="17" t="s">
        <v>86</v>
      </c>
      <c r="D59" s="20">
        <v>28508292500032</v>
      </c>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row>
    <row r="60" spans="1:34" ht="17.100000000000001" customHeight="1" x14ac:dyDescent="0.25">
      <c r="A60" s="18" t="s">
        <v>173</v>
      </c>
      <c r="B60" s="18">
        <v>57</v>
      </c>
      <c r="C60" s="17" t="s">
        <v>87</v>
      </c>
      <c r="D60" s="20">
        <v>28801012517392</v>
      </c>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row>
    <row r="61" spans="1:34" ht="17.100000000000001" customHeight="1" x14ac:dyDescent="0.25">
      <c r="A61" s="18" t="s">
        <v>174</v>
      </c>
      <c r="B61" s="18">
        <v>58</v>
      </c>
      <c r="C61" s="17" t="s">
        <v>88</v>
      </c>
      <c r="D61" s="20">
        <v>28301222500171</v>
      </c>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row>
    <row r="62" spans="1:34" ht="17.100000000000001" customHeight="1" x14ac:dyDescent="0.25">
      <c r="A62" s="18" t="s">
        <v>175</v>
      </c>
      <c r="B62" s="18">
        <v>59</v>
      </c>
      <c r="C62" s="17" t="s">
        <v>89</v>
      </c>
      <c r="D62" s="20">
        <v>28309102500411</v>
      </c>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row>
    <row r="63" spans="1:34" ht="17.100000000000001" customHeight="1" x14ac:dyDescent="0.25">
      <c r="A63" s="18" t="s">
        <v>176</v>
      </c>
      <c r="B63" s="18">
        <v>60</v>
      </c>
      <c r="C63" s="17" t="s">
        <v>90</v>
      </c>
      <c r="D63" s="20">
        <v>28409242500254</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row>
    <row r="64" spans="1:34" ht="17.100000000000001" customHeight="1" x14ac:dyDescent="0.25">
      <c r="A64" s="18" t="s">
        <v>177</v>
      </c>
      <c r="B64" s="18">
        <v>61</v>
      </c>
      <c r="C64" s="17" t="s">
        <v>91</v>
      </c>
      <c r="D64" s="20">
        <v>28602042500319</v>
      </c>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row>
    <row r="65" spans="1:34" ht="17.100000000000001" customHeight="1" x14ac:dyDescent="0.25">
      <c r="A65" s="18" t="s">
        <v>178</v>
      </c>
      <c r="B65" s="18">
        <v>62</v>
      </c>
      <c r="C65" s="17" t="s">
        <v>92</v>
      </c>
      <c r="D65" s="20">
        <v>27804112500107</v>
      </c>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row>
    <row r="66" spans="1:34" ht="17.100000000000001" customHeight="1" x14ac:dyDescent="0.25">
      <c r="A66" s="18" t="s">
        <v>179</v>
      </c>
      <c r="B66" s="18">
        <v>63</v>
      </c>
      <c r="C66" s="17" t="s">
        <v>93</v>
      </c>
      <c r="D66" s="20">
        <v>28607162500063</v>
      </c>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row>
    <row r="67" spans="1:34" ht="17.100000000000001" customHeight="1" x14ac:dyDescent="0.25">
      <c r="A67" s="18" t="s">
        <v>180</v>
      </c>
      <c r="B67" s="18">
        <v>64</v>
      </c>
      <c r="C67" s="17" t="s">
        <v>94</v>
      </c>
      <c r="D67" s="20">
        <v>28501142500382</v>
      </c>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row>
    <row r="68" spans="1:34" ht="17.100000000000001" customHeight="1" x14ac:dyDescent="0.25">
      <c r="A68" s="18" t="s">
        <v>181</v>
      </c>
      <c r="B68" s="18">
        <v>65</v>
      </c>
      <c r="C68" s="17" t="s">
        <v>95</v>
      </c>
      <c r="D68" s="20">
        <v>28201032504214</v>
      </c>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row>
    <row r="69" spans="1:34" ht="17.100000000000001" customHeight="1" x14ac:dyDescent="0.25">
      <c r="A69" s="18" t="s">
        <v>182</v>
      </c>
      <c r="B69" s="18">
        <v>66</v>
      </c>
      <c r="C69" s="17" t="s">
        <v>96</v>
      </c>
      <c r="D69" s="20">
        <v>28403242500051</v>
      </c>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row>
    <row r="70" spans="1:34" ht="17.100000000000001" customHeight="1" x14ac:dyDescent="0.25">
      <c r="A70" s="18" t="s">
        <v>183</v>
      </c>
      <c r="B70" s="18">
        <v>67</v>
      </c>
      <c r="C70" s="17" t="s">
        <v>97</v>
      </c>
      <c r="D70" s="20">
        <v>27807022501821</v>
      </c>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row>
    <row r="71" spans="1:34" ht="17.100000000000001" customHeight="1" x14ac:dyDescent="0.25">
      <c r="A71" s="18" t="s">
        <v>184</v>
      </c>
      <c r="B71" s="18">
        <v>68</v>
      </c>
      <c r="C71" s="17" t="s">
        <v>98</v>
      </c>
      <c r="D71" s="20">
        <v>28409202500227</v>
      </c>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row>
    <row r="72" spans="1:34" ht="17.100000000000001" customHeight="1" x14ac:dyDescent="0.25">
      <c r="A72" s="18" t="s">
        <v>185</v>
      </c>
      <c r="B72" s="18">
        <v>69</v>
      </c>
      <c r="C72" s="17" t="s">
        <v>99</v>
      </c>
      <c r="D72" s="20">
        <v>28003102503168</v>
      </c>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row>
    <row r="73" spans="1:34" ht="17.100000000000001" customHeight="1" x14ac:dyDescent="0.25">
      <c r="A73" s="18" t="s">
        <v>186</v>
      </c>
      <c r="B73" s="18">
        <v>70</v>
      </c>
      <c r="C73" s="17" t="s">
        <v>100</v>
      </c>
      <c r="D73" s="20">
        <v>27806222500083</v>
      </c>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row>
    <row r="74" spans="1:34" ht="17.100000000000001" customHeight="1" x14ac:dyDescent="0.25">
      <c r="A74" s="18" t="s">
        <v>187</v>
      </c>
      <c r="B74" s="18">
        <v>71</v>
      </c>
      <c r="C74" s="17" t="s">
        <v>101</v>
      </c>
      <c r="D74" s="20">
        <v>27512112500165</v>
      </c>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row>
    <row r="75" spans="1:34" ht="17.100000000000001" customHeight="1" x14ac:dyDescent="0.25">
      <c r="A75" s="18" t="s">
        <v>188</v>
      </c>
      <c r="B75" s="18">
        <v>72</v>
      </c>
      <c r="C75" s="17" t="s">
        <v>102</v>
      </c>
      <c r="D75" s="20">
        <v>28108052500126</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row>
    <row r="76" spans="1:34" ht="17.100000000000001" customHeight="1" x14ac:dyDescent="0.25">
      <c r="A76" s="18" t="s">
        <v>189</v>
      </c>
      <c r="B76" s="18">
        <v>73</v>
      </c>
      <c r="C76" s="17" t="s">
        <v>103</v>
      </c>
      <c r="D76" s="20">
        <v>26701012500404</v>
      </c>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row>
    <row r="77" spans="1:34" ht="17.100000000000001" customHeight="1" x14ac:dyDescent="0.25">
      <c r="A77" s="18" t="s">
        <v>190</v>
      </c>
      <c r="B77" s="18">
        <v>74</v>
      </c>
      <c r="C77" s="17" t="s">
        <v>104</v>
      </c>
      <c r="D77" s="20">
        <v>28409082500082</v>
      </c>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row>
    <row r="78" spans="1:34" ht="17.100000000000001" customHeight="1" x14ac:dyDescent="0.25">
      <c r="A78" s="18" t="s">
        <v>191</v>
      </c>
      <c r="B78" s="18">
        <v>75</v>
      </c>
      <c r="C78" s="17" t="s">
        <v>105</v>
      </c>
      <c r="D78" s="20">
        <v>28310112500426</v>
      </c>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row>
    <row r="79" spans="1:34" ht="17.100000000000001" customHeight="1" x14ac:dyDescent="0.25">
      <c r="A79" s="18" t="s">
        <v>192</v>
      </c>
      <c r="B79" s="18">
        <v>76</v>
      </c>
      <c r="C79" s="17" t="s">
        <v>106</v>
      </c>
      <c r="D79" s="20">
        <v>28712152500268</v>
      </c>
      <c r="E79" s="16"/>
      <c r="F79" s="16"/>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row>
    <row r="80" spans="1:34" ht="17.100000000000001" customHeight="1" x14ac:dyDescent="0.25">
      <c r="A80" s="18" t="s">
        <v>193</v>
      </c>
      <c r="B80" s="18">
        <v>77</v>
      </c>
      <c r="C80" s="17" t="s">
        <v>107</v>
      </c>
      <c r="D80" s="20">
        <v>28708232500181</v>
      </c>
      <c r="E80" s="16"/>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row>
    <row r="81" spans="1:34" ht="17.100000000000001" customHeight="1" x14ac:dyDescent="0.25">
      <c r="A81" s="18" t="s">
        <v>194</v>
      </c>
      <c r="B81" s="18">
        <v>78</v>
      </c>
      <c r="C81" s="17" t="s">
        <v>108</v>
      </c>
      <c r="D81" s="20">
        <v>28309202500125</v>
      </c>
      <c r="E81" s="16"/>
      <c r="F81" s="16"/>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row>
    <row r="82" spans="1:34" ht="17.100000000000001" customHeight="1" x14ac:dyDescent="0.25">
      <c r="A82" s="18" t="s">
        <v>195</v>
      </c>
      <c r="B82" s="18">
        <v>79</v>
      </c>
      <c r="C82" s="17" t="s">
        <v>109</v>
      </c>
      <c r="D82" s="20">
        <v>28204210100288</v>
      </c>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row>
    <row r="83" spans="1:34" ht="17.100000000000001" customHeight="1" x14ac:dyDescent="0.25">
      <c r="A83" s="18" t="s">
        <v>196</v>
      </c>
      <c r="B83" s="18">
        <v>80</v>
      </c>
      <c r="C83" s="17" t="s">
        <v>110</v>
      </c>
      <c r="D83" s="20">
        <v>28707172500121</v>
      </c>
      <c r="E83" s="16"/>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row>
    <row r="84" spans="1:34" ht="17.100000000000001" customHeight="1" x14ac:dyDescent="0.25">
      <c r="A84" s="18" t="s">
        <v>197</v>
      </c>
      <c r="B84" s="18">
        <v>81</v>
      </c>
      <c r="C84" s="17" t="s">
        <v>111</v>
      </c>
      <c r="D84" s="20">
        <v>28610012513826</v>
      </c>
      <c r="E84" s="16"/>
      <c r="F84" s="16"/>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row>
    <row r="85" spans="1:34" ht="17.100000000000001" customHeight="1" x14ac:dyDescent="0.25">
      <c r="A85" s="18" t="s">
        <v>198</v>
      </c>
      <c r="B85" s="18">
        <v>82</v>
      </c>
      <c r="C85" s="17" t="s">
        <v>112</v>
      </c>
      <c r="D85" s="20">
        <v>28703202500168</v>
      </c>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row>
    <row r="86" spans="1:34" ht="17.100000000000001" customHeight="1" x14ac:dyDescent="0.25">
      <c r="A86" s="18" t="s">
        <v>199</v>
      </c>
      <c r="B86" s="18">
        <v>83</v>
      </c>
      <c r="C86" s="17" t="s">
        <v>113</v>
      </c>
      <c r="D86" s="20">
        <v>28607202503745</v>
      </c>
      <c r="E86" s="16"/>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row>
    <row r="87" spans="1:34" ht="17.100000000000001" customHeight="1" x14ac:dyDescent="0.25">
      <c r="A87" s="16"/>
      <c r="B87" s="16"/>
      <c r="C87" s="16"/>
      <c r="D87" s="18"/>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row>
    <row r="88" spans="1:34" ht="17.100000000000001" customHeight="1" x14ac:dyDescent="0.25">
      <c r="A88" s="16"/>
      <c r="B88" s="16"/>
      <c r="C88" s="16"/>
      <c r="D88" s="18"/>
      <c r="E88" s="16"/>
      <c r="F88" s="16"/>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row>
    <row r="89" spans="1:34" ht="17.100000000000001" customHeight="1" x14ac:dyDescent="0.25">
      <c r="A89" s="16"/>
      <c r="B89" s="16"/>
      <c r="C89" s="16"/>
      <c r="D89" s="18"/>
      <c r="E89" s="16"/>
      <c r="F89" s="16"/>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row>
    <row r="90" spans="1:34" ht="17.100000000000001" customHeight="1" x14ac:dyDescent="0.25">
      <c r="A90" s="16"/>
      <c r="B90" s="16"/>
      <c r="C90" s="16"/>
      <c r="D90" s="18"/>
      <c r="E90" s="16"/>
      <c r="F90" s="16"/>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row>
    <row r="91" spans="1:34" ht="17.100000000000001" customHeight="1" x14ac:dyDescent="0.25">
      <c r="A91" s="16"/>
      <c r="B91" s="16"/>
      <c r="C91" s="16"/>
      <c r="D91" s="18"/>
      <c r="E91" s="16"/>
      <c r="F91" s="16"/>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row>
    <row r="92" spans="1:34" ht="17.100000000000001" customHeight="1" x14ac:dyDescent="0.25">
      <c r="A92" s="16"/>
      <c r="B92" s="16"/>
      <c r="C92" s="16"/>
      <c r="D92" s="18"/>
      <c r="E92" s="16"/>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row>
    <row r="93" spans="1:34" ht="17.100000000000001" customHeight="1" x14ac:dyDescent="0.25">
      <c r="A93" s="16"/>
      <c r="B93" s="16"/>
      <c r="C93" s="16"/>
      <c r="D93" s="18"/>
      <c r="E93" s="16"/>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row>
    <row r="94" spans="1:34" ht="17.100000000000001" customHeight="1" x14ac:dyDescent="0.25">
      <c r="A94" s="16"/>
      <c r="B94" s="16"/>
      <c r="C94" s="16"/>
      <c r="D94" s="18"/>
      <c r="E94" s="16"/>
      <c r="F94" s="16"/>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row>
    <row r="95" spans="1:34" ht="17.100000000000001" customHeight="1" x14ac:dyDescent="0.25">
      <c r="A95" s="16"/>
      <c r="B95" s="16"/>
      <c r="C95" s="16"/>
      <c r="D95" s="18"/>
      <c r="E95" s="16"/>
      <c r="F95" s="16"/>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row>
    <row r="96" spans="1:34" ht="17.100000000000001" customHeight="1" x14ac:dyDescent="0.25">
      <c r="A96" s="16"/>
      <c r="B96" s="16"/>
      <c r="C96" s="16"/>
      <c r="D96" s="18"/>
      <c r="E96" s="16"/>
      <c r="F96" s="16"/>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row>
    <row r="97" spans="1:34" ht="17.100000000000001" customHeight="1" x14ac:dyDescent="0.25">
      <c r="A97" s="16"/>
      <c r="B97" s="16"/>
      <c r="C97" s="16"/>
      <c r="D97" s="18"/>
      <c r="E97" s="16"/>
      <c r="F97" s="16"/>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row>
    <row r="98" spans="1:34" ht="17.100000000000001" customHeight="1" x14ac:dyDescent="0.25">
      <c r="A98" s="16"/>
      <c r="B98" s="16"/>
      <c r="C98" s="16"/>
      <c r="D98" s="18"/>
      <c r="E98" s="16"/>
      <c r="F98" s="16"/>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row>
    <row r="99" spans="1:34" ht="17.100000000000001" customHeight="1" x14ac:dyDescent="0.25">
      <c r="A99" s="16"/>
      <c r="B99" s="16"/>
      <c r="C99" s="16"/>
      <c r="D99" s="18"/>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row>
    <row r="100" spans="1:34" ht="17.100000000000001" customHeight="1" x14ac:dyDescent="0.25">
      <c r="A100" s="16"/>
      <c r="B100" s="16"/>
      <c r="C100" s="16"/>
      <c r="D100" s="18"/>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row>
    <row r="101" spans="1:34" ht="17.100000000000001" customHeight="1" x14ac:dyDescent="0.25">
      <c r="A101" s="16"/>
      <c r="B101" s="16"/>
      <c r="C101" s="16"/>
      <c r="D101" s="18"/>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row>
    <row r="102" spans="1:34" ht="17.100000000000001" customHeight="1" x14ac:dyDescent="0.25">
      <c r="A102" s="16"/>
      <c r="B102" s="16"/>
      <c r="C102" s="16"/>
      <c r="D102" s="18"/>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row>
    <row r="103" spans="1:34" ht="17.100000000000001" customHeight="1" x14ac:dyDescent="0.25">
      <c r="A103" s="16"/>
      <c r="B103" s="16"/>
      <c r="C103" s="16"/>
      <c r="D103" s="18"/>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row>
    <row r="104" spans="1:34" ht="17.100000000000001" customHeight="1" x14ac:dyDescent="0.25">
      <c r="A104" s="16"/>
      <c r="B104" s="16"/>
      <c r="C104" s="16"/>
      <c r="D104" s="18"/>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row>
    <row r="105" spans="1:34" ht="17.100000000000001" customHeight="1" x14ac:dyDescent="0.25">
      <c r="A105" s="16"/>
      <c r="B105" s="16"/>
      <c r="C105" s="16"/>
      <c r="D105" s="18"/>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row>
    <row r="106" spans="1:34" ht="17.100000000000001" customHeight="1" x14ac:dyDescent="0.25">
      <c r="A106" s="16"/>
      <c r="B106" s="16"/>
      <c r="C106" s="16"/>
      <c r="D106" s="18"/>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row>
    <row r="107" spans="1:34" ht="17.100000000000001" customHeight="1" x14ac:dyDescent="0.25">
      <c r="A107" s="16"/>
      <c r="B107" s="16"/>
      <c r="C107" s="16"/>
      <c r="D107" s="18"/>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row>
    <row r="108" spans="1:34" ht="17.100000000000001" customHeight="1" x14ac:dyDescent="0.25">
      <c r="A108" s="16"/>
      <c r="B108" s="16"/>
      <c r="C108" s="16"/>
      <c r="D108" s="18"/>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row>
    <row r="109" spans="1:34" ht="17.100000000000001" customHeight="1" x14ac:dyDescent="0.25">
      <c r="A109" s="16"/>
      <c r="B109" s="16"/>
      <c r="C109" s="16"/>
      <c r="D109" s="18"/>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row>
    <row r="110" spans="1:34" ht="17.100000000000001" customHeight="1" x14ac:dyDescent="0.25">
      <c r="A110" s="16"/>
      <c r="B110" s="16"/>
      <c r="C110" s="16"/>
      <c r="D110" s="18"/>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row>
    <row r="111" spans="1:34" ht="17.100000000000001" customHeight="1" x14ac:dyDescent="0.25">
      <c r="A111" s="16"/>
      <c r="B111" s="16"/>
      <c r="C111" s="16"/>
      <c r="D111" s="18"/>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row>
    <row r="112" spans="1:34" ht="17.100000000000001" customHeight="1" x14ac:dyDescent="0.25">
      <c r="A112" s="16"/>
      <c r="B112" s="16"/>
      <c r="C112" s="16"/>
      <c r="D112" s="18"/>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row>
    <row r="113" spans="1:34" ht="17.100000000000001" customHeight="1" x14ac:dyDescent="0.25">
      <c r="A113" s="16"/>
      <c r="B113" s="16"/>
      <c r="C113" s="16"/>
      <c r="D113" s="18"/>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row>
    <row r="114" spans="1:34" ht="17.100000000000001" customHeight="1" x14ac:dyDescent="0.25">
      <c r="A114" s="16"/>
      <c r="B114" s="16"/>
      <c r="C114" s="16"/>
      <c r="D114" s="18"/>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row>
    <row r="115" spans="1:34" ht="17.100000000000001" customHeight="1" x14ac:dyDescent="0.25">
      <c r="A115" s="16"/>
      <c r="B115" s="16"/>
      <c r="C115" s="16"/>
      <c r="D115" s="18"/>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row>
    <row r="116" spans="1:34" ht="17.100000000000001" customHeight="1" x14ac:dyDescent="0.25">
      <c r="A116" s="16"/>
      <c r="B116" s="16"/>
      <c r="C116" s="16"/>
      <c r="D116" s="18"/>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row>
    <row r="117" spans="1:34" ht="17.100000000000001" customHeight="1" x14ac:dyDescent="0.25">
      <c r="A117" s="16"/>
      <c r="B117" s="16"/>
      <c r="C117" s="16"/>
      <c r="D117" s="18"/>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row>
    <row r="118" spans="1:34" ht="17.100000000000001" customHeight="1" x14ac:dyDescent="0.25">
      <c r="A118" s="16"/>
      <c r="B118" s="16"/>
      <c r="C118" s="16"/>
      <c r="D118" s="18"/>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row>
    <row r="119" spans="1:34" ht="17.100000000000001" customHeight="1" x14ac:dyDescent="0.25">
      <c r="A119" s="16"/>
      <c r="B119" s="16"/>
      <c r="C119" s="16"/>
      <c r="D119" s="18"/>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row>
    <row r="120" spans="1:34" ht="17.100000000000001" customHeight="1" x14ac:dyDescent="0.25">
      <c r="A120" s="16"/>
      <c r="B120" s="16"/>
      <c r="C120" s="16"/>
      <c r="D120" s="18"/>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row>
    <row r="121" spans="1:34" ht="17.100000000000001" customHeight="1" x14ac:dyDescent="0.25">
      <c r="A121" s="16"/>
      <c r="B121" s="16"/>
      <c r="C121" s="16"/>
      <c r="D121" s="18"/>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row>
    <row r="122" spans="1:34" ht="17.100000000000001" customHeight="1" x14ac:dyDescent="0.25">
      <c r="A122" s="16"/>
      <c r="B122" s="16"/>
      <c r="C122" s="16"/>
      <c r="D122" s="18"/>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row>
    <row r="123" spans="1:34" ht="17.100000000000001" customHeight="1" x14ac:dyDescent="0.25">
      <c r="A123" s="16"/>
      <c r="B123" s="16"/>
      <c r="C123" s="16"/>
      <c r="D123" s="18"/>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row>
    <row r="124" spans="1:34" ht="17.100000000000001" customHeight="1" x14ac:dyDescent="0.25">
      <c r="A124" s="16"/>
      <c r="B124" s="16"/>
      <c r="C124" s="16"/>
      <c r="D124" s="18"/>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row>
    <row r="125" spans="1:34" ht="17.100000000000001" customHeight="1" x14ac:dyDescent="0.25">
      <c r="A125" s="16"/>
      <c r="B125" s="16"/>
      <c r="C125" s="16"/>
      <c r="D125" s="18"/>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row>
    <row r="126" spans="1:34" ht="17.100000000000001" customHeight="1" x14ac:dyDescent="0.25">
      <c r="A126" s="16"/>
      <c r="B126" s="16"/>
      <c r="C126" s="16"/>
      <c r="D126" s="18"/>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row>
    <row r="127" spans="1:34" ht="17.100000000000001" customHeight="1" x14ac:dyDescent="0.25">
      <c r="A127" s="16"/>
      <c r="B127" s="16"/>
      <c r="C127" s="16"/>
      <c r="D127" s="18"/>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row>
    <row r="128" spans="1:34" ht="17.100000000000001" customHeight="1" x14ac:dyDescent="0.25">
      <c r="A128" s="16"/>
      <c r="B128" s="16"/>
      <c r="C128" s="16"/>
      <c r="D128" s="18"/>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row>
    <row r="129" spans="1:34" ht="17.100000000000001" customHeight="1" x14ac:dyDescent="0.25">
      <c r="A129" s="16"/>
      <c r="B129" s="16"/>
      <c r="C129" s="16"/>
      <c r="D129" s="18"/>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row>
    <row r="130" spans="1:34" ht="17.100000000000001" customHeight="1" x14ac:dyDescent="0.25">
      <c r="A130" s="16"/>
      <c r="B130" s="16"/>
      <c r="C130" s="16"/>
      <c r="D130" s="18"/>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row>
    <row r="131" spans="1:34" ht="17.100000000000001" customHeight="1" x14ac:dyDescent="0.25">
      <c r="A131" s="16"/>
      <c r="B131" s="16"/>
      <c r="C131" s="16"/>
      <c r="D131" s="18"/>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row>
    <row r="132" spans="1:34" ht="17.100000000000001" customHeight="1" x14ac:dyDescent="0.25">
      <c r="A132" s="16"/>
      <c r="B132" s="16"/>
      <c r="C132" s="16"/>
      <c r="D132" s="18"/>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row>
    <row r="133" spans="1:34" ht="17.100000000000001" customHeight="1" x14ac:dyDescent="0.25">
      <c r="A133" s="16"/>
      <c r="B133" s="16"/>
      <c r="C133" s="16"/>
      <c r="D133" s="18"/>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row>
    <row r="134" spans="1:34" ht="17.100000000000001" customHeight="1" x14ac:dyDescent="0.25">
      <c r="A134" s="16"/>
      <c r="B134" s="16"/>
      <c r="C134" s="16"/>
      <c r="D134" s="18"/>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row>
    <row r="135" spans="1:34" ht="17.100000000000001" customHeight="1" x14ac:dyDescent="0.25">
      <c r="A135" s="16"/>
      <c r="B135" s="16"/>
      <c r="C135" s="16"/>
      <c r="D135" s="18"/>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row>
    <row r="136" spans="1:34" ht="17.100000000000001" customHeight="1" x14ac:dyDescent="0.25">
      <c r="A136" s="16"/>
      <c r="B136" s="16"/>
      <c r="C136" s="16"/>
      <c r="D136" s="18"/>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row>
    <row r="137" spans="1:34" ht="17.100000000000001" customHeight="1" x14ac:dyDescent="0.25">
      <c r="A137" s="16"/>
      <c r="B137" s="16"/>
      <c r="C137" s="16"/>
      <c r="D137" s="18"/>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row>
    <row r="138" spans="1:34" ht="17.100000000000001" customHeight="1" x14ac:dyDescent="0.25">
      <c r="A138" s="16"/>
      <c r="B138" s="16"/>
      <c r="C138" s="16"/>
      <c r="D138" s="18"/>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row>
    <row r="139" spans="1:34" ht="17.100000000000001" customHeight="1" x14ac:dyDescent="0.25">
      <c r="A139" s="16"/>
      <c r="B139" s="16"/>
      <c r="C139" s="16"/>
      <c r="D139" s="18"/>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row>
    <row r="140" spans="1:34" ht="17.100000000000001" customHeight="1" x14ac:dyDescent="0.25">
      <c r="A140" s="16"/>
      <c r="B140" s="16"/>
      <c r="C140" s="16"/>
      <c r="D140" s="18"/>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row>
    <row r="141" spans="1:34" ht="17.100000000000001" customHeight="1" x14ac:dyDescent="0.25">
      <c r="A141" s="16"/>
      <c r="B141" s="16"/>
      <c r="C141" s="16"/>
      <c r="D141" s="18"/>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row>
    <row r="142" spans="1:34" ht="17.100000000000001" customHeight="1" x14ac:dyDescent="0.25">
      <c r="A142" s="16"/>
      <c r="B142" s="16"/>
      <c r="C142" s="16"/>
      <c r="D142" s="18"/>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row>
    <row r="143" spans="1:34" ht="17.100000000000001" customHeight="1" x14ac:dyDescent="0.25">
      <c r="A143" s="16"/>
      <c r="B143" s="16"/>
      <c r="C143" s="16"/>
      <c r="D143" s="18"/>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row>
    <row r="144" spans="1:34" ht="17.100000000000001" customHeight="1" x14ac:dyDescent="0.25">
      <c r="A144" s="16"/>
      <c r="B144" s="16"/>
      <c r="C144" s="16"/>
      <c r="D144" s="18"/>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row>
    <row r="145" spans="1:34" ht="17.100000000000001" customHeight="1" x14ac:dyDescent="0.25">
      <c r="A145" s="16"/>
      <c r="B145" s="16"/>
      <c r="C145" s="16"/>
      <c r="D145" s="18"/>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row>
    <row r="146" spans="1:34" ht="17.100000000000001" customHeight="1" x14ac:dyDescent="0.25">
      <c r="A146" s="16"/>
      <c r="B146" s="16"/>
      <c r="C146" s="16"/>
      <c r="D146" s="18"/>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row>
    <row r="147" spans="1:34" ht="17.100000000000001" customHeight="1" x14ac:dyDescent="0.25">
      <c r="A147" s="16"/>
      <c r="B147" s="16"/>
      <c r="C147" s="16"/>
      <c r="D147" s="18"/>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row>
    <row r="148" spans="1:34" ht="17.100000000000001" customHeight="1" x14ac:dyDescent="0.25">
      <c r="A148" s="16"/>
      <c r="B148" s="16"/>
      <c r="C148" s="16"/>
      <c r="D148" s="18"/>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row>
    <row r="149" spans="1:34" ht="17.100000000000001" customHeight="1" x14ac:dyDescent="0.25">
      <c r="A149" s="16"/>
      <c r="B149" s="16"/>
      <c r="C149" s="16"/>
      <c r="D149" s="18"/>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row>
    <row r="150" spans="1:34" ht="17.100000000000001" customHeight="1" x14ac:dyDescent="0.25">
      <c r="A150" s="16"/>
      <c r="B150" s="16"/>
      <c r="C150" s="16"/>
      <c r="D150" s="18"/>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row>
    <row r="151" spans="1:34" ht="17.100000000000001" customHeight="1" x14ac:dyDescent="0.25">
      <c r="A151" s="16"/>
      <c r="B151" s="16"/>
      <c r="C151" s="16"/>
      <c r="D151" s="18"/>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row>
    <row r="152" spans="1:34" ht="17.100000000000001" customHeight="1" x14ac:dyDescent="0.25">
      <c r="A152" s="16"/>
      <c r="B152" s="16"/>
      <c r="C152" s="16"/>
      <c r="D152" s="18"/>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row>
    <row r="153" spans="1:34" ht="17.100000000000001" customHeight="1" x14ac:dyDescent="0.25">
      <c r="A153" s="16"/>
      <c r="B153" s="16"/>
      <c r="C153" s="16"/>
      <c r="D153" s="18"/>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row>
    <row r="154" spans="1:34" ht="17.100000000000001" customHeight="1" x14ac:dyDescent="0.25">
      <c r="A154" s="16"/>
      <c r="B154" s="16"/>
      <c r="C154" s="16"/>
      <c r="D154" s="18"/>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row>
    <row r="155" spans="1:34" ht="17.100000000000001" customHeight="1" x14ac:dyDescent="0.25">
      <c r="A155" s="16"/>
      <c r="B155" s="16"/>
      <c r="C155" s="16"/>
      <c r="D155" s="18"/>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row>
    <row r="156" spans="1:34" ht="17.100000000000001" customHeight="1" x14ac:dyDescent="0.25">
      <c r="A156" s="16"/>
      <c r="B156" s="16"/>
      <c r="C156" s="16"/>
      <c r="D156" s="18"/>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row>
    <row r="157" spans="1:34" ht="17.100000000000001" customHeight="1" x14ac:dyDescent="0.25">
      <c r="A157" s="16"/>
      <c r="B157" s="16"/>
      <c r="C157" s="16"/>
      <c r="D157" s="18"/>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row>
    <row r="158" spans="1:34" ht="17.100000000000001" customHeight="1" x14ac:dyDescent="0.25">
      <c r="A158" s="16"/>
      <c r="B158" s="16"/>
      <c r="C158" s="16"/>
      <c r="D158" s="18"/>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row>
    <row r="159" spans="1:34" ht="17.100000000000001" customHeight="1" x14ac:dyDescent="0.25">
      <c r="A159" s="16"/>
      <c r="B159" s="16"/>
      <c r="C159" s="16"/>
      <c r="D159" s="18"/>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row>
    <row r="160" spans="1:34" ht="17.100000000000001" customHeight="1" x14ac:dyDescent="0.25">
      <c r="A160" s="16"/>
      <c r="B160" s="16"/>
      <c r="C160" s="16"/>
      <c r="D160" s="18"/>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row>
    <row r="161" spans="1:34" ht="17.100000000000001" customHeight="1" x14ac:dyDescent="0.25">
      <c r="A161" s="16"/>
      <c r="B161" s="16"/>
      <c r="C161" s="16"/>
      <c r="D161" s="18"/>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row>
    <row r="162" spans="1:34" ht="17.100000000000001" customHeight="1" x14ac:dyDescent="0.25">
      <c r="A162" s="16"/>
      <c r="B162" s="16"/>
      <c r="C162" s="16"/>
      <c r="D162" s="18"/>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row>
    <row r="163" spans="1:34" ht="17.100000000000001" customHeight="1" x14ac:dyDescent="0.25">
      <c r="A163" s="16"/>
      <c r="B163" s="16"/>
      <c r="C163" s="16"/>
      <c r="D163" s="18"/>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row>
    <row r="164" spans="1:34" ht="17.100000000000001" customHeight="1" x14ac:dyDescent="0.25">
      <c r="A164" s="16"/>
      <c r="B164" s="16"/>
      <c r="C164" s="16"/>
      <c r="D164" s="18"/>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row>
    <row r="165" spans="1:34" ht="17.100000000000001" customHeight="1" x14ac:dyDescent="0.25">
      <c r="A165" s="16"/>
      <c r="B165" s="16"/>
      <c r="C165" s="16"/>
      <c r="D165" s="18"/>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row>
    <row r="166" spans="1:34" ht="17.100000000000001" customHeight="1" x14ac:dyDescent="0.25">
      <c r="A166" s="16"/>
      <c r="B166" s="16"/>
      <c r="C166" s="16"/>
      <c r="D166" s="18"/>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row>
    <row r="167" spans="1:34" ht="17.100000000000001" customHeight="1" x14ac:dyDescent="0.25">
      <c r="A167" s="16"/>
      <c r="B167" s="16"/>
      <c r="C167" s="16"/>
      <c r="D167" s="18"/>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row>
    <row r="168" spans="1:34" ht="17.100000000000001" customHeight="1" x14ac:dyDescent="0.25">
      <c r="A168" s="16"/>
      <c r="B168" s="16"/>
      <c r="C168" s="16"/>
      <c r="D168" s="18"/>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row>
    <row r="169" spans="1:34" ht="17.100000000000001" customHeight="1" x14ac:dyDescent="0.25">
      <c r="A169" s="16"/>
      <c r="B169" s="16"/>
      <c r="C169" s="16"/>
      <c r="D169" s="18"/>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row>
    <row r="170" spans="1:34" ht="17.100000000000001" customHeight="1" x14ac:dyDescent="0.25">
      <c r="A170" s="16"/>
      <c r="B170" s="16"/>
      <c r="C170" s="16"/>
      <c r="D170" s="18"/>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row>
    <row r="171" spans="1:34" ht="17.100000000000001" customHeight="1" x14ac:dyDescent="0.25">
      <c r="A171" s="16"/>
      <c r="B171" s="16"/>
      <c r="C171" s="16"/>
      <c r="D171" s="18"/>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row>
    <row r="172" spans="1:34" ht="17.100000000000001" customHeight="1" x14ac:dyDescent="0.25">
      <c r="A172" s="16"/>
      <c r="B172" s="16"/>
      <c r="C172" s="16"/>
      <c r="D172" s="18"/>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row>
    <row r="173" spans="1:34" ht="17.100000000000001" customHeight="1" x14ac:dyDescent="0.25">
      <c r="A173" s="16"/>
      <c r="B173" s="16"/>
      <c r="C173" s="16"/>
      <c r="D173" s="18"/>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row>
    <row r="174" spans="1:34" ht="17.100000000000001" customHeight="1" x14ac:dyDescent="0.25">
      <c r="A174" s="16"/>
      <c r="B174" s="16"/>
      <c r="C174" s="16"/>
      <c r="D174" s="18"/>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row>
    <row r="175" spans="1:34" ht="17.100000000000001" customHeight="1" x14ac:dyDescent="0.25">
      <c r="A175" s="16"/>
      <c r="B175" s="16"/>
      <c r="C175" s="16"/>
      <c r="D175" s="18"/>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row>
    <row r="176" spans="1:34" ht="17.100000000000001" customHeight="1" x14ac:dyDescent="0.25">
      <c r="A176" s="16"/>
      <c r="B176" s="16"/>
      <c r="C176" s="16"/>
      <c r="D176" s="18"/>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row>
    <row r="177" spans="1:34" ht="17.100000000000001" customHeight="1" x14ac:dyDescent="0.25">
      <c r="A177" s="16"/>
      <c r="B177" s="16"/>
      <c r="C177" s="16"/>
      <c r="D177" s="18"/>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row>
    <row r="178" spans="1:34" ht="17.100000000000001" customHeight="1" x14ac:dyDescent="0.25">
      <c r="A178" s="16"/>
      <c r="B178" s="16"/>
      <c r="C178" s="16"/>
      <c r="D178" s="18"/>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row>
    <row r="179" spans="1:34" ht="17.100000000000001" customHeight="1" x14ac:dyDescent="0.25">
      <c r="A179" s="16"/>
      <c r="B179" s="16"/>
      <c r="C179" s="16"/>
      <c r="D179" s="18"/>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row>
    <row r="180" spans="1:34" ht="17.100000000000001" customHeight="1" x14ac:dyDescent="0.25">
      <c r="A180" s="16"/>
      <c r="B180" s="16"/>
      <c r="C180" s="16"/>
      <c r="D180" s="18"/>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row>
    <row r="181" spans="1:34" ht="17.100000000000001" customHeight="1" x14ac:dyDescent="0.25">
      <c r="A181" s="16"/>
      <c r="B181" s="16"/>
      <c r="C181" s="16"/>
      <c r="D181" s="18"/>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row>
    <row r="182" spans="1:34" ht="17.100000000000001" customHeight="1" x14ac:dyDescent="0.25">
      <c r="A182" s="16"/>
      <c r="B182" s="16"/>
      <c r="C182" s="16"/>
      <c r="D182" s="18"/>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row>
    <row r="183" spans="1:34" ht="17.100000000000001" customHeight="1" x14ac:dyDescent="0.25">
      <c r="A183" s="16"/>
      <c r="B183" s="16"/>
      <c r="C183" s="16"/>
      <c r="D183" s="18"/>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row>
    <row r="184" spans="1:34" ht="17.100000000000001" customHeight="1" x14ac:dyDescent="0.25">
      <c r="A184" s="16"/>
      <c r="B184" s="16"/>
      <c r="C184" s="16"/>
      <c r="D184" s="18"/>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row>
    <row r="185" spans="1:34" ht="17.100000000000001" customHeight="1" x14ac:dyDescent="0.25">
      <c r="A185" s="16"/>
      <c r="B185" s="16"/>
      <c r="C185" s="16"/>
      <c r="D185" s="18"/>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row>
    <row r="186" spans="1:34" ht="17.100000000000001" customHeight="1" x14ac:dyDescent="0.25">
      <c r="A186" s="16"/>
      <c r="B186" s="16"/>
      <c r="C186" s="16"/>
      <c r="D186" s="18"/>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row>
    <row r="187" spans="1:34" ht="17.100000000000001" customHeight="1" x14ac:dyDescent="0.25">
      <c r="A187" s="16"/>
      <c r="B187" s="16"/>
      <c r="C187" s="16"/>
      <c r="D187" s="18"/>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row>
    <row r="188" spans="1:34" ht="17.100000000000001" customHeight="1" x14ac:dyDescent="0.25">
      <c r="A188" s="16"/>
      <c r="B188" s="16"/>
      <c r="C188" s="16"/>
      <c r="D188" s="18"/>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row>
    <row r="189" spans="1:34" ht="17.100000000000001" customHeight="1" x14ac:dyDescent="0.25">
      <c r="A189" s="16"/>
      <c r="B189" s="16"/>
      <c r="C189" s="16"/>
      <c r="D189" s="18"/>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row>
    <row r="190" spans="1:34" ht="17.100000000000001" customHeight="1" x14ac:dyDescent="0.25">
      <c r="A190" s="16"/>
      <c r="B190" s="16"/>
      <c r="C190" s="16"/>
      <c r="D190" s="18"/>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row>
    <row r="191" spans="1:34" ht="17.100000000000001" customHeight="1" x14ac:dyDescent="0.25">
      <c r="A191" s="16"/>
      <c r="B191" s="16"/>
      <c r="C191" s="16"/>
      <c r="D191" s="18"/>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row>
    <row r="192" spans="1:34" ht="17.100000000000001" customHeight="1" x14ac:dyDescent="0.25">
      <c r="A192" s="16"/>
      <c r="B192" s="16"/>
      <c r="C192" s="16"/>
      <c r="D192" s="18"/>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row>
    <row r="193" spans="1:34" ht="17.100000000000001" customHeight="1" x14ac:dyDescent="0.25">
      <c r="A193" s="16"/>
      <c r="B193" s="16"/>
      <c r="C193" s="16"/>
      <c r="D193" s="18"/>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row>
    <row r="194" spans="1:34" ht="17.100000000000001" customHeight="1" x14ac:dyDescent="0.25">
      <c r="A194" s="16"/>
      <c r="B194" s="16"/>
      <c r="C194" s="16"/>
      <c r="D194" s="18"/>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row>
    <row r="195" spans="1:34" ht="17.100000000000001" customHeight="1" x14ac:dyDescent="0.25">
      <c r="A195" s="16"/>
      <c r="B195" s="16"/>
      <c r="C195" s="16"/>
      <c r="D195" s="18"/>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row>
    <row r="196" spans="1:34" ht="17.100000000000001" customHeight="1" x14ac:dyDescent="0.25">
      <c r="A196" s="16"/>
      <c r="B196" s="16"/>
      <c r="C196" s="16"/>
      <c r="D196" s="18"/>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row>
    <row r="197" spans="1:34" ht="17.100000000000001" customHeight="1" x14ac:dyDescent="0.25">
      <c r="A197" s="16"/>
      <c r="B197" s="16"/>
      <c r="C197" s="16"/>
      <c r="D197" s="18"/>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row>
    <row r="198" spans="1:34" ht="17.100000000000001" customHeight="1" x14ac:dyDescent="0.25">
      <c r="A198" s="16"/>
      <c r="B198" s="16"/>
      <c r="C198" s="16"/>
      <c r="D198" s="18"/>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row>
    <row r="199" spans="1:34" ht="17.100000000000001" customHeight="1" x14ac:dyDescent="0.25">
      <c r="A199" s="16"/>
      <c r="B199" s="16"/>
      <c r="C199" s="16"/>
      <c r="D199" s="18"/>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row>
    <row r="200" spans="1:34" ht="17.100000000000001" customHeight="1" x14ac:dyDescent="0.25">
      <c r="A200" s="16"/>
      <c r="B200" s="16"/>
      <c r="C200" s="16"/>
      <c r="D200" s="18"/>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row>
  </sheetData>
  <mergeCells count="2">
    <mergeCell ref="A1:C1"/>
    <mergeCell ref="D1:T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5</vt:i4>
      </vt:variant>
    </vt:vector>
  </HeadingPairs>
  <TitlesOfParts>
    <vt:vector size="5" baseType="lpstr">
      <vt:lpstr>تفصيلي مرتب يوليو 2018</vt:lpstr>
      <vt:lpstr>تفصيلي المرتب يناير 2018</vt:lpstr>
      <vt:lpstr>الفرز النهائي بعد التجميع  (2)</vt:lpstr>
      <vt:lpstr>شيت اساسي يرحل الية بيانات</vt:lpstr>
      <vt:lpstr>شيت البيانات</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احمد حسين</dc:creator>
  <cp:lastModifiedBy>احمد حسين</cp:lastModifiedBy>
  <dcterms:created xsi:type="dcterms:W3CDTF">2019-02-04T09:05:07Z</dcterms:created>
  <dcterms:modified xsi:type="dcterms:W3CDTF">2019-02-04T12:58:21Z</dcterms:modified>
</cp:coreProperties>
</file>